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nahit.Hamzyan\Desktop\2025-2027-26.03.2024 տանը\2025-2027\ԵԼԻՑ-27.03\nor nax-27.03\"/>
    </mc:Choice>
  </mc:AlternateContent>
  <bookViews>
    <workbookView xWindow="0" yWindow="0" windowWidth="20736" windowHeight="11760" activeTab="3"/>
  </bookViews>
  <sheets>
    <sheet name="Հ 3 մաս 2" sheetId="66" r:id="rId1"/>
    <sheet name="Հ 3 մաս3" sheetId="67" state="hidden" r:id="rId2"/>
    <sheet name="Հ 3 մաս 4" sheetId="68" r:id="rId3"/>
    <sheet name="Հ4 " sheetId="69" r:id="rId4"/>
  </sheets>
  <externalReferences>
    <externalReference r:id="rId5"/>
    <externalReference r:id="rId6"/>
    <externalReference r:id="rId7"/>
  </externalReferences>
  <definedNames>
    <definedName name="AgencyCode" localSheetId="0">#REF!</definedName>
    <definedName name="AgencyCode" localSheetId="2">#REF!</definedName>
    <definedName name="AgencyCode" localSheetId="1">#REF!</definedName>
    <definedName name="AgencyCode" localSheetId="3">#REF!</definedName>
    <definedName name="AgencyCode">#REF!</definedName>
    <definedName name="AgencyName" localSheetId="0">#REF!</definedName>
    <definedName name="AgencyName" localSheetId="2">#REF!</definedName>
    <definedName name="AgencyName" localSheetId="1">#REF!</definedName>
    <definedName name="AgencyName" localSheetId="3">#REF!</definedName>
    <definedName name="AgencyName">#REF!</definedName>
    <definedName name="bsk" localSheetId="0">#REF!</definedName>
    <definedName name="bsk" localSheetId="2">#REF!</definedName>
    <definedName name="bsk" localSheetId="1">#REF!</definedName>
    <definedName name="bsk" localSheetId="3">#REF!</definedName>
    <definedName name="bsk">#REF!</definedName>
    <definedName name="dramashnor" localSheetId="0">#REF!</definedName>
    <definedName name="dramashnor" localSheetId="2">#REF!</definedName>
    <definedName name="dramashnor" localSheetId="1">#REF!</definedName>
    <definedName name="dramashnor" localSheetId="3">#REF!</definedName>
    <definedName name="dramashnor">#REF!</definedName>
    <definedName name="Functional1" localSheetId="0">#REF!</definedName>
    <definedName name="Functional1" localSheetId="2">#REF!</definedName>
    <definedName name="Functional1" localSheetId="1">#REF!</definedName>
    <definedName name="Functional1" localSheetId="3">#REF!</definedName>
    <definedName name="Functional1">#REF!</definedName>
    <definedName name="n">#REF!</definedName>
    <definedName name="PANature" localSheetId="0">#REF!</definedName>
    <definedName name="PANature" localSheetId="2">#REF!</definedName>
    <definedName name="PANature" localSheetId="1">#REF!</definedName>
    <definedName name="PANature" localSheetId="3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0">#REF!</definedName>
    <definedName name="PAType" localSheetId="2">#REF!</definedName>
    <definedName name="PAType" localSheetId="1">#REF!</definedName>
    <definedName name="PAType" localSheetId="3">#REF!</definedName>
    <definedName name="PAType">#REF!</definedName>
    <definedName name="Performance2" localSheetId="0">#REF!</definedName>
    <definedName name="Performance2" localSheetId="2">#REF!</definedName>
    <definedName name="Performance2" localSheetId="1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2">#REF!</definedName>
    <definedName name="PerformanceType" localSheetId="1">#REF!</definedName>
    <definedName name="PerformanceType" localSheetId="3">#REF!</definedName>
    <definedName name="PerformanceType">#REF!</definedName>
    <definedName name="_xlnm.Print_Area" localSheetId="3">'Հ4 '!$A$1:$L$225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  <definedName name="Ընտանիքի_կենսապահովման_կայունացման_օգնությունը_տրամադրվում_է__սոցիալական_ծառայությունների_փաթեթի_ձևով__որի_մեջ_ներառվում_են__ա._խորհրդատվական__մասնագիտական_կամ_բիզնեսի_ուղղվածության_կողմնորոշման_ծառայություններ__կամ_բ._ֆինանսատնտեսական_գրագիտության__ծնողա">#REF!</definedName>
  </definedNames>
  <calcPr calcId="162913"/>
</workbook>
</file>

<file path=xl/calcChain.xml><?xml version="1.0" encoding="utf-8"?>
<calcChain xmlns="http://schemas.openxmlformats.org/spreadsheetml/2006/main">
  <c r="I14" i="69" l="1"/>
  <c r="K14" i="69"/>
  <c r="H15" i="69"/>
  <c r="H14" i="69" s="1"/>
  <c r="I15" i="69"/>
  <c r="J15" i="69"/>
  <c r="J14" i="69" s="1"/>
  <c r="J13" i="69" s="1"/>
  <c r="J12" i="69" s="1"/>
  <c r="J10" i="69" s="1"/>
  <c r="J8" i="69" s="1"/>
  <c r="J6" i="69" s="1"/>
  <c r="K15" i="69"/>
  <c r="L15" i="69"/>
  <c r="L14" i="69" s="1"/>
  <c r="K17" i="69"/>
  <c r="H18" i="69"/>
  <c r="H17" i="69" s="1"/>
  <c r="J18" i="69"/>
  <c r="J17" i="69" s="1"/>
  <c r="L18" i="69"/>
  <c r="L17" i="69" s="1"/>
  <c r="H19" i="69"/>
  <c r="I19" i="69"/>
  <c r="I18" i="69" s="1"/>
  <c r="I17" i="69" s="1"/>
  <c r="J19" i="69"/>
  <c r="K19" i="69"/>
  <c r="K18" i="69" s="1"/>
  <c r="L19" i="69"/>
  <c r="H21" i="69"/>
  <c r="I27" i="69"/>
  <c r="I25" i="69" s="1"/>
  <c r="I23" i="69" s="1"/>
  <c r="I21" i="69" s="1"/>
  <c r="J28" i="69"/>
  <c r="J27" i="69" s="1"/>
  <c r="J25" i="69" s="1"/>
  <c r="J23" i="69" s="1"/>
  <c r="J21" i="69" s="1"/>
  <c r="I29" i="69"/>
  <c r="I28" i="69" s="1"/>
  <c r="K29" i="69"/>
  <c r="K28" i="69" s="1"/>
  <c r="K27" i="69" s="1"/>
  <c r="K25" i="69" s="1"/>
  <c r="K23" i="69" s="1"/>
  <c r="K21" i="69" s="1"/>
  <c r="H30" i="69"/>
  <c r="H29" i="69" s="1"/>
  <c r="H28" i="69" s="1"/>
  <c r="H27" i="69" s="1"/>
  <c r="H25" i="69" s="1"/>
  <c r="H23" i="69" s="1"/>
  <c r="I30" i="69"/>
  <c r="J30" i="69"/>
  <c r="J29" i="69" s="1"/>
  <c r="K30" i="69"/>
  <c r="L30" i="69"/>
  <c r="L29" i="69" s="1"/>
  <c r="L28" i="69" s="1"/>
  <c r="L27" i="69" s="1"/>
  <c r="L25" i="69" s="1"/>
  <c r="L23" i="69" s="1"/>
  <c r="L21" i="69" s="1"/>
  <c r="J34" i="69"/>
  <c r="J32" i="69" s="1"/>
  <c r="L34" i="69"/>
  <c r="L32" i="69" s="1"/>
  <c r="J38" i="69"/>
  <c r="J36" i="69" s="1"/>
  <c r="K39" i="69"/>
  <c r="K38" i="69" s="1"/>
  <c r="K36" i="69" s="1"/>
  <c r="K34" i="69" s="1"/>
  <c r="K32" i="69" s="1"/>
  <c r="H40" i="69"/>
  <c r="H39" i="69" s="1"/>
  <c r="H38" i="69" s="1"/>
  <c r="H36" i="69" s="1"/>
  <c r="H34" i="69" s="1"/>
  <c r="H32" i="69" s="1"/>
  <c r="J40" i="69"/>
  <c r="J39" i="69" s="1"/>
  <c r="L40" i="69"/>
  <c r="L39" i="69" s="1"/>
  <c r="L38" i="69" s="1"/>
  <c r="L36" i="69" s="1"/>
  <c r="H41" i="69"/>
  <c r="I41" i="69"/>
  <c r="I40" i="69" s="1"/>
  <c r="I39" i="69" s="1"/>
  <c r="I38" i="69" s="1"/>
  <c r="I36" i="69" s="1"/>
  <c r="I34" i="69" s="1"/>
  <c r="I32" i="69" s="1"/>
  <c r="J41" i="69"/>
  <c r="K41" i="69"/>
  <c r="K40" i="69" s="1"/>
  <c r="L41" i="69"/>
  <c r="I49" i="69"/>
  <c r="I47" i="69" s="1"/>
  <c r="I45" i="69" s="1"/>
  <c r="J50" i="69"/>
  <c r="J49" i="69" s="1"/>
  <c r="J47" i="69" s="1"/>
  <c r="J45" i="69" s="1"/>
  <c r="I51" i="69"/>
  <c r="I50" i="69" s="1"/>
  <c r="K51" i="69"/>
  <c r="K50" i="69" s="1"/>
  <c r="K49" i="69" s="1"/>
  <c r="K47" i="69" s="1"/>
  <c r="K45" i="69" s="1"/>
  <c r="H52" i="69"/>
  <c r="H51" i="69" s="1"/>
  <c r="H50" i="69" s="1"/>
  <c r="H49" i="69" s="1"/>
  <c r="H47" i="69" s="1"/>
  <c r="H45" i="69" s="1"/>
  <c r="I52" i="69"/>
  <c r="J52" i="69"/>
  <c r="J51" i="69" s="1"/>
  <c r="K52" i="69"/>
  <c r="L52" i="69"/>
  <c r="L51" i="69" s="1"/>
  <c r="L50" i="69" s="1"/>
  <c r="L49" i="69" s="1"/>
  <c r="L47" i="69" s="1"/>
  <c r="L45" i="69" s="1"/>
  <c r="L43" i="69" s="1"/>
  <c r="J56" i="69"/>
  <c r="J54" i="69" s="1"/>
  <c r="L56" i="69"/>
  <c r="L54" i="69" s="1"/>
  <c r="J59" i="69"/>
  <c r="J58" i="69" s="1"/>
  <c r="I60" i="69"/>
  <c r="I59" i="69" s="1"/>
  <c r="I58" i="69" s="1"/>
  <c r="I56" i="69" s="1"/>
  <c r="I54" i="69" s="1"/>
  <c r="K60" i="69"/>
  <c r="K59" i="69" s="1"/>
  <c r="K58" i="69" s="1"/>
  <c r="K56" i="69" s="1"/>
  <c r="K54" i="69" s="1"/>
  <c r="H61" i="69"/>
  <c r="H60" i="69" s="1"/>
  <c r="H59" i="69" s="1"/>
  <c r="H58" i="69" s="1"/>
  <c r="H56" i="69" s="1"/>
  <c r="H54" i="69" s="1"/>
  <c r="H43" i="69" s="1"/>
  <c r="I61" i="69"/>
  <c r="J61" i="69"/>
  <c r="J60" i="69" s="1"/>
  <c r="K61" i="69"/>
  <c r="L61" i="69"/>
  <c r="L60" i="69" s="1"/>
  <c r="L59" i="69" s="1"/>
  <c r="L58" i="69" s="1"/>
  <c r="H68" i="69"/>
  <c r="H67" i="69" s="1"/>
  <c r="H65" i="69" s="1"/>
  <c r="H63" i="69" s="1"/>
  <c r="L68" i="69"/>
  <c r="L67" i="69" s="1"/>
  <c r="L65" i="69" s="1"/>
  <c r="L63" i="69" s="1"/>
  <c r="I69" i="69"/>
  <c r="I68" i="69" s="1"/>
  <c r="I67" i="69" s="1"/>
  <c r="I65" i="69" s="1"/>
  <c r="I63" i="69" s="1"/>
  <c r="K69" i="69"/>
  <c r="K68" i="69" s="1"/>
  <c r="K67" i="69" s="1"/>
  <c r="K65" i="69" s="1"/>
  <c r="K63" i="69" s="1"/>
  <c r="H70" i="69"/>
  <c r="H69" i="69" s="1"/>
  <c r="I70" i="69"/>
  <c r="J70" i="69"/>
  <c r="J69" i="69" s="1"/>
  <c r="J68" i="69" s="1"/>
  <c r="J67" i="69" s="1"/>
  <c r="J65" i="69" s="1"/>
  <c r="J63" i="69" s="1"/>
  <c r="K70" i="69"/>
  <c r="L70" i="69"/>
  <c r="L69" i="69" s="1"/>
  <c r="I76" i="69"/>
  <c r="I74" i="69" s="1"/>
  <c r="I72" i="69" s="1"/>
  <c r="L77" i="69"/>
  <c r="L76" i="69" s="1"/>
  <c r="L74" i="69" s="1"/>
  <c r="L72" i="69" s="1"/>
  <c r="I78" i="69"/>
  <c r="I77" i="69" s="1"/>
  <c r="H79" i="69"/>
  <c r="H78" i="69" s="1"/>
  <c r="H77" i="69" s="1"/>
  <c r="H76" i="69" s="1"/>
  <c r="H74" i="69" s="1"/>
  <c r="H72" i="69" s="1"/>
  <c r="I79" i="69"/>
  <c r="J79" i="69"/>
  <c r="J78" i="69" s="1"/>
  <c r="J77" i="69" s="1"/>
  <c r="J76" i="69" s="1"/>
  <c r="J74" i="69" s="1"/>
  <c r="J72" i="69" s="1"/>
  <c r="K79" i="69"/>
  <c r="L79" i="69"/>
  <c r="L78" i="69" s="1"/>
  <c r="H81" i="69"/>
  <c r="I81" i="69"/>
  <c r="J81" i="69"/>
  <c r="K81" i="69"/>
  <c r="K78" i="69" s="1"/>
  <c r="K77" i="69" s="1"/>
  <c r="K76" i="69" s="1"/>
  <c r="K74" i="69" s="1"/>
  <c r="K72" i="69" s="1"/>
  <c r="L81" i="69"/>
  <c r="I85" i="69"/>
  <c r="K85" i="69"/>
  <c r="K83" i="69" s="1"/>
  <c r="I89" i="69"/>
  <c r="I87" i="69" s="1"/>
  <c r="J90" i="69"/>
  <c r="J89" i="69" s="1"/>
  <c r="J87" i="69" s="1"/>
  <c r="J85" i="69" s="1"/>
  <c r="L90" i="69"/>
  <c r="L89" i="69" s="1"/>
  <c r="L87" i="69" s="1"/>
  <c r="L85" i="69" s="1"/>
  <c r="I91" i="69"/>
  <c r="I90" i="69" s="1"/>
  <c r="K91" i="69"/>
  <c r="K90" i="69" s="1"/>
  <c r="K89" i="69" s="1"/>
  <c r="K87" i="69" s="1"/>
  <c r="H92" i="69"/>
  <c r="H91" i="69" s="1"/>
  <c r="H90" i="69" s="1"/>
  <c r="H89" i="69" s="1"/>
  <c r="H87" i="69" s="1"/>
  <c r="H85" i="69" s="1"/>
  <c r="I92" i="69"/>
  <c r="J92" i="69"/>
  <c r="J91" i="69" s="1"/>
  <c r="K92" i="69"/>
  <c r="L92" i="69"/>
  <c r="L91" i="69" s="1"/>
  <c r="I94" i="69"/>
  <c r="J99" i="69"/>
  <c r="J98" i="69" s="1"/>
  <c r="J96" i="69" s="1"/>
  <c r="J94" i="69" s="1"/>
  <c r="I100" i="69"/>
  <c r="I99" i="69" s="1"/>
  <c r="I98" i="69" s="1"/>
  <c r="I96" i="69" s="1"/>
  <c r="K100" i="69"/>
  <c r="K99" i="69" s="1"/>
  <c r="K98" i="69" s="1"/>
  <c r="K96" i="69" s="1"/>
  <c r="K94" i="69" s="1"/>
  <c r="H101" i="69"/>
  <c r="H100" i="69" s="1"/>
  <c r="H99" i="69" s="1"/>
  <c r="H98" i="69" s="1"/>
  <c r="H96" i="69" s="1"/>
  <c r="H94" i="69" s="1"/>
  <c r="I101" i="69"/>
  <c r="J101" i="69"/>
  <c r="J100" i="69" s="1"/>
  <c r="K101" i="69"/>
  <c r="L101" i="69"/>
  <c r="L100" i="69" s="1"/>
  <c r="L99" i="69" s="1"/>
  <c r="L98" i="69" s="1"/>
  <c r="L96" i="69" s="1"/>
  <c r="L94" i="69" s="1"/>
  <c r="H105" i="69"/>
  <c r="H109" i="69"/>
  <c r="H107" i="69" s="1"/>
  <c r="I110" i="69"/>
  <c r="I109" i="69" s="1"/>
  <c r="I107" i="69" s="1"/>
  <c r="I105" i="69" s="1"/>
  <c r="H111" i="69"/>
  <c r="H110" i="69" s="1"/>
  <c r="J111" i="69"/>
  <c r="J110" i="69" s="1"/>
  <c r="J109" i="69" s="1"/>
  <c r="J107" i="69" s="1"/>
  <c r="J105" i="69" s="1"/>
  <c r="L111" i="69"/>
  <c r="L110" i="69" s="1"/>
  <c r="L109" i="69" s="1"/>
  <c r="L107" i="69" s="1"/>
  <c r="L105" i="69" s="1"/>
  <c r="H112" i="69"/>
  <c r="I112" i="69"/>
  <c r="I111" i="69" s="1"/>
  <c r="J112" i="69"/>
  <c r="K112" i="69"/>
  <c r="K111" i="69" s="1"/>
  <c r="K110" i="69" s="1"/>
  <c r="K109" i="69" s="1"/>
  <c r="K107" i="69" s="1"/>
  <c r="K105" i="69" s="1"/>
  <c r="L112" i="69"/>
  <c r="L118" i="69"/>
  <c r="L116" i="69" s="1"/>
  <c r="L114" i="69" s="1"/>
  <c r="K119" i="69"/>
  <c r="K118" i="69" s="1"/>
  <c r="K116" i="69" s="1"/>
  <c r="K114" i="69" s="1"/>
  <c r="H120" i="69"/>
  <c r="H119" i="69" s="1"/>
  <c r="H118" i="69" s="1"/>
  <c r="H116" i="69" s="1"/>
  <c r="H114" i="69" s="1"/>
  <c r="J120" i="69"/>
  <c r="J119" i="69" s="1"/>
  <c r="J118" i="69" s="1"/>
  <c r="J116" i="69" s="1"/>
  <c r="J114" i="69" s="1"/>
  <c r="L120" i="69"/>
  <c r="L119" i="69" s="1"/>
  <c r="H121" i="69"/>
  <c r="I121" i="69"/>
  <c r="I120" i="69" s="1"/>
  <c r="I119" i="69" s="1"/>
  <c r="I118" i="69" s="1"/>
  <c r="I116" i="69" s="1"/>
  <c r="I114" i="69" s="1"/>
  <c r="J121" i="69"/>
  <c r="K121" i="69"/>
  <c r="K120" i="69" s="1"/>
  <c r="L121" i="69"/>
  <c r="J123" i="69"/>
  <c r="H128" i="69"/>
  <c r="H127" i="69" s="1"/>
  <c r="H125" i="69" s="1"/>
  <c r="H123" i="69" s="1"/>
  <c r="I128" i="69"/>
  <c r="I127" i="69" s="1"/>
  <c r="I125" i="69" s="1"/>
  <c r="I123" i="69" s="1"/>
  <c r="H129" i="69"/>
  <c r="L129" i="69"/>
  <c r="L128" i="69" s="1"/>
  <c r="L127" i="69" s="1"/>
  <c r="L125" i="69" s="1"/>
  <c r="L123" i="69" s="1"/>
  <c r="H130" i="69"/>
  <c r="I130" i="69"/>
  <c r="I129" i="69" s="1"/>
  <c r="J130" i="69"/>
  <c r="J129" i="69" s="1"/>
  <c r="J128" i="69" s="1"/>
  <c r="J127" i="69" s="1"/>
  <c r="J125" i="69" s="1"/>
  <c r="K130" i="69"/>
  <c r="K129" i="69" s="1"/>
  <c r="K128" i="69" s="1"/>
  <c r="K127" i="69" s="1"/>
  <c r="K125" i="69" s="1"/>
  <c r="K123" i="69" s="1"/>
  <c r="L130" i="69"/>
  <c r="J132" i="69"/>
  <c r="H134" i="69"/>
  <c r="H132" i="69" s="1"/>
  <c r="H136" i="69"/>
  <c r="K136" i="69"/>
  <c r="K134" i="69" s="1"/>
  <c r="K132" i="69" s="1"/>
  <c r="J137" i="69"/>
  <c r="J136" i="69" s="1"/>
  <c r="J134" i="69" s="1"/>
  <c r="K137" i="69"/>
  <c r="I138" i="69"/>
  <c r="I137" i="69" s="1"/>
  <c r="I136" i="69" s="1"/>
  <c r="I134" i="69" s="1"/>
  <c r="I132" i="69" s="1"/>
  <c r="J138" i="69"/>
  <c r="H139" i="69"/>
  <c r="H138" i="69" s="1"/>
  <c r="H137" i="69" s="1"/>
  <c r="I139" i="69"/>
  <c r="J139" i="69"/>
  <c r="K139" i="69"/>
  <c r="K138" i="69" s="1"/>
  <c r="L139" i="69"/>
  <c r="L138" i="69" s="1"/>
  <c r="L137" i="69" s="1"/>
  <c r="L136" i="69" s="1"/>
  <c r="L134" i="69" s="1"/>
  <c r="L132" i="69" s="1"/>
  <c r="H141" i="69"/>
  <c r="I145" i="69"/>
  <c r="I143" i="69" s="1"/>
  <c r="I141" i="69" s="1"/>
  <c r="H146" i="69"/>
  <c r="H145" i="69" s="1"/>
  <c r="H143" i="69" s="1"/>
  <c r="I146" i="69"/>
  <c r="L146" i="69"/>
  <c r="L145" i="69" s="1"/>
  <c r="L143" i="69" s="1"/>
  <c r="L141" i="69" s="1"/>
  <c r="H147" i="69"/>
  <c r="L147" i="69"/>
  <c r="H148" i="69"/>
  <c r="I148" i="69"/>
  <c r="I147" i="69" s="1"/>
  <c r="J148" i="69"/>
  <c r="J147" i="69" s="1"/>
  <c r="J146" i="69" s="1"/>
  <c r="J145" i="69" s="1"/>
  <c r="J143" i="69" s="1"/>
  <c r="J141" i="69" s="1"/>
  <c r="K148" i="69"/>
  <c r="K147" i="69" s="1"/>
  <c r="K146" i="69" s="1"/>
  <c r="K145" i="69" s="1"/>
  <c r="K143" i="69" s="1"/>
  <c r="K141" i="69" s="1"/>
  <c r="L148" i="69"/>
  <c r="H152" i="69"/>
  <c r="H150" i="69" s="1"/>
  <c r="I152" i="69"/>
  <c r="I150" i="69" s="1"/>
  <c r="H154" i="69"/>
  <c r="L154" i="69"/>
  <c r="L152" i="69" s="1"/>
  <c r="L150" i="69" s="1"/>
  <c r="I156" i="69"/>
  <c r="I155" i="69" s="1"/>
  <c r="I154" i="69" s="1"/>
  <c r="J156" i="69"/>
  <c r="J155" i="69" s="1"/>
  <c r="J154" i="69" s="1"/>
  <c r="J152" i="69" s="1"/>
  <c r="J150" i="69" s="1"/>
  <c r="H157" i="69"/>
  <c r="H156" i="69" s="1"/>
  <c r="H155" i="69" s="1"/>
  <c r="I157" i="69"/>
  <c r="J157" i="69"/>
  <c r="K157" i="69"/>
  <c r="K156" i="69" s="1"/>
  <c r="K155" i="69" s="1"/>
  <c r="K154" i="69" s="1"/>
  <c r="K152" i="69" s="1"/>
  <c r="K150" i="69" s="1"/>
  <c r="L157" i="69"/>
  <c r="L156" i="69" s="1"/>
  <c r="L155" i="69" s="1"/>
  <c r="L159" i="69"/>
  <c r="J163" i="69"/>
  <c r="J161" i="69" s="1"/>
  <c r="J159" i="69" s="1"/>
  <c r="L164" i="69"/>
  <c r="L163" i="69" s="1"/>
  <c r="L161" i="69" s="1"/>
  <c r="H165" i="69"/>
  <c r="H164" i="69" s="1"/>
  <c r="H163" i="69" s="1"/>
  <c r="H161" i="69" s="1"/>
  <c r="H159" i="69" s="1"/>
  <c r="L165" i="69"/>
  <c r="H166" i="69"/>
  <c r="I166" i="69"/>
  <c r="I165" i="69" s="1"/>
  <c r="I164" i="69" s="1"/>
  <c r="I163" i="69" s="1"/>
  <c r="I161" i="69" s="1"/>
  <c r="I159" i="69" s="1"/>
  <c r="J166" i="69"/>
  <c r="J165" i="69" s="1"/>
  <c r="J164" i="69" s="1"/>
  <c r="K166" i="69"/>
  <c r="K165" i="69" s="1"/>
  <c r="K164" i="69" s="1"/>
  <c r="K163" i="69" s="1"/>
  <c r="K161" i="69" s="1"/>
  <c r="K159" i="69" s="1"/>
  <c r="L166" i="69"/>
  <c r="I168" i="69"/>
  <c r="I170" i="69"/>
  <c r="J173" i="69"/>
  <c r="J172" i="69" s="1"/>
  <c r="J170" i="69" s="1"/>
  <c r="J168" i="69" s="1"/>
  <c r="I174" i="69"/>
  <c r="I173" i="69" s="1"/>
  <c r="I172" i="69" s="1"/>
  <c r="J174" i="69"/>
  <c r="H175" i="69"/>
  <c r="H174" i="69" s="1"/>
  <c r="H173" i="69" s="1"/>
  <c r="H172" i="69" s="1"/>
  <c r="H170" i="69" s="1"/>
  <c r="H168" i="69" s="1"/>
  <c r="I175" i="69"/>
  <c r="J175" i="69"/>
  <c r="K175" i="69"/>
  <c r="K174" i="69" s="1"/>
  <c r="K173" i="69" s="1"/>
  <c r="K172" i="69" s="1"/>
  <c r="K170" i="69" s="1"/>
  <c r="K168" i="69" s="1"/>
  <c r="L175" i="69"/>
  <c r="L174" i="69" s="1"/>
  <c r="L173" i="69" s="1"/>
  <c r="L172" i="69" s="1"/>
  <c r="L170" i="69" s="1"/>
  <c r="L168" i="69" s="1"/>
  <c r="L177" i="69"/>
  <c r="H182" i="69"/>
  <c r="H181" i="69" s="1"/>
  <c r="H179" i="69" s="1"/>
  <c r="H177" i="69" s="1"/>
  <c r="L182" i="69"/>
  <c r="L181" i="69" s="1"/>
  <c r="L179" i="69" s="1"/>
  <c r="H183" i="69"/>
  <c r="K183" i="69"/>
  <c r="K182" i="69" s="1"/>
  <c r="K181" i="69" s="1"/>
  <c r="K179" i="69" s="1"/>
  <c r="K177" i="69" s="1"/>
  <c r="L183" i="69"/>
  <c r="H184" i="69"/>
  <c r="I184" i="69"/>
  <c r="I183" i="69" s="1"/>
  <c r="I182" i="69" s="1"/>
  <c r="I181" i="69" s="1"/>
  <c r="I179" i="69" s="1"/>
  <c r="I177" i="69" s="1"/>
  <c r="J184" i="69"/>
  <c r="J183" i="69" s="1"/>
  <c r="J182" i="69" s="1"/>
  <c r="J181" i="69" s="1"/>
  <c r="J179" i="69" s="1"/>
  <c r="J177" i="69" s="1"/>
  <c r="K184" i="69"/>
  <c r="L184" i="69"/>
  <c r="H190" i="69"/>
  <c r="H188" i="69" s="1"/>
  <c r="K192" i="69"/>
  <c r="K190" i="69" s="1"/>
  <c r="K188" i="69" s="1"/>
  <c r="K186" i="69" s="1"/>
  <c r="H194" i="69"/>
  <c r="H193" i="69" s="1"/>
  <c r="H192" i="69" s="1"/>
  <c r="I194" i="69"/>
  <c r="I193" i="69" s="1"/>
  <c r="I192" i="69" s="1"/>
  <c r="I190" i="69" s="1"/>
  <c r="I188" i="69" s="1"/>
  <c r="H195" i="69"/>
  <c r="I195" i="69"/>
  <c r="J195" i="69"/>
  <c r="J194" i="69" s="1"/>
  <c r="J193" i="69" s="1"/>
  <c r="J192" i="69" s="1"/>
  <c r="J190" i="69" s="1"/>
  <c r="J188" i="69" s="1"/>
  <c r="J186" i="69" s="1"/>
  <c r="K195" i="69"/>
  <c r="K194" i="69" s="1"/>
  <c r="K193" i="69" s="1"/>
  <c r="L195" i="69"/>
  <c r="L194" i="69" s="1"/>
  <c r="L193" i="69" s="1"/>
  <c r="L192" i="69" s="1"/>
  <c r="L190" i="69" s="1"/>
  <c r="L188" i="69" s="1"/>
  <c r="L186" i="69" s="1"/>
  <c r="K203" i="69"/>
  <c r="K202" i="69" s="1"/>
  <c r="K201" i="69" s="1"/>
  <c r="K199" i="69" s="1"/>
  <c r="K197" i="69" s="1"/>
  <c r="H204" i="69"/>
  <c r="H203" i="69" s="1"/>
  <c r="H202" i="69" s="1"/>
  <c r="H201" i="69" s="1"/>
  <c r="H199" i="69" s="1"/>
  <c r="H197" i="69" s="1"/>
  <c r="I204" i="69"/>
  <c r="I203" i="69" s="1"/>
  <c r="I202" i="69" s="1"/>
  <c r="I201" i="69" s="1"/>
  <c r="I199" i="69" s="1"/>
  <c r="I197" i="69" s="1"/>
  <c r="J204" i="69"/>
  <c r="J203" i="69" s="1"/>
  <c r="J202" i="69" s="1"/>
  <c r="J201" i="69" s="1"/>
  <c r="J199" i="69" s="1"/>
  <c r="J197" i="69" s="1"/>
  <c r="K204" i="69"/>
  <c r="L204" i="69"/>
  <c r="L203" i="69" s="1"/>
  <c r="L202" i="69" s="1"/>
  <c r="L201" i="69" s="1"/>
  <c r="L199" i="69" s="1"/>
  <c r="L197" i="69" s="1"/>
  <c r="H214" i="69"/>
  <c r="H213" i="69" s="1"/>
  <c r="H212" i="69" s="1"/>
  <c r="H210" i="69" s="1"/>
  <c r="H208" i="69" s="1"/>
  <c r="L214" i="69"/>
  <c r="L213" i="69" s="1"/>
  <c r="L212" i="69" s="1"/>
  <c r="L210" i="69" s="1"/>
  <c r="L208" i="69" s="1"/>
  <c r="H215" i="69"/>
  <c r="I215" i="69"/>
  <c r="I214" i="69" s="1"/>
  <c r="I213" i="69" s="1"/>
  <c r="I212" i="69" s="1"/>
  <c r="I210" i="69" s="1"/>
  <c r="I208" i="69" s="1"/>
  <c r="J215" i="69"/>
  <c r="J214" i="69" s="1"/>
  <c r="J213" i="69" s="1"/>
  <c r="J212" i="69" s="1"/>
  <c r="J210" i="69" s="1"/>
  <c r="J208" i="69" s="1"/>
  <c r="K215" i="69"/>
  <c r="K214" i="69" s="1"/>
  <c r="K213" i="69" s="1"/>
  <c r="K212" i="69" s="1"/>
  <c r="K210" i="69" s="1"/>
  <c r="K208" i="69" s="1"/>
  <c r="L215" i="69"/>
  <c r="J223" i="69"/>
  <c r="J222" i="69" s="1"/>
  <c r="J221" i="69" s="1"/>
  <c r="J219" i="69" s="1"/>
  <c r="J217" i="69" s="1"/>
  <c r="L223" i="69"/>
  <c r="L222" i="69" s="1"/>
  <c r="L221" i="69" s="1"/>
  <c r="L219" i="69" s="1"/>
  <c r="L217" i="69" s="1"/>
  <c r="H224" i="69"/>
  <c r="H223" i="69" s="1"/>
  <c r="H222" i="69" s="1"/>
  <c r="H221" i="69" s="1"/>
  <c r="H219" i="69" s="1"/>
  <c r="H217" i="69" s="1"/>
  <c r="H206" i="69" s="1"/>
  <c r="I224" i="69"/>
  <c r="I223" i="69" s="1"/>
  <c r="I222" i="69" s="1"/>
  <c r="I221" i="69" s="1"/>
  <c r="I219" i="69" s="1"/>
  <c r="I217" i="69" s="1"/>
  <c r="I206" i="69" s="1"/>
  <c r="J224" i="69"/>
  <c r="K224" i="69"/>
  <c r="K223" i="69" s="1"/>
  <c r="K222" i="69" s="1"/>
  <c r="K221" i="69" s="1"/>
  <c r="K219" i="69" s="1"/>
  <c r="K217" i="69" s="1"/>
  <c r="L224" i="69"/>
  <c r="H232" i="69"/>
  <c r="H231" i="69" s="1"/>
  <c r="H230" i="69" s="1"/>
  <c r="H228" i="69" s="1"/>
  <c r="H226" i="69" s="1"/>
  <c r="L232" i="69"/>
  <c r="L231" i="69" s="1"/>
  <c r="L230" i="69" s="1"/>
  <c r="L228" i="69" s="1"/>
  <c r="L226" i="69" s="1"/>
  <c r="H233" i="69"/>
  <c r="I233" i="69"/>
  <c r="I232" i="69" s="1"/>
  <c r="I231" i="69" s="1"/>
  <c r="I230" i="69" s="1"/>
  <c r="I228" i="69" s="1"/>
  <c r="I226" i="69" s="1"/>
  <c r="J233" i="69"/>
  <c r="J232" i="69" s="1"/>
  <c r="J231" i="69" s="1"/>
  <c r="J230" i="69" s="1"/>
  <c r="J228" i="69" s="1"/>
  <c r="J226" i="69" s="1"/>
  <c r="K233" i="69"/>
  <c r="K232" i="69" s="1"/>
  <c r="K231" i="69" s="1"/>
  <c r="K230" i="69" s="1"/>
  <c r="K228" i="69" s="1"/>
  <c r="K226" i="69" s="1"/>
  <c r="L233" i="69"/>
  <c r="J103" i="69" l="1"/>
  <c r="L83" i="69"/>
  <c r="K206" i="69"/>
  <c r="L206" i="69"/>
  <c r="H186" i="69"/>
  <c r="H103" i="69"/>
  <c r="H83" i="69"/>
  <c r="I43" i="69"/>
  <c r="J206" i="69"/>
  <c r="I186" i="69"/>
  <c r="I103" i="69"/>
  <c r="K103" i="69"/>
  <c r="K43" i="69"/>
  <c r="L103" i="69"/>
  <c r="I83" i="69"/>
  <c r="I13" i="69"/>
  <c r="I12" i="69" s="1"/>
  <c r="I10" i="69" s="1"/>
  <c r="I8" i="69" s="1"/>
  <c r="I6" i="69" s="1"/>
  <c r="J83" i="69"/>
  <c r="J43" i="69"/>
  <c r="J5" i="69" s="1"/>
  <c r="L13" i="69"/>
  <c r="L12" i="69" s="1"/>
  <c r="L10" i="69" s="1"/>
  <c r="L8" i="69" s="1"/>
  <c r="L6" i="69" s="1"/>
  <c r="L5" i="69" s="1"/>
  <c r="H13" i="69"/>
  <c r="H12" i="69" s="1"/>
  <c r="H10" i="69" s="1"/>
  <c r="H8" i="69" s="1"/>
  <c r="H6" i="69" s="1"/>
  <c r="K13" i="69"/>
  <c r="K12" i="69" s="1"/>
  <c r="K10" i="69" s="1"/>
  <c r="K8" i="69" s="1"/>
  <c r="K6" i="69" s="1"/>
  <c r="G68" i="66"/>
  <c r="H68" i="66"/>
  <c r="F68" i="66"/>
  <c r="E167" i="68"/>
  <c r="F167" i="68"/>
  <c r="G167" i="68"/>
  <c r="H167" i="68"/>
  <c r="I167" i="68"/>
  <c r="D167" i="68"/>
  <c r="K5" i="69" l="1"/>
  <c r="H5" i="69"/>
  <c r="I5" i="69"/>
  <c r="E150" i="68"/>
  <c r="F150" i="68"/>
  <c r="G150" i="68"/>
  <c r="H150" i="68"/>
  <c r="I150" i="68"/>
  <c r="D150" i="68"/>
  <c r="E137" i="68"/>
  <c r="F137" i="68"/>
  <c r="G137" i="68"/>
  <c r="H137" i="68"/>
  <c r="I137" i="68"/>
  <c r="D137" i="68"/>
  <c r="E125" i="68"/>
  <c r="F125" i="68"/>
  <c r="G125" i="68"/>
  <c r="H125" i="68"/>
  <c r="I125" i="68"/>
  <c r="D125" i="68"/>
  <c r="E112" i="68" l="1"/>
  <c r="F112" i="68"/>
  <c r="G112" i="68"/>
  <c r="H112" i="68"/>
  <c r="I112" i="68"/>
  <c r="D112" i="68"/>
  <c r="E101" i="68"/>
  <c r="F101" i="68"/>
  <c r="G101" i="68"/>
  <c r="H101" i="68"/>
  <c r="I101" i="68"/>
  <c r="D101" i="68"/>
  <c r="E90" i="68" l="1"/>
  <c r="F90" i="68"/>
  <c r="G90" i="68"/>
  <c r="H90" i="68"/>
  <c r="I90" i="68"/>
  <c r="D90" i="68"/>
  <c r="E247" i="68"/>
  <c r="F247" i="68"/>
  <c r="G247" i="68"/>
  <c r="H247" i="68"/>
  <c r="I247" i="68"/>
  <c r="D247" i="68"/>
  <c r="D258" i="68"/>
  <c r="E258" i="68"/>
  <c r="F258" i="68"/>
  <c r="G258" i="68"/>
  <c r="H258" i="68"/>
  <c r="G168" i="66"/>
  <c r="H168" i="66"/>
  <c r="E195" i="66" l="1"/>
  <c r="F195" i="66"/>
  <c r="G195" i="66"/>
  <c r="H195" i="66"/>
  <c r="D195" i="66"/>
  <c r="E168" i="66"/>
  <c r="D168" i="66"/>
  <c r="E132" i="66"/>
  <c r="F132" i="66"/>
  <c r="G132" i="66"/>
  <c r="H132" i="66"/>
  <c r="D132" i="66"/>
  <c r="E68" i="66"/>
  <c r="D68" i="66"/>
  <c r="F296" i="68"/>
  <c r="H296" i="68"/>
  <c r="G296" i="68"/>
  <c r="E296" i="68"/>
  <c r="D296" i="68"/>
  <c r="H269" i="68"/>
  <c r="G269" i="68"/>
  <c r="E269" i="68"/>
  <c r="D269" i="68"/>
  <c r="F188" i="66"/>
  <c r="H216" i="68"/>
  <c r="G216" i="68"/>
  <c r="E216" i="68"/>
  <c r="D216" i="68"/>
  <c r="F269" i="68" l="1"/>
  <c r="F168" i="66"/>
  <c r="F4" i="66" s="1"/>
  <c r="F216" i="68"/>
  <c r="E189" i="68"/>
  <c r="G189" i="68"/>
  <c r="H189" i="68"/>
  <c r="I189" i="68"/>
  <c r="D189" i="68"/>
  <c r="F125" i="66"/>
  <c r="F189" i="68" l="1"/>
  <c r="G216" i="66"/>
  <c r="H216" i="66"/>
  <c r="F216" i="66" l="1"/>
  <c r="E285" i="68" l="1"/>
  <c r="G285" i="68"/>
  <c r="H285" i="68"/>
  <c r="D285" i="68"/>
  <c r="E216" i="66" l="1"/>
  <c r="D216" i="66" l="1"/>
  <c r="E347" i="68"/>
  <c r="F347" i="68"/>
  <c r="G347" i="68"/>
  <c r="H347" i="68"/>
  <c r="D347" i="68"/>
  <c r="F285" i="68" l="1"/>
  <c r="E232" i="68"/>
  <c r="F232" i="68"/>
  <c r="G232" i="68"/>
  <c r="H232" i="68"/>
  <c r="D232" i="68"/>
  <c r="E205" i="68"/>
  <c r="F205" i="68"/>
  <c r="G205" i="68"/>
  <c r="H205" i="68"/>
  <c r="D205" i="68"/>
  <c r="E178" i="68" l="1"/>
  <c r="F178" i="68"/>
  <c r="G178" i="68"/>
  <c r="H178" i="68"/>
  <c r="D178" i="68"/>
  <c r="E336" i="68" l="1"/>
  <c r="F336" i="68"/>
  <c r="G336" i="68"/>
  <c r="H336" i="68"/>
  <c r="D336" i="68"/>
  <c r="E324" i="68"/>
  <c r="F324" i="68"/>
  <c r="G324" i="68"/>
  <c r="H324" i="68"/>
  <c r="D324" i="68"/>
  <c r="E313" i="68"/>
  <c r="F313" i="68"/>
  <c r="G313" i="68"/>
  <c r="H313" i="68"/>
  <c r="D313" i="68"/>
  <c r="E153" i="66" l="1"/>
  <c r="F153" i="66"/>
  <c r="G153" i="66"/>
  <c r="H153" i="66"/>
  <c r="D153" i="66"/>
  <c r="E75" i="68" l="1"/>
  <c r="F75" i="68"/>
  <c r="G75" i="68"/>
  <c r="H75" i="68"/>
  <c r="D75" i="68"/>
  <c r="D59" i="68"/>
  <c r="E59" i="68"/>
  <c r="F59" i="68"/>
  <c r="G59" i="68"/>
  <c r="H53" i="66"/>
  <c r="G53" i="66"/>
  <c r="F53" i="66"/>
  <c r="E53" i="66"/>
  <c r="D53" i="66"/>
  <c r="E43" i="68" l="1"/>
  <c r="F43" i="68"/>
  <c r="G43" i="68"/>
  <c r="H43" i="68"/>
  <c r="D43" i="68"/>
  <c r="E32" i="68"/>
  <c r="D32" i="68"/>
  <c r="E21" i="68"/>
  <c r="D21" i="68"/>
  <c r="E11" i="66"/>
  <c r="D11" i="66"/>
  <c r="F25" i="66"/>
  <c r="F32" i="68" s="1"/>
  <c r="G25" i="66"/>
  <c r="G32" i="68" s="1"/>
  <c r="H25" i="66"/>
  <c r="H32" i="68" s="1"/>
  <c r="F19" i="66"/>
  <c r="G19" i="66"/>
  <c r="G21" i="68" s="1"/>
  <c r="H19" i="66"/>
  <c r="H11" i="66" l="1"/>
  <c r="F11" i="66"/>
  <c r="H21" i="68"/>
  <c r="G11" i="66"/>
  <c r="F21" i="68"/>
  <c r="H59" i="68" l="1"/>
  <c r="H38" i="66" l="1"/>
  <c r="H4" i="66" s="1"/>
  <c r="G38" i="66"/>
  <c r="G4" i="66" s="1"/>
  <c r="F38" i="66"/>
  <c r="E38" i="66"/>
  <c r="E4" i="66" s="1"/>
  <c r="D38" i="66"/>
  <c r="D4" i="66" s="1"/>
</calcChain>
</file>

<file path=xl/sharedStrings.xml><?xml version="1.0" encoding="utf-8"?>
<sst xmlns="http://schemas.openxmlformats.org/spreadsheetml/2006/main" count="1412" uniqueCount="416">
  <si>
    <t xml:space="preserve"> 12001</t>
  </si>
  <si>
    <t>2024թ.</t>
  </si>
  <si>
    <t>2026թ.</t>
  </si>
  <si>
    <t xml:space="preserve">Հավելված N 3. Բյուջետային ծրագրերի և ակնկալվող արդյունքների ներկայացման ձևաչափ </t>
  </si>
  <si>
    <r>
      <t>Պետական մարմնի անվանումը</t>
    </r>
    <r>
      <rPr>
        <vertAlign val="superscript"/>
        <sz val="8"/>
        <color rgb="FF000000"/>
        <rFont val="Arial LatArm"/>
        <family val="2"/>
      </rPr>
      <t>1</t>
    </r>
    <r>
      <rPr>
        <sz val="8"/>
        <color rgb="FF000000"/>
        <rFont val="Arial LatArm"/>
        <family val="2"/>
      </rPr>
      <t>՝</t>
    </r>
  </si>
  <si>
    <t xml:space="preserve">ÐÐ ³ßË³ï³ÝùÇ ¨ ëáóÇ³É³Ï³Ý Ñ³ñó»ñÇ Ý³Ë³ñ³ñáõÃÛáõÝ </t>
  </si>
  <si>
    <t xml:space="preserve"> Ìñ³·ñ³ÛÇÝ ¹³ëÇãÁ</t>
  </si>
  <si>
    <t>Ìñ³·Çñ»ñ/ØÇçáó³éáõÙ</t>
  </si>
  <si>
    <t>2025թ (հազ. դրամ)</t>
  </si>
  <si>
    <t>2026թ (հազ. դրամ)</t>
  </si>
  <si>
    <t xml:space="preserve"> Ìñ³·Çñ</t>
  </si>
  <si>
    <t xml:space="preserve"> ØÇçáó³éáõÙ</t>
  </si>
  <si>
    <t>Ìñ³·Çñ</t>
  </si>
  <si>
    <t xml:space="preserve"> Ìñ³·ñÇ ³Ýí³ÝáõÙÁ`</t>
  </si>
  <si>
    <t xml:space="preserve"> Ìñ³·ñÇ Ýå³ï³ÏÁ`</t>
  </si>
  <si>
    <t xml:space="preserve"> ì»ñçÝ³Ï³Ý ³ñ¹ÛáõÝùÇ ÝÏ³ñ³·ñáõÃÛáõÝÁ`</t>
  </si>
  <si>
    <t xml:space="preserve"> Ìñ³·ñÇ ÙÇçáó³éáõÙÝ»ñ</t>
  </si>
  <si>
    <t xml:space="preserve"> ØÇçáó³éÙ³Ý ³Ýí³ÝáõÙÁ`</t>
  </si>
  <si>
    <t xml:space="preserve"> ØÇçáó³éÙ³Ý ÝÏ³ñ³·ñáõÃÛáõÝÁ`</t>
  </si>
  <si>
    <t xml:space="preserve"> ØÇçáó³éÙ³Ý ï»ë³ÏÁ</t>
  </si>
  <si>
    <t xml:space="preserve"> îñ³Ýëý»ñïÝ»ñÇ ïñ³Ù³¹ñáõÙ</t>
  </si>
  <si>
    <t>ÀÝÃ³óÇÏ ÙÇçáó³éáõÙÝ»ñ</t>
  </si>
  <si>
    <t xml:space="preserve"> Ì³é³ÛáõÃÛáõÝÝ»ñÇ Ù³ïáõóáõÙ</t>
  </si>
  <si>
    <t xml:space="preserve"> 1015</t>
  </si>
  <si>
    <t>Ìñ³·ñÇ ³Ýí³ÝáõÙÁ`</t>
  </si>
  <si>
    <t xml:space="preserve"> êáóÇ³É³Ï³Ý ÷³Ã»ÃÝ»ñÇ ³å³ÑáíáõÙ</t>
  </si>
  <si>
    <t xml:space="preserve"> ä»ï³Ï³Ý ÑÇÙÝ³ñÏÝ»ñÇ ¨ Ï³½Ù³Ï»ñåáõÃÛáõÝÝ»ñÇ ³ßË³ïáÕÝ»ñÇ ëáóÇ³É³Ï³Ý »ñ³ßËÇùÝ»ñÇ ³å³ÑáíáõÙ ¨ ³ßË³ï³Ýù³ÛÇÝ ÙáïÇí³óÇ³ÛÇ µ³ñÓñ³óáõÙ</t>
  </si>
  <si>
    <t xml:space="preserve"> ä»ï³Ï³Ý Ù³ñÙÇÝÝ»ñÇ ³ßË³ï³ÏÇóÝ»ñÇ ÏÛ³ÝùÇ áñ³ÏÇ µ³ñ»É³íáõÙ</t>
  </si>
  <si>
    <t xml:space="preserve"> ä»ï³Ï³Ý ÑÇÙÝ³ñÏÝ»ñÇ ¨ Ï³½Ù³Ï»ñåáõÃÛáõÝÝ»ñÇ ³ßË³ïáÕÝ»ñÇ ëáóÇ³É³Ï³Ý ÷³Ã»Ãáí ³å³ÑáíáõÙ</t>
  </si>
  <si>
    <t>ÐÇåáÃ»ù³ÛÇÝ í³ñÏÇ Ï³Ù áõë³ÝáÕ³Ï³Ý í³ñÏÇ ³Ùë³Ï³Ý í×³ñÇ, áõëÙ³Ý í×³ñÇ, Ñ³Ý·ëïÇ ³å³ÑáíÙ³Ý ·Íáí Ï³Ù Ù³ñ½³-³éáÕç³ñ³ñ³Ï³Ý ¨ ëåáñï³ÛÇÝ Ñ³Ù³ÉÇñÝ»ñÇ, ÉáÕ³í³½³ÝÝ»ñÇ ¨ ³ÛÉ ëåáñï³ÛÇÝ Ï³½Ù³Ï»ñåáõÃÛáõÝÝ»ñÇ, ÇÝãå»ë Ý³¨ ³éáÕç³å³Ñ³Ï³Ý ÷³Ã»ÃÇ Ù»ç ãÝ»ñ³éí³Í Éñ³óáõóÇã Í³é³ÛáõÃÛáõÝÝ»ñÇ í×³ñÇ ÷áËÑ³ïáõóáõÙ</t>
  </si>
  <si>
    <t xml:space="preserve"> îñ³Ýëý»ñïÝ»ñÇ ïñ³Ù³¹ñáõÙ </t>
  </si>
  <si>
    <t xml:space="preserve"> ÊÃ³Ý»É ÅáÕáíñ¹³·ñ³Ï³Ý íÇ×³ÏÇ µ³ñ»É³íáõÙÁ</t>
  </si>
  <si>
    <t xml:space="preserve"> ²Õù³ïáõÃÛ³Ý Ù»ÕÙÙ³Ý ¨ ³ÝÑ³í³ë³ñáõÃÛ³Ý Ýí³½»óÙ³Ý, ³ßË³ï³ßáõÏ³ÛÇ å³Ñ³Ýç³ñÏÇ ¨ ·áñÍ³½ñÏáõÃÛ³Ý ³ÝÑÙå. Ïñ×³ïÙ³Ý, ½µ³Õí³ÍáõÃÛ³Ý ³×Ç, ÅáÕáíñ¹³·ñ³Ï³Ý Çñ³íÇ×³ÏÇ µ³ñ»É³íÙ³Ý ¨ ù³Õ³ù³óÇÝ»ñÇ ëáó.Çñ³íáõÝùÇ  Çñ³óÙ³ÝÝ áõÕÕí³Í ù³Õ³ù³Ï³ÝáõÃÛ³Ý Ùß³ÏÙ. ¨ Çñ³Ï³Ý³óÙ. ³å³ÑáíáõÙ</t>
  </si>
  <si>
    <t xml:space="preserve">Ìñ³·Çñ  </t>
  </si>
  <si>
    <t xml:space="preserve"> ÎÛ³ÝùÇ ¹Åí³ñÇÝ Çñ³íÇ×³ÏáõÙ Ñ³ÛïÝí³Í ÁÝï³ÝÇùÝ»ñÇ՝ Ï³Ý³Ýó ¨ »ñ»Ë³Ý»ñÇ ÑÇÙÝ³Ï³Ý å³Ñ³ÝçÙáõÝùÝ»ñÇ ¨ ëáóÇ³É³Ï³Ý Ï³ñÇùÝ»ñÇ µ³í³ñ³ñáõÙ ¨ ÇÝï»·ñáõÙ Ñ³ë³ñ³ÏáõÃÛáõÝ</t>
  </si>
  <si>
    <t>Ð³í»Éí³Í N 3. ´Ûáõç»ï³ÛÇÝ Íñ³·ñ»ñÇ ¨ ³ÏÝÏ³ÉíáÕ ³ñ¹ÛáõÝùÝ»ñÇ Ý»ñÏ³Û³óÙ³Ý Ó¨³ã³÷</t>
  </si>
  <si>
    <t>Ø²ê 3 äºî²Î²Ü Ø²ðØÜÆ Ìð²¶ðºðÆ ¶Ìàì ìºðæÜ²Î²Ü ²ð¸ÚàôÜøÆ òàôò²ÜÆÞÜºðÀ</t>
  </si>
  <si>
    <t>Üå³ï³ÏÁ</t>
  </si>
  <si>
    <t>Ìñ³·ñÇ ¹³ëÇãÁ ¨ ³Ýí³ÝáõÙÁ</t>
  </si>
  <si>
    <t>Ìñ³·ñÇ í»ñçÝ³Ï³Ý ³ñ¹ÛáõÝùÝ»ñÁ</t>
  </si>
  <si>
    <t xml:space="preserve">Î³åÁ ÐÐ Ï³é³í³ñáõÃÛ³Ý Íñ³·ñáí  ¨ ÐÐ ·áñÍáÕ ³ÛÉ é³½Ù³í³ñ³Ï³Ý ÷³ëï³ÃÕÃ»ñáí ë³ÑÙ³Ýí³Í ÐÐ Ï³é³í³ñáõÃÛ³Ý ù³Õ³ù³Ï³ÝáõÃÛ³Ý Ýå³ï³ÏÝ»ñÇ ¨ ÃÇñ³ËÝ»ñÇ Ñ»ï </t>
  </si>
  <si>
    <t>Î³åÁ Ø²Î-Ç Ï³ÛáõÝ ½³ñ·³óÙ³Ý Ýå³ï³ÏÝ»ñÇ ¨ óáõó³ÝÇßÝ»ñÇ Ñ»ï</t>
  </si>
  <si>
    <t>â³÷áñáßÇãÁ</t>
  </si>
  <si>
    <r>
      <t>ºÉ³Ï»ïÁ  (</t>
    </r>
    <r>
      <rPr>
        <sz val="8"/>
        <color rgb="FFFF0000"/>
        <rFont val="Arial LatArm"/>
        <family val="2"/>
      </rPr>
      <t>2022 Ã․ ÷³ëï³óÇ óáõó³ÝÇß)</t>
    </r>
  </si>
  <si>
    <t>ÂÇñ³ËÁ</t>
  </si>
  <si>
    <t>òáõó³ÝÇßÁ</t>
  </si>
  <si>
    <t>Ä³ÙÏ»ïÁ</t>
  </si>
  <si>
    <t>ä»ï³Ï³Ý Ñá·³ÍáõÃÛ³Ý ¹ñë¨áñáõÙ՝ ³é³ÝÓÇÝ Ï³ï»·áñÇ³ÛÇ ù³Õ³ù³óÇÝ»ñÇÝ ¨ Ýñ³Ýó ÁÝï³ÝÇùÝ»ñÇÝ ëáóÇ³É³Ï³Ý »ñ³ßËÇùÝ»ñÇ ïñ³Ù³¹ñáõÙ</t>
  </si>
  <si>
    <t>1005   ä ³ñ·¨³í×³ñÝ»ñ ¨ å³ïíáí×³ñÝ»ñ</t>
  </si>
  <si>
    <t>Ùß³Ïí³Í ã¿</t>
  </si>
  <si>
    <t>ՀՀ կառավարության ծրագրի  հետ անմիջական կապ չկա․ Ծրագրի միջոցով տրամադրվում են տրանսֆերտներ (պարգևավճարներ)  անձանց՝ սոցիալական ապահովության սահմանադրական իրավունքի իրացման շրջանակներում՝ «Զինվորական ծառայության և զինծառայողի  կարգավիճակի մասին» օրենքին համապատասխան։</t>
  </si>
  <si>
    <t>úÅ³Ý¹³Ï»É ³Ý³å³Ñáí ÁÝï³ÝÇùÝ»ñÇ Ï»Ýë³Ù³Ï³ñ¹³ÏÇ µ³ñÓñ³óÙ³ÝÁ</t>
  </si>
  <si>
    <t>1011 ²Ý³å³Ñáí ëáóÇ³É³Ï³Ý ËÙµ»ñÇÝ ³ç³ÏóáõÃÛáõÝ</t>
  </si>
  <si>
    <t>Ì³ÍÏáõÛÃ µÝ³ÏãáõÃÛáõÝÇó</t>
  </si>
  <si>
    <t>31.12.2023 թ.</t>
  </si>
  <si>
    <t>Ոչ ավելի 16%</t>
  </si>
  <si>
    <t>31.12.2026 թ.</t>
  </si>
  <si>
    <t>Սոցիալական ապահովության սահմանադրական իրավունքի իրացման շրջանակներում՝ «Պետական նպաստների մասին» օրենքին համապատասխան։                                                                                    ՀՀ կառավարության ծրագրի 4-րդ բաժին, 4.6 ենթաբաժն</t>
  </si>
  <si>
    <t>²ßË³ï³ÝùÇ , ëáóÇ³É³Ï³Ý ³å³ÑáíáõÃÛ³Ý ¨ ëáóÇ³É³Ï³Ý ³ç³ÏóáõÃÛ³Ý áÉáñïÝ»ñáõÙ í³ñíáÕ ù³Õ³ù³Ï³ÝáõÃÛ³Ý Çñ³Ï³Ý³óáõÙ</t>
  </si>
  <si>
    <t xml:space="preserve">1015 êáóÇ³É³Ï³Ý ÷³Ã»ÃÝ»ñÇ ³å³ÑáíáõÙ </t>
  </si>
  <si>
    <t>Ìñ³·ñÇ ³é³ÝÓÝ³Ñ³ïÏáõÃÛáõÝÝ»ñáí å³ÛÙ³Ý³íáñí³Í՝ ÑÝ³ñ³íáñ ã¿ ³é³ÝÓÝ³óÝ»É Íñ³·ñÇ í»ñçÝ³Ï³Ý ³ñ¹ÛáõÝùÇÝ Ñ³ëÝ»Éáõ ÏáÝÏñ»ï ã³÷áñáßÇãÝ»ñ</t>
  </si>
  <si>
    <t>ÐÐ Ï³é³í³ñáõÃÛáõÝ 2021 Ãí³Ï³ÝÇ û·áëïáëÇ 18-Ç N  1353-² áñáßÙ³Ý՝ 4© Ø³ñ¹Ï³ÛÇÝ Ï³åÇï³ÉÇ ½³ñ·³óáõÙ« 4©6 ²ßË³ï³Ýù ¨ ëáóÇ³É³Ï³Ý å³ßïå³ÝáõÃÛáõÝ« ¿ç 67</t>
  </si>
  <si>
    <t xml:space="preserve">Ø²Î-Ç §Î³ÛáõÝ ½³ñ·³óÙ³Ý 2030 ûñ³Ï³ñ·áõÙ¦ Ý»ñ³éí³Í Ï³ÛáõÝ ½³ñ·³óÙ³Ý` 3-ñ¹« 4-ñ¹« 8-ñ¹ Ýå³ï³ÏÝ»ñÇ ¨ ¹ñ³Ýó ·Íáí ë³ÑÙ³Ýí³Í` 3.4.1-ÇÝ, 3.8.1-ÇÝ, 3.8.2-ñ¹, 3.µ.2-ñ¹, 4.4.-ÇÝ, 4.3.1-ÇÝ, 8.9.1-ÇÝ, 8.µ.1-ÇÝ ¨ 8.10.2-ñ¹ ·Éáµ³É óáõó³ÝÇßÝ»ñÇ Ñ»ï: ØÇçáó³éáõÙÁ Ñ³í³ë³ñ³å»ë áõÕÕí³Í ¿ Ýßí³Í Ýå³ï³ÏÝ»ñÇ ¨ óáõó³ÝÇßÝ»ñÇ Çñ³óÙ³ÝÁ, ³ÛÝáõ³Ù»Ý³ÛÝÇíª áñå»ë ÑÇÙÝ³Ï³Ý Ýå³ï³Ï, Ï³ñ»ÉÇ ¿ Ï³ÛáõÝ ½³ñ·³óÙ³Ý Ýå³ï³ÏÝ»ñÇó ³ÝáõÕÕ³ÏÇ Ó¨áí ³é³ÝÓÝ³óÝ»É 3.4. Ýå³ï³ÏÁ£
</t>
  </si>
  <si>
    <t xml:space="preserve"> «ìî´-Ð³Û³ëï³Ý» ö´À-áõÙ ³í³Ý¹³ïáõ Ñ³Ý¹Çë³óáÕ ¨ Ý³ËÏÇÝ ÊêÐØ ÊÝ³Ûµ³ÝÏÇ ÐÊêÐ Ñ³Ýñ³å»ï³Ï³Ý µ³ÝÏáõÙ ÙÇÝã¨ 1993 Ãí³Ï³ÝÇ ÑáõÝÇëÇ 10-Á Ý»ñ¹ñí³Í ¹ñ³Ù³Ï³Ý ³í³Ý¹Ý»ñÇ ÷áËÑ³ïáõóáõÙ</t>
  </si>
  <si>
    <t xml:space="preserve"> 1184  ²í³Ý¹Ý»ñÇ ÷áËÑ³ïáõóáõÙ</t>
  </si>
  <si>
    <t>ï³ñÇù</t>
  </si>
  <si>
    <t>Æñ³íáõÝù áõÝ»óáÕÝ»ñÇ ßñç³Ý³Ï / ÍÝí³Í ÙÇÝã¨ 30.06.1940Ã. Ý»ñ³éÛ³É</t>
  </si>
  <si>
    <t>Æñ³íáõÝù áõÝ»óáÕÝ»ñÇ ßñç³Ý³Ï / ÍÝí³Í ÙÇÝã¨ 31.12.1944Ã. Ý»ñ³éÛ³É</t>
  </si>
  <si>
    <t xml:space="preserve"> ÙÇÝã¨ 31.12. 2025Ã.</t>
  </si>
  <si>
    <t>Ծրագրի միջոցով տրամադրվում են տրանսֆերտներ անձանց՝ սոցիալական ապահովության սահմանադրական իրավունքի իրացման շրջանակներում (շարունակական բնույթի հայեցողական)։</t>
  </si>
  <si>
    <t>ÊÝ³ÙùÇ Ï³ñÇù áõÝ»óáÕ 18 ï³ñ»Ï³ÝÇó µ³ñÓñ ï³ñÇùÇ ³ÝÓ³Ýó µÝ³Ï³ÝáÝ Ï»Ýë³·áñ ÍáõÝ»áõÃÛ³Ý ³å³ÑáíáõÙ</t>
  </si>
  <si>
    <t>1032 î³ñ»ó ¨ (Ï³Ù) Ñ³ßÙ³Ý¹³ÙáõÃÛáõÝ áõÝ»óáÕ ³ÝÓ³Ýó ËÝ³ÙùÇ Í³é³ÛáõÃÛáõÝÝ»ñÇ ïñ³Ù³¹ñáõÙ_x000D_
(ÊÝ³ÙùÇ Í³é³ÛáõÃÛáõÝÝ»ñ 18 ï³ñ»Ï³ÝÇó µ³ñÓñ ï³ñÇùÇ ³ÝÓ³Ýó)</t>
  </si>
  <si>
    <t>ÊÝ³ÙùÇ Ï³ñÇù áõÝ»óáÕ 18 ï³ñÇÝ Éñ³ó³Í ³ÝÓ³Ýó  ïñ³Ù³¹ñíáÕ ËÝ³ÙùÇ Í³é³ÛáõÃÛáõÝ Ý»ñÇ áñ³ÏÇ µ³ñ»É³íáõÙ« ïáÏáë</t>
  </si>
  <si>
    <t xml:space="preserve">ՀՀ կառավարության ծրագրի 4-րդ բաժին, 4.6 ենթաբաժին,  22-րդ,, 23-րդ և 26-րդ պարբերություններ. </t>
  </si>
  <si>
    <t xml:space="preserve">ՄԱԿ-ի կայուն զարգացման 2030 օրակարգ, 1-ին կետի 3-րդ, 8-րդ կետի 1-ին, 10-րդ կետի 4-րդ, 11-րդ կետի 2-րդ, 3-րդ, 7-րդ 
դրույթները
</t>
  </si>
  <si>
    <t xml:space="preserve">ÊÝ³ÙùÇ Í³é³ÛáõÃÛáõÝÝ»ñ ëï³óáÕÝ»ñÇ Ãí³ù³Ý³ÏáõÙ  ËÝ³ÙùÇ ³ÛÉÁÝïñ³Ý ù³ÛÇÝ Í³é³ÛáõÃ ÛáõÝÝ»ñ ëï³óáÕÝ»ñÇ ÁÝ·ñÏí³ÍáõÃ Û³Ý Ù³Ï³ñ¹³ÏÇ µ³ñÓñ³óáõÙ« ïáÏáë  </t>
  </si>
  <si>
    <t>Ø³ïáõóíáÕ ËÝ³ÙùÇ Í³é³ÛáõÃ ÛáõÝÝ»ñÇ Ñ³Ù³å³ï³ëË³ÝáõÃÛáõÝÁ ß³Ñ³éáõÝ»ñÇ ·Ý³Ñ³ïí³Í ëáóÇ³É³Ï³Ý ³ÝÑ³ï³Ï³Ý Ï³ñÇùÝ»ñÇÝ« ïáÏáë</t>
  </si>
  <si>
    <t>1068 ÄáÕáíñ¹³·ñ³Ï³Ý íÇ×³ÏÇ µ³ñ»É³íáõÙ</t>
  </si>
  <si>
    <t>Üáñ ÍÝí³Í 1-ÇÝ »ñ»Ë³Ý»ñÇ ù³Ý³ÏÁ</t>
  </si>
  <si>
    <t>ՀՀ կառավարության ծրագրի 4-րդ կետի 4.1. ենթակետի 1-ին-3-րդ  պարբերություններ.</t>
  </si>
  <si>
    <t>ÌÝ»ÉÇáõÃÛ³Ý ·áõÙ³ñ³ÛÇÝ ·áñÍ³ÏÇóÁ</t>
  </si>
  <si>
    <t xml:space="preserve">ÁÝï³ÝÇùáõÙ 3 ³Ýã³÷³Ñ³ë »ñ»Ë³ áõÝ»óáÕ՝ ËÝ³ÙùÇ  Ýå³ëï ëï³Ý³Éáõ Çñ³íáõÝù áõÝ»óáÕÝ»ñÇ Ãí³ù³Ý³ÏÁ, ÙÇçÇÝ ³Ùë³Ï³Ý </t>
  </si>
  <si>
    <t xml:space="preserve"> Îáñóñ³Í »Ï³ÙáõïÝ»ñÇ Ù³ëÝ³ÏÇ ÷áËÑ³ïáõóáõÙ</t>
  </si>
  <si>
    <t xml:space="preserve">1082  êáóÇ³É³Ï³Ý ³ç³ÏóáõÃÛáõÝ ³Ý³ßË³ïáõÝ³ÏáõÃÛ³Ý ¹»åùáõÙ   </t>
  </si>
  <si>
    <t>…..</t>
  </si>
  <si>
    <t>ՀՀ կառավարության ծրագրի  հետ անմիջական կապ չկա․ Ծրագրի միջոցով տրամադրվում են տրանսֆերտներ (ժամանակավոր անաշխատունակության նպաստներ)  վարձու աշխատող կամ ինքնուրույնաբար իրենց աշխատանքով ապահովված անձանց՝ սոցիալական ապահովության սահմանադրական իրավունքի իրացման շրջանակներում՝ "Ժամանակավոր անաշխատունակության և մայրության նպաստների մասին" օրենքին համապատասխան։</t>
  </si>
  <si>
    <t xml:space="preserve">´Ý³ÏãáõÃÛ³Ý Ï³ÛáõÝ ¨ Å³Ù³Ý³Ï³íáñ ½µ³Õí³ÍáõÃÛ³Ý ³å³ÑáíÙ³ÝÁ ÙÇïí³Í å³ÛÙ³ÝÝ»ñÇ ëï»ÕÍáõÙ
 </t>
  </si>
  <si>
    <t>1088. ¼µ³Õí³ÍáõÃÛ³Ý Íñ³·Çñ</t>
  </si>
  <si>
    <t>Ìñ³·ñáõÙ ÁÝ¹·ñÏí³Í ³ÝÓ³Ýó ï»ë³Ï³ñ³ñ ÏßÇéÁ ï³ñí³ ÁÝÃ³óùáõÙ  ·áñÍ³½áõñÏÇ Ï³ñ·³íÇ×³Ï ëï³ó³Í ³ÝÓ³Ýó Ãí³ù³Ý³ÏáõÙ, ïáÏáë</t>
  </si>
  <si>
    <t xml:space="preserve">Ìñ³·ñÇ Çñ³Ï³Ý³óáõÙÁ Ï³åíáõÙ ¿ ÐÐ-áõÙ ÐÜ²-Ç ï³ñ»Ï³Ý 7 %-Çó ³í»ÉÇ ³× ³å³Ñáíí»Éáõ å³ñ³·³ÛáõÙª ·áñÍ³½ñÏáõÃÛ³Ý Ù³Ï³ñ¹³ÏÁ 10 %-Çó Ýí³½»óÝ»Éáõª ÐÐ Î³é³í³ñáõÃÛ³Ý 2021-2026 ÃÃ© Íñ³·ñáõÙ ³Ùñ³·ñí³Í Ñ»é³ÝÏ³ñÇ Ñ»ï£_x000D_
ØÇ³Å³Ù³Ý³Ï« Íñ³·ñÇ Çñ³Ï³Ý³óáõÙÁ µËáõÙ ¿ ÐÐ Ï³é³í³ñáõÃÛ³Ý 2021-2026 ÃÃ© Íñ³·ñÇ 4©6ª §²ßË³ï³Ýù ¨ ëáóÇ³É³Ï³Ý å³ßïå³ÝáõÃÛáõÝ¦ µ³ÅÝáõÙ ³Ùñ³·ñí³Í Ýå³ï³ÏÝ»ñÇó£ Ø³ëÝ³íáñ³å»ë« Ï³ñ¨áñíáõÙ »Ý ½µ³Õí³ÍáõÃÛ³Ý Ï³ñ·³íáñÙ³Ý å»ï³Ï³Ý Íñ³·ñ»ñÇ Ñ³ëó»³Ï³ÝáõÃÛ³Ý ¨ ³ñ¹ÛáõÝ³í»ïáõÃÛ³Ý µ³ñÓñ³óáõÙÁ« §ÏñÃáõÃÛáõÝ-³ßË³ï³ßáõÏ³¦ ÷áË³éÝãáõÃÛáõÝÝ»ñÇ µ³ñÓñ³óáõÙÁ« ÏÛ³ÝùÇ ¹Åí³ñÇÝ Çñ³íÇ×³ÏáõÙ Ñ³ÛïÝí³Í ¨ ³Õù³ï ÁÝï³ÝÇùÝ»ñÇ Ï³ñáÕáõÃÛáõÝÝ»ñÇ ¨ ÑÙïáõÃÛáõÝÝ»ñÇ ½³ñ·³óÙ³Ý ÙÇçáóáí« ½µ³Õí³ÍáõÃÛ³Ý ¨ ÇÝùÝ³½µ³Õí³ÍáõÃÛ³Ý ÙÇçáóÝ»ñÇ ³å³ÑáíÙ³Ùµ ¨ ³Õù³ïáõÃÛ³Ý ÷áõÉ³ÛÇÝ Ñ³ÕÃ³Ñ³ñÙ³Ý Ùá¹»ÉÝ»ñÇ ÏÇñ³éÙ³Ùµª ÁÝï³ÝÇùÝ»ñÇª ³Õù³ïáõÃÛáõÝÇó ¹áõñë ·³ÉÁ£ </t>
  </si>
  <si>
    <t>Üå³ï³Ï 8․ ²ñÅ³Ý³å³ïÇí ³ßË³ï³Ýù ¨ ïÝï»ë³Ï³Ý ³×£ òáõó³ÝÇß 8©5©2© ¶áñÍ³½ñÏáõÃÛ³Ý Ù³Ï³ñ¹³ÏÁ Áëï ë»éÇ« ï³ñÇù³ÛÇÝ ËÙµÇ ¨ Ñ³ßÙ³Ý¹³ÙáõÃÛáõÝ áõÝ»Ý³Éáõ Ñ³Ý·³Ù³ÝùÇ£ òáõó³ÝÇß 8©µ©1© êáóÇ³É³Ï³Ý å³ßïå³ÝáõÃÛ³Ý ¨ ½µ³Õí³ÍáõÃÛ³Ý Íñ³·ñ»ñáõÙ ÁÝ¹Ñ³Ýáõñ å»ï³Ï³Ý Í³Ëë»ñÁ áñå»ë å»ï³Ï³Ý µÛáõç»Ç ¨ ÐÜ²-Ç Ñ³Ù³Ù³ëÝáõÃÛáõÝ_x000D_
Üå³ï³Ï 1․ ²Õù³ïáõÃÛ³Ý í»ñ³óáõÙ</t>
  </si>
  <si>
    <t>Ð³Ýñ³å»ïáõÃÛáõÝáõÙ Ùßï³Ï³Ý µÝ³ÏáõÃÛ³Ý í³Ûñ ãáõÝ»óáÕ ³ÝûÃ¨³Ý ³ÝÓ³Ýó µÝ³Ï³ñ³Ý³ÛÇÝ
³å³ÑáíÙ³ÝÝ ³ç³ÏóáõÃÛáõÝ</t>
  </si>
  <si>
    <t>1098.´Ý³Ï³ñ³Ý³ÛÇÝ ³å³ÑáíáõÙ</t>
  </si>
  <si>
    <t>´Ý³Ï³ñ³Ýáí ³å³Ñáíí³ÍÝ»ñÇ ï»ë³Ï³ñ³ñ ÏßÇéÁ µÝ³Ï³ñ³ÝÇ Ï³ñÇù áõÝ»óáÕ ¹ÇÙáõÙ³ïáõÝ»ñÇ ÝÏ³ïÙ³Ùµ, ïáÏáë</t>
  </si>
  <si>
    <t>4.6%</t>
  </si>
  <si>
    <t>14.0%</t>
  </si>
  <si>
    <t xml:space="preserve">ÐÐ Ï³é³í³ñáõÃÛ³Ý Íñ³·ñÇ 1-ÇÝ µ³ÅÇÝ« 1©3 »ÝÃ³µ³ÅÇÝ« 9-ñ¹ å³ñµ»ñáõÃÛáõÝ« ¿ç 18-19 </t>
  </si>
  <si>
    <t xml:space="preserve">11 Î³ÛáõÝ ù³Õ³ùÝ»ñ ¨ Ñ³Ù³ÛÝùÝ»ñ                         11©1 ØÇÝã¨ 2030Ã© µáÉáñÇ Ñ³Ù³ñ Ñ³ë³Ý»ÉÇ ¹³ñÓÝ»É å³ïß³× ¨ Ù³ïã»ÉÇ µÝ³Ï³ñ³ÝÝ»ñ ¨ ÑÇÙÝ³Ï³Ý Í³é³ÛáõÃÛáõÝÝ»ñ« ³ñ¹Ç³Ï³Ý³óÝ»É Ñ»ïÝ³Ëáñß»ñÁ: 
</t>
  </si>
  <si>
    <t>Î»Ýë³Ãáß³ÏÇ Çñ³íáõÝùÇ Çñ³óáõÙ</t>
  </si>
  <si>
    <t>1102   Î»Ýë³Ãáß³Ï³ÛÇÝ ³å³ÑáíáõÃÛáõÝ</t>
  </si>
  <si>
    <t xml:space="preserve">  Աշխատանքային միջին ամսական կենսաթոշակը նվազագույն սպառողական զամբյուղի արժեքի նկատմամբ, տոկոս</t>
  </si>
  <si>
    <t>ՀՀ կառավարության 4-րդ բաժին, 4.6 ենթաբաժին</t>
  </si>
  <si>
    <t xml:space="preserve">  Աշխատանքային  կենսաթոշակի նվազագույն չափը պարենային զամբյուղի նպատմամբ սպառողական զամբյուղի արժեքի նկատմամբ, տոկոս </t>
  </si>
  <si>
    <t xml:space="preserve"> 1117 êáóÇ³É³Ï³Ý å³ßïå³ÝáõÃÛ³Ý µÝ³·³í³éáõÙ å»ï³Ï³Ý ù³Õ³ù³Ï³ÝáõÃÛ³Ý Ùß³ÏáõÙ՝ Íñ³·ñ»ñÇ Ñ³Ù³Ï³ñ·áõÙ ¨ ÙáÝÇÃáñÇÝ·</t>
  </si>
  <si>
    <t>ê³ÑÙ³Ýí³Í »Ý ³é³ÝÓÇÝ Íñ³·ñ»ñÇ Ù³ëáí</t>
  </si>
  <si>
    <t>1141 ÀÝï³ÝÇùÝ»ñÇÝ, Ï³Ý³Ýó ¨ »ñ»Ë³Ý»ñÇÝ ³ç³ÏóáõÃÛáõÝ</t>
  </si>
  <si>
    <t>Êáñù³ÛÇÝ ·Ý³Ñ³ïáõÙ ³Ýó³Í Î¸ÆÐ »ñ»Ë³Ý»ñÇ Ù³ëÝ³µ³ÅÇÝÁ ïáÏáë</t>
  </si>
  <si>
    <t xml:space="preserve">ÐÐ Ï³é³í³ñáõÃÛ³Ý Íñ³·ñÇ 4-ñ¹ µ³ÅÇÝ« 4©6 »ÝÃ³µ³ÅÇÝ« 17-ñ¹ å³ñµ»ñáõÃÛáõÝ․:
</t>
  </si>
  <si>
    <t>ÊÃ³Ý»É Ë³Õ³Õ »í Ý»ñ³é³Ï³Ý Ñ³ë³ñ³ÏáõÃÛáõÝÝ»ñÇ Ï³éáõóáõÙÁ՝ Ñ³ÝáõÝ Ï³ÛáõÝ ½³ñ·³óÙ³Ý, µáÉáñÇ Ñ³Ù³ñ Ñ³ë³Ý»ÉÇ ¹³ñÓÝ»É ³ñ¹³ñáõÃÛáõÝÁ, µáÉáñ Ù³Ï³ñ¹³ÏÝ»ñáõÙ ëï»ÕÍ»É ³ñ¹ÛáõÝ³í»ï, Ñ³ßí»ïáõ »í Ý»ñ³é³Ï³Ý Ñ³ëï³ïáõÃÛáõÝÝ»ñ</t>
  </si>
  <si>
    <t>ÀÝï³ÝÇùÝ»ñÇó µ³Å³ÝÙ³Ý éÇëÏ áõÝ»óáÕ »ñ»Ë³Ý»ñÇ ÁÝï³ÝÇùáõÙ ³åñ»Éáõ Çñ³íáõÝùÇ ³å³ÑáíÙ³ÝÝ áõÕí³Í Íñ³·ñ»ñÇ ÃÇí</t>
  </si>
  <si>
    <t>´áÉáñ Ñ³Ù³ÛÝùÝ»ñáõÙ ¨ ºñ¨³Ý ù³Õ³ùáõÙ ä¦ïáõÃÛ³Ý ÏáÕÙÇó å³ïíÇñ³Ïí³Í ÉÇ³½áñáõÃÛáõÝÝ¦ñ Çñ³Ï³Ý³óÝáÕ   Ï»ÝïñáÝÝ»ñáõÙ í»ñ³å³ïñ³ëïí³Í Ù³ëÝ³·»ïÝ»ñÇ Ù³ëÝ³µ³ÅÇÝ« ïáÏáë</t>
  </si>
  <si>
    <t>ÐÐ Ï³é³í³ñáõÃÛ³Ý Íñ³·ñÇ 4-ñ¹ µ³ÅÇÝ« 4©6 »ÝÃ³µ³ÅÇÝ</t>
  </si>
  <si>
    <t>Թրաֆիքինգի և շահագործման, սեռական բռնության ենթարկված անձանց թվի նկատմամբ  սոցիալ-հոգեբանական վերականգնողական ծառայություններ ստացած անձանց թիվը, տոկոս</t>
  </si>
  <si>
    <t xml:space="preserve">ÐÐ Ï³é³í³ñáõÃÛ³Ý  Íñ³·ñÇ (18©08©2021Ã© N 1363-² áñáßáõÙ) 4©6 Ù³ëÇ
14-ñ¹« 15-ñ¹ ¨ 16-ñ¹ å³ñµ»ñáõÃÛáõÝÝ»ñ
</t>
  </si>
  <si>
    <t>1©   Î¼Ü 5£ §Ð³ëÝ»É ·»Ý¹»ñ³ÛÇÝ Ñ³í³ë³ñáõÃÛ³Ý »í ½áñ³óÝ»É µáÉáñ Ï³Ý³Ýó  áõ ³ÕçÇÏÝ»ñÇÝ¦  2© Î¼Ü 8©7 §Ò»éÝ³ñÏ»É ³ÝÑ³å³Õ ¨ ³ñ¹ÛáõÝ³í»ï ÙÇçáó³éáõÙÝ»ñª Çëå³é í»ñ³óÝ»Éáõ Ñ³ñÏ³¹ñÛ³É ³ßË³ï³ÝùÁ« í»ñç ¹Ý»Éáõ Å³Ù³Ý³Ï³ÏÇó ëïñÏáõÃÛ³ÝÁ ¨ Ù³ñ¹Ï³Ýó Ãñ³ýÇùÇÝ·ÇÝ« ³å³Ñáí»Éáõ »ñ»Ë³ÛÇ ³ßË³ï³ÝùÇ í³ïÃ³ñ³·áõÛÝ Ó¨»ñÇ« ³Û¹ ÃíáõÙª Ù³ÝáõÏ ½ÇÝíáñÝ»ñÇ Ñ³í³ù³·ñÙ³Ý ¨ û·ï³·áñÍÙ³Ý ³ñ·»ÉáõÙÝ áõ í»ñ³óáõÙÁ« ÇÝãå»ë Ý³¨ ÙÇÝã¨ 2025 Ã© í»ñç ¹Ý»É »ñ»Ë³ÛÇ ³ßË³ï³ÝùÇÝ Çñ µáÉáñ Ó¨»ñáí¦  3©  Î¼Ü16©1© §¼·³ÉÇáñ»Ý Ýí³½»óÝ»É µéÝáõÃÛ³Ý µáÉáñ Ó¨»ñÁ ¨ ¹ñ³Ýó ³éÝãíáÕ Ù³Ñ»ñÇ óáõó³ÝÇßÁ¦«  4©Î¼Ü16©2© §ì»ñç ¹Ý»É »ñ»Ë³Ý»ñÇ ã³ñ³ß³ÑÙ³ÝÁ« ß³Ñ³·áñÍÙ³ÝÁ« Ãñ³ýÇùÇÝ·ÇÝ« Ýñ³Ýó ¹»Ù ·áñÍ³¹ñíáÕ µáÉáñ ï»ë³ÏÇ µéÝáõÃÛáõÝÝ»ñÇÝ ¨ Ëáßï³Ý·áõÙÝ»ñÇÝ£</t>
  </si>
  <si>
    <t>Ընտանիքում բռնության ենթարկված անձանց թվի նկատմամբ ընտանիքում բռնության ենթարկված անձանց պետական ֆինանսավորմամբ աջակցություն ստացած շահառուների թիվը, տոկոս</t>
  </si>
  <si>
    <t>Սոցիալական պաշտպանության ոլորտում քաղաքականության ու ծրագրերի մշակման համար անհրաժեշտ  հետազոտությունների ու վերլուծությունների իրականացում, ոլորտում ընդգրկված մասնագետների մասնագիտական կողմնորոշման, ինչպես նաև  նրանց մասնագիտական գիտելիքների ու կարողությունների շարունակական զարգացման ապահովում</t>
  </si>
  <si>
    <t>1153 êáóÇ³É³Ï³Ý å³ßïå³ÝáõÃÛ³Ý áÉáñïÇ ½³ñ·³óÙ³Ý Íñ³·Çñ</t>
  </si>
  <si>
    <t>Իրականացվող հետազոտությունների թիվ</t>
  </si>
  <si>
    <t xml:space="preserve">ÐÐ Ï³é³í³ñáõÃÛ³Ý Íñ³·ñÇ 4©1 ¨ 4©6 Ï»ï»ñ
²ç³ÏóáõÃÛáõÝ Çñ³Ï³Ý³óíáÕ ·áñÍÁÝÃ³óÝ»ñÇÝ (ûñÇÝ³Ïª ³ç³ÏóáõÃÛáõÝ Ýí³½³·áõÛÝ ³ßË³ï³í³ñÓÇ ë³ÑÙ³ÝÙ³Ý ·áñÍÁÝÃ³óÇÝ« ³ç³ÏóáõÃÛáõÝ  ³Ý³å³ÑáíáõÃÛ³Ý ·Ý³Ñ³ïÙ³Ý Ñ³Ù³Ï³ñ·Ç Ý»ñ¹ñÙ³Ý ·áñÍÁÝÃ³óÇÝ« ³ç³ÏóáõÃÛáõÝ ØÇ³ëÝ³Ï³Ý ëáóÇ³É³Ï³Ý Í³é³ÛáõÃÛ³Ý ³ßË³ïáÕÝ»ñÇ Ï³ñáÕáõÃÛáõÝÝ»ñÇ ½³ñ·³óÙ³Ý ·áñÍÁÝÃ³óÇÝ ¨ ³ÛÉÝ)
êáóÇ³É³Ï³Ý å³ßïå³ÝáõÃÛ³Ý áÉáñïÇ ÑÇÙÝ³ËÝ¹ÇñÝ»ñÇ ÉáõÍáõÙÝ»ñÇ ³é³ç³¹ñáõÙª µ³ñ»÷áËáõÙÝ»ñÇÝ áõÕÕí³Í ëáóÇ³É³Ï³Ý ÇÝáí³óÇ³Ý»ñÇ Ùß³ÏáõÙª ÇÝãå»ë Ý³¨ áÉáñïÇ Ù³ëÝ³·»ïÝ»ñÇ ß³ñáõÝ³Ï³Ï³Ý ÏñÃáõÃÛ³Ý« Ýñ³Ýó ·Çï»ÉÇùÝ»ñÇ ¨ Ï³ñáÕáõÃÛáõÝÝ»ñÇ ½³ñ·³óÙ³ÝÁ ³ç³ÏóáõÃÛ³Ý óáõó³µ»ñáõÙ
"
</t>
  </si>
  <si>
    <t xml:space="preserve">1. Î³ÛáõÝ ½³ñ·³óÙ³Ý Ýå³ï³Ï 1-Ç («²Ù»Ýáõñ»ù í»ñ³óÝ»É ³Õù³ïáõÃÛáõÝÁ՝ Çñ µáÉáñ Ó¨»ñáí áõ ¹ñë¨áñáõÙÝ»ñáí») ·Éáµ³É óáõó³³ÝÇß 1.3
2.  Î³ÛáõÝ ½³ñ·³óÙ³Ý Ýå³ï³Ï 4-Ç («²å³Ñáí»É Ý»ñ³é³Ï³Ý áõ Ñ³Ù³å³ï³ëË³Ý áñ³ÏÛ³É ÏñÃáõÃÛáõÝ µáÉáñÇ Ñ³Ù³ñ »í ËÃ³Ý»É áÕç ÏÛ³ÝùÇ ÁÝÃ³óùáõÙ áõëÙ³Ý ÑÝ³ñ³íáñáõÃÛáõÝÝ»ñ») ·Éáµ³É óáõó³³ÝÇß 4.4
3. Î³ÛáõÝ ½³ñ·³óÙ³Ý Ýå³ï³Ï 8-Ç  («ÊÃ³Ý»É Ï³Û³ó³Í, Ý»ñ³é³Ï³Ý »í Ï³ÛáõÝ ïÝï»ë³Ï³Ý ³×, ÉÇ³ñÅ»ù »í ³ñï³¹ñáÕ³Ï³Ý ½µ³Õí³ÍáõÃÛáõÝ »í ³ñÅ³Ý³å³ïÇí ³ßË³ï³Ýù µáÉáñÇ Ñ³Ù³ñ») ·Éáµ³É óáõó³³ÝÇßÝ»ñ 8.3, 8.5 ¨ 8.6 
4. Î³ÛáõÝ ½³ñ·³óÙ³Ý Ýå³ï³Ï 10-Ç  («Îñ×³ï»É ³ÝÑ³í³ë³ñáõÃÛáõÝÁ »ñÏñÝ»ñÇ Ý»ñëáõÙ »í ¹ñ³Ýó ÙÇç»í») ·Éáµ³É óáõó³³ÝÇß 10.2
</t>
  </si>
  <si>
    <t>Սոցիալական պաշտպանության ոլորտի աշխատողների վերապատրաստում</t>
  </si>
  <si>
    <t xml:space="preserve">Վերապատրաստումների համար տարեկան վերանայված գործող ծրագրերի թիվ
</t>
  </si>
  <si>
    <t>Սոցիալական պաշտպանության ոլորտի վերապատրատում անցածների թիվ</t>
  </si>
  <si>
    <t xml:space="preserve">Վերապատրաստվող
ների գոհունակության գնահատական (10 բալանոց սանդղակ)
</t>
  </si>
  <si>
    <t>8,5</t>
  </si>
  <si>
    <t>Վերապատրաստում ների համար տարեկան մշակված մեթոդական նյութերի թիվ</t>
  </si>
  <si>
    <t>Մասնագիտական կողմնորոշման համար մշակված մեթոդական ուղեցույցերի թիվ</t>
  </si>
  <si>
    <t>Մասնագիտական կողմնորոշման ուղղությամբ ուսուցում անցած մասնագետների թիվ</t>
  </si>
  <si>
    <t>Սուպերվիզիայի ծառայություններ ստացած մասնագետների թիվ</t>
  </si>
  <si>
    <t xml:space="preserve">²ç³ÏóáõÃÛáõÝ Ñ³ßÙ³Ý¹³ÙáõÃÛáõÝ áõÝ»óáÕ ³ÝÓ³Ýó ëáóÇ³É³Ï³Ý Ý»ñ³éÙ³ÝÁ Ñ³ë³ñ³ÏáõÃÛáõÝ </t>
  </si>
  <si>
    <t>Ð³ßÙ³Ý¹³ÙáõÃÛáõÝ áõÝ»óáÕ ³ÝÓ³Ýó  Ù³ïáõóíáÕ Í³é³ÛáõÃÛáõÝÝ»ñÇ Ñ³ëó»³Ï³ÝáõÃÛ³Ý ¨ ³ñ¹ÛáõÝ³í»ïáõÃÛ³Ý µ³ñÓñ³óáõÙ</t>
  </si>
  <si>
    <t>Ìñ³·ñÇ ß³Ñ³éáõÝ»ñÇ ÃÇíÁ Ñ³ßÙ³Ý¹³ÙáõÃÛáõÝ áõÝ»óáÕ ³ÝÓ³Ýó ÃíÇ Ù»ç 11.1%</t>
  </si>
  <si>
    <t>Ìñ³·ñÇ ß³Ñ³éáõÝ»ñÇ ÃíÇ ³í»É³óáõմ 0.7 %-áí</t>
  </si>
  <si>
    <t>Üå³ï³Ï 16. Ê³Õ³ÕáõÃÛáõÝ, ³ñ¹³ñáõÃÛáõÝ ¨ ³Ùáõñ Ñ³ëï³ïáõÃÛáõÝÝ»ñ - ÊÃ³Ý»É Ë³Õ³Õ ¨ Ý»ñ³é³Ï³Ý Ñ³ë³ñ³ÏáõÃÛáõÝÝ»ñÇ Ï³éáõóáõÙÁ՝ Ñ³ÝáõÝ Ï³ÛáõÝ ½³ñ·³óÙ³Ý, µáÉáñÇ Ñ³Ù³ñ Ñ³ë³Ý»ÉÇ ¹³ñÓÝ»É ³ñ¹³ñáõÃÛáõÝÁ, µáÉáñ Ù³Ï³ñ¹³ÏÝ»ñáõÙ ëï»ÕÍ»É ³ñ¹ÛáõÝ³í»ï, Ñ³ßí»ïáõ ¨ Ý»ñ³é³Ï³Ý Ñ³ëï³ïáõÃÛáõÝÝ»ñ։</t>
  </si>
  <si>
    <t>êáóÇ³É³Ï³Ý ³å³ÑáíáõÃÛ³Ý Çñ³íáõÝùÇ Çñ³Ï³Ý³óÙ³Ý ³å³ÑáíáõÙ</t>
  </si>
  <si>
    <t>1205   êáóÇ³É³Ï³Ý ³å³ÑáíáõÃÛáõÝ</t>
  </si>
  <si>
    <t>Ծերության, հաշմանդամության, կերակրողին կորցնելու դեպքում նպատների չափերը պարենային զամբյուղի նկատմամբ, տոկոս</t>
  </si>
  <si>
    <t>ՀՀ կառավարության Íñ³·ñÇ 4-րդ բաժին, 4.6 ենթաբաժին,</t>
  </si>
  <si>
    <t xml:space="preserve"> Ìñ³·ñÇ ¹³ëÇãÁ` </t>
  </si>
  <si>
    <t>òáõó³ÝÇßÝ»ñ</t>
  </si>
  <si>
    <t xml:space="preserve"> ØÇçáó³éÙ³Ý ¹³ëÇãÁ` </t>
  </si>
  <si>
    <t>2022Ã©  (÷³ëï³óÇ) µ³½³ÛÇÝ ï³ñÇ (Ñ³½© ¹ñ³Ù)</t>
  </si>
  <si>
    <t>2023Ã (åÉ³Ý) (Ñ³½© ¹ñ³Ù)</t>
  </si>
  <si>
    <t>2024թ</t>
  </si>
  <si>
    <t>2025թ</t>
  </si>
  <si>
    <t>2026թ</t>
  </si>
  <si>
    <t>ØÇçáó³éÙ³Ý ³í³ñïÇ ï³ñ»ÃÇíÁ</t>
  </si>
  <si>
    <t xml:space="preserve"> ØÇçáó³éÙ³Ý ³Ýí³ÝáõÙÁ` </t>
  </si>
  <si>
    <t xml:space="preserve"> ÜÏ³ñ³·ñáõÃÛáõÝÁ` </t>
  </si>
  <si>
    <t xml:space="preserve"> ØÇçáó³éÙ³Ý ï»ë³ÏÁ` </t>
  </si>
  <si>
    <t xml:space="preserve"> ²ñ¹ÛáõÝùÇ ã³÷áñáßÇãÝ»ñ </t>
  </si>
  <si>
    <t>²ñ¹ÛáõÝùÇ ã³÷áñáßÇãÇ ï»ë³ÏÁ</t>
  </si>
  <si>
    <t>²ñ¹ÛáõÝùÇ ã³÷áñáßÇãÇ ³Ýí³ÝáõÙÁ ¨ ã³÷Ù³Ý ÙÇ³íáñÁ</t>
  </si>
  <si>
    <t>ù³Ý³Ï³Ï³Ý</t>
  </si>
  <si>
    <t xml:space="preserve"> ØÇçáó³éÙ³Ý íñ³ Ï³ï³ñíáÕ Í³ËëÁ (Ñ³½³ñ ¹ñ³Ù) </t>
  </si>
  <si>
    <t xml:space="preserve"> Ìñ³·ñÇ ¹³ëÇãÁ </t>
  </si>
  <si>
    <t xml:space="preserve"> Ìñ³·ñÇ ³Ýí³ÝáõÙÁ </t>
  </si>
  <si>
    <t xml:space="preserve"> Ìñ³·ñÇ ÙÇçáó³éáõÙÝ»ñÁ </t>
  </si>
  <si>
    <t xml:space="preserve"> Ì³é³ÛáõÃÛáõÝÝ»ñÇ Ù³ïáõóáõÙ </t>
  </si>
  <si>
    <t xml:space="preserve"> Þ³Ñ³éáõÝ»ñÇ ÁÝïñáõÃÛ³Ý ã³÷³ÝÇßÝ»ñÁ </t>
  </si>
  <si>
    <t xml:space="preserve"> êáóÇ³É³Ï³Ý ÷³Ã»ÃÝ»ñÇ ³å³ÑáíáõÙ </t>
  </si>
  <si>
    <t xml:space="preserve"> ä»ï³Ï³Ý ÑÇÙÝ³ñÏÝ»ñÇ ¨ Ï³½Ù³Ï»ñåáõÃÛáõÝÝ»ñÇ ³ßË³ï³ÏÇóÝ»ñ </t>
  </si>
  <si>
    <t>êáó÷³Ã»ÃÇ ß³Ñ³éáõÝ»ñ (Ù³ñ¹)</t>
  </si>
  <si>
    <t>ՄԱՍ 2. ՊԵՏԱԿԱՆ ՄԱՐՄՆԻ ԿՈՂՄԻՑ ԻՐԱԿԱՆԱՑՎՈՂ ԲՅՈՒՋԵՏԱՅԻՆ ԾՐԱԳՐԵՐԸ ԵՎ ՄԻՋՈՑԱՌՈՒՄՆԵՐԸ  ՆՈՐ ՆԱԽԱՁԵՌՆՈՒԹՅՈՒՆՆԵՐԻ ՄԱՍՈՎ</t>
  </si>
  <si>
    <t>Üáñ ¹³ëÇã</t>
  </si>
  <si>
    <t>²ßË³ï³ÝùÇ, ëáóÇ³É³Ï³Ý ³å³ÑáíáõÃÛ³Ý ¨ ëáóÇ³É³Ï³Ý ³ç³ÏóáõÃÛ³Ý áÉáñïÝ»ñáõÙ í³ñíáÕ ù³Õ³ù³Ï³ÝáõÃÛ³Ý Çñ³Ï³Ý³óáõÙ</t>
  </si>
  <si>
    <t xml:space="preserve">ÐÐ Ï³é³í³ñáõÃÛáõÝ 2021 Ãí³Ï³ÝÇ û·áëïáëÇ 18-Ç N  1353-² áñáßÙ³Ý՝ 4© Ø³ñ¹Ï³ÛÇÝ Ï³åÇï³ÉÇ ½³ñ·³óáõÙ« 4©6 ²ßË³ï³Ýù ¨ ëáóÇ³É³Ï³Ý å³ßïå³ÝáõÃÛáõÝ« ¿ç 69
</t>
  </si>
  <si>
    <t xml:space="preserve">Çñ³Ï³Ý³óí»Éáõ ¿ ÙÇ³ÛÝ 2024 Ãí³Ï³ÝÇÝª ÙÇ³Ýí³· ¹ñ³Ù³Ï³Ý ÷áË³ÝóÙ³Ùµ
</t>
  </si>
  <si>
    <t xml:space="preserve">Ø²Î-Ç ÏáÕÙÇó (Î³Ù³íáñ³Ï³ÝáõÃÛáõÝÝ áõ ·Éáµ³É Ýå³ï³ÏÝ»ñÁ ³ßË³ïáõÃÛáõÝ, 2017 Ã.) ³é³ÝÓÝ³Ñ³ïáõÏ Ý»ñÏ³Û³óí»É ¿ ³ÛÝ Ùáï»óáõÙÁ, áñ ³é³Ýó Ñ³ë³ñ³ÏáõÃÛ³Ý É³ÛÝ ß»ñï»ñÇ Ý»ñ·ñ³íÙ³Ý ³ÝÑÝ³ñ ¿ Ñ³ëÝ»É Ýßí³Í 17 Ýå³ï³ÏÝ»ñÇÝ, ¨, áñ Ï³Ù³íáñáõÃÛ³Ý ÇÝëïÇïáõïÝ áõÅ»Õ ³½¹³Ï ¿ Ï³ÛáõÝ ½³ñ·³óÙ³Ý Ñ³Ù³ñ ¨ Ï³ñáÕ ¿ ï»ËÝÇÏ³Ï³Ý ³ç³ÏóáõÃÛáõÝ ³å³Ñáí»É ¨ ·áñÍáõÝ»áõÃÛáõÝ Í³í³É»É µáÉáñ 17 Ýå³ï³ÏÝ»ñÝ Çñ³óÝ»Éáõ Ñ³Ù³ñ: 
</t>
  </si>
  <si>
    <t>Üáñ ¹³ëÇã. Î³Ù³íáñáõÃÛ³Ý Ùß³ÏáõÛÃÇ ï³ñ³ÍáõÙ ¨ Ëñ³ËáõëáõÙ</t>
  </si>
  <si>
    <t xml:space="preserve"> ÐÐ ³ßË³ï³ÝùÇ ¨ ëáóÇ³É³Ï³Ý Ñ³ñó»ñÇ Ý³Ë³ñ³ñáõÃÛáõÝ </t>
  </si>
  <si>
    <t xml:space="preserve"> ²Ý³å³Ñáí ëáóÇ³É³Ï³Ý ËÙµ»ñÇÝ ³ç³ÏóáõÃÛáõÝ</t>
  </si>
  <si>
    <t xml:space="preserve"> úÅ³Ý¹³Ï»É ³Ý³å³Ñáí ÁÝï³ÝÇùÝ»ñÇ Ï»Ýë³Ù³Ï³ñ¹³ÏÇ µ³ñÓñ³óÙ³ÝÁ</t>
  </si>
  <si>
    <t xml:space="preserve"> ²Õù³ïáõÃÛ³Ý Ù»ÕÙáõÙ ¨ Í³Ûñ³Ñ»Õ ³Õù³ïáõÃÛ³Ý Ïñ×³ïáõÙ</t>
  </si>
  <si>
    <t>1000000.0</t>
  </si>
  <si>
    <t>2000000.0</t>
  </si>
  <si>
    <t xml:space="preserve"> ²Ý³å³Ñáí ëáóÇ³É³Ï³Ý ËÙµ»ñÇÝ ³ç³ÏóáõÃÛáõÝ </t>
  </si>
  <si>
    <t xml:space="preserve">êáóÇ³É³Ï³Ý ³ç³ÏóáõÃÛ³Ý áÉáñïáõÙ Ñ³Ù³ÛùÝ»ñÇÝ å³ïíÇñ³Ï³Í  ÉÇ³½áñáõÃÛáõÝÝ»ñÇ  Çñ³Ï³Ý³óáõÙ </t>
  </si>
  <si>
    <t>Ð³Ù³ÛÝù³ÛÇÝ ëáóÇ³É³Ï³Ý ³ßË³ïáÕÝ»ñÇ ÏáÕÙÇó ëáóÇ³É³Ï³Ý ³ç³ÏóáõÃÛ³Ý ù³Õ³ù³Ï³ÝáõÃÛ³Ý Çñ³Ï³Ý³óÙ³Ý ³å³ÑáíáõÙ</t>
  </si>
  <si>
    <t xml:space="preserve">ÀÝï³ÝÇùÇ Ï»Ýë³å³ÑáíÙ³Ý Ï³ÛáõÝ³óÙ³Ý û·ÝáõÃÛ³Ý ïñ³Ù³¹ñáõÙ </t>
  </si>
  <si>
    <t>ØÇçáó³éÙ³Ý ÝÏ³ñ³·ñáõÃÛáõÝÁ`</t>
  </si>
  <si>
    <t>êáóÇ³É³Ï³Ý ³ç³ÏóáõÃÛ³Ý ïñ³Ù³¹ñáõÙª ÁÝï³ÝÇùÇ Ï»Ýë³å³ÑáíÙ³Ý Ï³ÛáõÝ³óÙ³Ý û·ÝáõÃÛ³Ý ï»ëùáí</t>
  </si>
  <si>
    <t>êáóÇ³É³Ï³Ý å³ßïå³ÝáõÃÛ³Ý áÉáñïÇ ÙÇ³ëÝ³Ï³Ý ï»Õ»Ï³ïí³Ï³Ý Ñ³Ù³Ï³ñ·Ç ëï»ÕÍáõÙ</t>
  </si>
  <si>
    <t>êáóÇ³É³Ï³Ý å³ßïå³ÝáõÃÛ³Ý áÉáñïÇ ÙÇ³ëÝ³Ï³Ý ï»Õ»Ï³ïí³Ï³Ý Ñ³Ù³Ï³ñ·Ç ëï»ÕÍÙ³Ý Ýå³ï³Ïáí ³ÝÑñ³Å»ßï ï»Õ»Ï³ïí³Ï³Ý Ñ³Ù³Ï³ñ·»ñÇ Ùß³ÏáõÙ</t>
  </si>
  <si>
    <t xml:space="preserve"> ØÇçáó³éáõÙÝ Çñ³Ï³Ý³óÝáÕÇ ³Ýí³ÝáõÙÁ` </t>
  </si>
  <si>
    <t xml:space="preserve"> Þ³Ñ³éáõÝ»ñÇ ÁÝïñáõÃÛ³Ý ã³÷³ÝÇßÝ»ñÁ` </t>
  </si>
  <si>
    <t xml:space="preserve">Ð³Ù³ÛÝù ÃÇí« Ñ³ï </t>
  </si>
  <si>
    <t xml:space="preserve">Ð³ëïÇù ÃÇí« Ñ³ï </t>
  </si>
  <si>
    <t xml:space="preserve">ÀÝï³ÝÇùÝ»ñÇ ÃÇí, Ñ³ï </t>
  </si>
  <si>
    <t>ÀÝï³ÝÇùÝ»ñÇ ³Ý³å³ÑáíáõÃÛ³Ý ·Ý³Ñ³ïÙ³Ý Ï³ñ·áí ³Ý³å³Ñáí ×³Ý³ãí³Í ÁÝï³ÝÇùÝ»ñ« áñï»Õ ³éÏ³ »Ý ³ÏïÇí³óÙ³Ý »ÝÃ³Ï³ ³Ý¹³ÙÝ»ñ</t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</si>
  <si>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 </t>
    </r>
    <r>
      <rPr>
        <vertAlign val="superscript"/>
        <sz val="11"/>
        <color theme="1"/>
        <rFont val="GHEA Grapalat"/>
        <family val="3"/>
      </rPr>
      <t>ՆՈՐ ՆԱԽԱՁԵՌՆՈՒԹՅՈՒՆՆԵՐԻ ՄԱՍՈՎ</t>
    </r>
  </si>
  <si>
    <t xml:space="preserve">²ßË³ï³Ýù³ÛÇÝ í»×»ñÇ ÉáõÍÙ³Ý ³ñï³¹³ï³Ï³Ý Ñ³Ù³Ï³ñ· </t>
  </si>
  <si>
    <t>Ìñ³·ñÇ Ýå³ï³ÏÁ՝</t>
  </si>
  <si>
    <t xml:space="preserve">²ßË³ï³Ýù³ÛÇÝ í»×»ñÇ ÉáõÍáõÙ ³ñï³¹³ï³Ï³Ý »Õ³Ý³Ïáí՝ ³Û¹ Ýå³ï³Ïáí ëï»ÕÍí³Í Ù³ñÙÝÇ ÙÇçáóáí՝ ³é³í»É Ï³ñ× Å³ÙÏ»ïÝ»ñáõÙ ¨ ³é³Ýó Ñ³í»ÉÛ³É Í³Ëë»ñÇ։  </t>
  </si>
  <si>
    <t>ì»ñçÝ³Ï³Ý ³ñ¹ÛáõÝùÇ ÝÏ³ñ³·ñáõÃÛáõÝÁ՝</t>
  </si>
  <si>
    <t xml:space="preserve">²ßË³ï³Ýù³ÛÇÝ í»×»ñÇ ÉáõÍÙ³Ý ³ñï³¹³ï³Ï³Ý ·áñÍáÕ Ñ³Ù³Ï³ñ· </t>
  </si>
  <si>
    <t>²ßË³ï³Ýù³ÛÇÝ í»×»ñÇ ÉáõÍáõÙ ³ñï³¹³ï³Ï³Ý Ï³ñ·áí</t>
  </si>
  <si>
    <t>ØÇçáó³éÙ³Ý ÝÏ³ñ³·ñáõÃÛáõÝÁ՝</t>
  </si>
  <si>
    <t>ØÇçáó³éÙ³Ý ï»ë³ÏÁ10</t>
  </si>
  <si>
    <t>Ì³é³ÛáõÃÛáõÝ</t>
  </si>
  <si>
    <t>²ßË³ï³ÝùÇ ¨ ëáóÇ³É³Ï³Ý Ñ³ñó»ñÇ Ý³Ë³ñ³ñáõÃÛáõÝ</t>
  </si>
  <si>
    <t xml:space="preserve">ÐÐ ³ßË³ï³ÝùÇ ¨ ëáóÇ³É³Ï³Ý Ñ³ñó»ñÇ Ý³Ë³ñ³ñáõÃÛ³Ý  ïñ³Ýëåáñï³ÛÇÝ ÙÇçáóÝ»ñáí ³å³Ñáíí³ÍáõÃÛ³Ý µ³ñ»É³íáõÙ 
</t>
  </si>
  <si>
    <t xml:space="preserve"> êáóÇ³É³Ï³Ý å³ßïå³ÝáõÃÛ³Ý µÝ³·³í³éáõÙ å»ï³Ï³Ý ù³Õ³ù³Ï³ÝáõÃÛ³Ý Ùß³ÏáõÙ՝ Íñ³·ñ»ñÇ Ñ³Ù³Ï³ñ·áõÙ ¨ ÙáÝÇÃáñÇÝ·</t>
  </si>
  <si>
    <t xml:space="preserve"> ä»ï³Ï³Ý Ù³ñÙÇÝÝ»ñÇ ÏáÕÙÇó û·ï³·áñÍíáÕ áã ýÇÝ³Ýë³Ï³Ý ³ÏïÇíÝ»ñÇ Ñ»ï ·áñÍ³éÝáõÃÛáõÝÝ»ñ </t>
  </si>
  <si>
    <t>2023Ã©  (÷³ëï³óÇ) µ³½³ÛÇÝ ï³ñÇ (Ñ³½© ¹ñ³Ù)</t>
  </si>
  <si>
    <t>2024Ã (åÉ³Ý) (Ñ³½© ¹ñ³Ù)</t>
  </si>
  <si>
    <t>2027թ</t>
  </si>
  <si>
    <t xml:space="preserve">ºñ»Ë³Ý»ñÇ ÑÇÙÝ³Ñ³ñó»ñ </t>
  </si>
  <si>
    <t>ÎÛ³ÝùÇ ¹Åí³ñÇÝ Çñ³íÇ×³ÏáõÙ Ñ³ÛïÝí³Í »ñ»Ë³Ý»ñÇ ÑÇÙÝ³Ï³Ý å³Ñ³ÝçÙáõÝùÝ»ñÇ ¨ ëáóÇ³É³Ï³Ý Ï³ñÇùÝ»ñÇ µ³í³ñ³ñáõÙ ¨ ÇÝï»·ñáõÙ Ñ³ë³ñ³ÏáõÃÛáõÝ</t>
  </si>
  <si>
    <t>Եñ»Ë³Ý»ñÇÝ Ù³ïáõóíáÕ ëáóÇ³É³Ï³Ý Í³é³ÛáõÃÛáõÝÝ»ñÇ ¨ ¹ñ³Ýó Ñ³ëó»³Ï³ÝáõÃÛ³Ý µ³ñ»É³íáõÙ՝ ÏÛ³ÝùÇ ¹Åí³ñÇÝ Çñ³íÇ×³ÏáõÙ Ñ³ÛïÝí³Í »ñ»Ë³Ý»ñÇ ÇÝï»·ñáõÙ Ñ³ë³ñÏáõÃÛáõÝ</t>
  </si>
  <si>
    <t>î³ñ»ó ¨ (Ï³Ù) Ñ³ßÙ³Ý¹³ÙáõÃÛáõÝ áõÝ»óáÕ ³ÝÓ³Ýó ³ç³ÏóáõÃÛáõÝ</t>
  </si>
  <si>
    <t>Ìñ³·ñÇ Ýå³ï³ÏÁ`</t>
  </si>
  <si>
    <t>î³ñ»ó ¨ (Ï³Ù) Ñ³ßÙ³Ý¹³ÙáõÃÛáõÝ áõÝ»óáÕ ³ÝÓ³Ýó ËÝ³ÙùÇ Í³é³ÛáõÃÛáõÝÝ»ñÇ ïñ³Ù³¹ñáõÙ ßáõñçûñÛ³ ËÝ³ÙùÇ Ï»ÝïñáÝÝ»ñáõÙ, ïÝ³ÛÇÝ å³ÛÙ³ÝÝ»ñáõÙ, ëáóÇ³É³Ï³Ý Ñá·³ÍáõÃÛ³Ý ó»ñ»Ï³ÛÇÝ Ï»ÝïñáÝÝ»ñáõÙ</t>
  </si>
  <si>
    <t>ì»ñçÝ³Ï³Ý ³ñ¹ÛáõÝùÇ ÝÏ³ñ³·ñáõÃÛáõÝ</t>
  </si>
  <si>
    <t>ÊÝ³ÙùÇ Ï³ñÇù áõÝ»óáÕ ï³ñ»ó ¨ (Ï³Ù) Ñ³ßÙ³Ý¹³ÙáõÃÛáõÝ áõÝ»óáÕ ³ÝÓ³Ýó ËÝ³ÙùÇ Í³é³ÛáõÃÛáõÝÝ»ñÇ ïñ³Ù³¹ñáõÙ` Çñ»Ýó ·Ý³Ñ³éí³Í  ³ÝÑ³ï³Ï³Ý  ëáóÇ³É³Ï³Ý Ï³ñÇùÝ»ñÇÝ Ñ³Ù³å³ï³ëË³Ý</t>
  </si>
  <si>
    <t xml:space="preserve"> ²Ý³å³Ñáí ¨ ÏÛ³ÝùÇ ¹Åí³ñÇÝ Çñ³íÇ×³ÏáõÙ Ñ³ÛïÝí³Í ëáóÇ³É³Ï³Ý ËÙµ»ñÇÝ ³ç³ÏóáõÃÛáõÝ</t>
  </si>
  <si>
    <t xml:space="preserve"> Ð³ßÙ³Ý¹³ÙáõÃÛáõÝ áõÝ»óáÕ ³ÝÓ³Ýó ÑÇÙÝ³Ï³Ý å³Ñ³ÝçÙáõÝùÝ»ñÇ ¨ ëáóÇ³É³Ï³Ý Ï³ñÇùÝ»ñÇ µ³í³ñ³ñáõÙ ¨ ëáóÇ³É³Ï³Ý Ý»ñ³éáõÙ Ñ³ë³ñ³ÏáõÃÛáõÝ</t>
  </si>
  <si>
    <t xml:space="preserve"> Ð³ßÙ³Ý¹³ÙáõÃÛáõÝ áõÝ»óáÕ ³ÝÓ³Ýó Ù³ïáõóíáÕ ëáóÇ³É³Ï³Ý Í³é³ÛáõÃÛáõÝÝ»ñÇ Ñ³ëó»³Ï³ÝáõÃÛ³Ý ¨ ³ñ¹ÛáõÝ³í»ïáõÃÛ³Ý µ³ñÓñ³óáõÙ</t>
  </si>
  <si>
    <t>Ð³ßÙ³Ý¹³ÙáõÃÛáõÝ áõÝ»óáÕ ³ÝÓ³Ýó ïÝ³ÛÇÝ ËÝ³ÙùÇ Í³é³ÛáõÃÛáõÝÝ»ñ</t>
  </si>
  <si>
    <t>²ç³ÏóáõÃÛáõÝ Ñ³ßÙ³Ý¹³ÙáõÃÛáõÝ áõÝ»óáÕ ³ÝÓ³Ýó ³ÝÏ³Ë ³åñ»Éáõ, Ï³ÝË³ñ·»É»Éáí ÙáõïùÁ ËÝ³ÙùÇ Ñ³ëï³ïáõÃÛáõÝÝ»ñ</t>
  </si>
  <si>
    <t>ØÇçáó³éÙ³Ý ³Ýí³ÝáõÙÁ՝</t>
  </si>
  <si>
    <t>²ÝÏ³Ë ÏÛ³ÝùÇ Í³é³ÛáõÃÛáõÝÝ»ñ Ñ³ßÙ³Ý¹³ÙáõÃÛáõÝ áõÝ»óáÕ ³ÝÓ³Ýó Ñ³Ù³ñ</t>
  </si>
  <si>
    <t>Ð³Û»ñ»Ý Å»ëï»ñÇ É»½íáí Ñ³Õáñ¹³ÏóíáÕ ³ÝÓ³Ýó Ñ»é³í³ñ Ã³ñ·Ù³ÝáõÃÛ³Ý Í³é³ÛáõÃÛáõÝ</t>
  </si>
  <si>
    <t xml:space="preserve"> ØÇçáó³éáõÙÝ Çñ³Ï³Ý³óÝáÕÇ ³Ýí³ÝáõÙÁ? </t>
  </si>
  <si>
    <t>Þ³Ñ³éáõ, Ù³ñ¹</t>
  </si>
  <si>
    <t>Þ³Ñ³éáõ</t>
  </si>
  <si>
    <t>Ï³½Ù³Ï»ñåáõÃÛáõÝÝ»ñ</t>
  </si>
  <si>
    <t>²ç³ÏóáõÃÛáõÝ Ñ³ßÙ³Ý¹³ÙáõÃÛáõÝ áõÝ»óáÕ ³ÝÓ³Ýó ³ÝÏ³Ë ³åñ»Éáõ</t>
  </si>
  <si>
    <t>Ð³Õáñ¹³ÏóáõÃÛ³Ý Ù³ïã»ÉÇáõÃÛ³Ý ³å³ÑáíáõÙ Ñ³ßÙ³Ý¹³ÙáõÃÛáõÝ áõÝ»óáÕ ³ÝÓ³Ýó Ñ³Ù³ñ</t>
  </si>
  <si>
    <t>³ßË³ïáÕ, Ù³ñ¹</t>
  </si>
  <si>
    <t>³ßË³ïáÕ (Ã³ñ·Ù³ÝÇã)</t>
  </si>
  <si>
    <t>Ð³ßÙ³Ý¹³ÙáõÃÛáõÝ áõÝ»óáÕ ³ÝÓ³Ýó ëáóÇ³É³Ï³Ý Ý»ñ³éáõÙ</t>
  </si>
  <si>
    <t xml:space="preserve">1160 Ð³ßÙ³Ý¹³ÙáõÃÛáõÝ áõÝ»óáÕ ³ÝÓ³Ýó ëáóÇ³É³Ï³Ý Ý»ñ³éáõÙ </t>
  </si>
  <si>
    <t>Ìñ³·ñÇ ß³Ñ³éáõÝ»ñÇ ÃíÇ ³í»É³óáõմ 0.12 %-áí</t>
  </si>
  <si>
    <t>ÐÐ Ï³é³í³ñáõÃÛ³Ý Íñ³·ñÇ 4-ñ¹ µ³ÅÇÝ, 4.6 »ÝÃ³µ³ÅÇÝ, 22, 23, 24  å³ñµ»ñáõÃÛáõÝÝ»ñ</t>
  </si>
  <si>
    <t xml:space="preserve">êáóÇ³É³Ï³Ý µÝ³Ï³ñ³Ý³ÛÇÝ ýáÝ¹Ç ëå³ë³ñÏáõÙÝ Çñ³Ï³Ý³óÝáÕ «úÃ¨³Ý, å»ï³Ï³Ý áã ³é¨ïñ³ÛÇÝ Ï³½Ù³Ï»ñåáõÃÛան  ïñ³Ýëåáñï³ÛÇÝ ÙÇçáóÝ»ñáí ³å³Ñáíí³ÍáõÃÛ³Ý µ³ñ»É³íáõÙ </t>
  </si>
  <si>
    <t>îñ³Ýëåáñï³ÛÇÝ ÙÇçáó (Ñ³ï)</t>
  </si>
  <si>
    <t xml:space="preserve"> 1153</t>
  </si>
  <si>
    <t xml:space="preserve"> êáóÇ³É³Ï³Ý å³ßïå³ÝáõÃÛ³Ý áÉáñïÇ ½³ñ·³óÙ³Ý Íñ³·Çñ</t>
  </si>
  <si>
    <t xml:space="preserve"> êáóÇ³É³Ï³Ý å³ßïå³ÝáõÃÛ³Ý áÉáñïÇ ù³Õ³ù³Ï³ÝáõÃÛ³Ý՝ Íñ³·ñ»ñÇ՝ ·Çï³Ñ»ï³½áï³Ï³Ý ¨ Ù³ëÝ³·Çï³Ï³Ý Ï³åÇï³ÉÇ ½³ñ·³óÙ³Ý ³å³ÑáíáõÙ</t>
  </si>
  <si>
    <t xml:space="preserve"> êáóÇ³É³Ï³Ý å³ßïå³ÝáõÃÛ³Ý áÉáñïÇ ÑÇÙÝ³ËÝ¹ÇñÝ»ñÇ ÉáõÍáõÙÝ»ñÇ ³é³ç³¹ñáõÙ՝ µ³ñ»÷áË»õÙÝ»ñÇÝ áõÕÕí³Í ëáóÇ³É³Ï³Ý ÇÝáí³óÇ³Ý»ñÇ Ùß³ÏáõÙ՝ ÇÝãå»ë Ý³¨ áÉáñïÇ Ù³ëÝ³·»ïÝ»ñÇ ß³ñáõÝ³Ï³Ï³Ý ÏñÃáõÃÛ³Ý ³å³ÑáíáõÙ՝ ·Çï»ÉÇùÝ»ñÇ ¨ Ï³ñáÕáõÃÛáõÝÝ»ñÇ ½³ñ·³óáõÙ</t>
  </si>
  <si>
    <t xml:space="preserve">«²ßË³ï³ÝùÇ ¨ ëáóÇ³É³Ï³Ý Ñ»ï³½áïáõÃÛáõÝÝ»ñÇ ³½·³ÛÇÝ ÇÝëïÇïáõï» å»ï³Ï³Ý áã ³é¨ïñ³ÛÇÝ Ï³½Ù³Ï»ñåáõÃÛ³Ý ïñ³Ýëåáñï³ÛÇÝ ÙÇçáóÝ»ñáí ³å³Ñáíí³ÍáõÃÛ³Ý µ³ñ»É³íáõÙ _x000D_
</t>
  </si>
  <si>
    <t xml:space="preserve"> êáóÇ³É³Ï³Ý µÝ³Ï³ñ³Ý³ÛÇÝ ýáÝ¹Ç ëå³ë³ñÏáõÙÝ Çñ³Ï³Ý³óÝáÕ «úÃ¨³Ý, å»ï³Ï³Ý áã ³é¨ïñ³ÛÇÝ Ï³½Ù³Ï»ñåáõÃÛ³Ý Ï³ñÇùÝ»ñÇ Ñ³Ù³ñ ïñ³Ýëåáñï³ÛÇÝ ÙÇçáóÝ»ñáí  ³å³ÑáíáõÙ </t>
  </si>
  <si>
    <t xml:space="preserve">î³ñ»ó ¨ (Ï³Ù) Ñ³ßÙ³Ý¹³ÙáõÃÛáõÝ áõÝ»óáÕ ³ÝÓ³Ýó շուրջօրյա ËÝ³Ùù ïñ³Ù³¹ñáղ å»ï³Ï³Ý áã ³é¨ïñ³ÛÇÝ Ï³½Ù³Ï»ñåáõÃÛáõÝÝ»ñÇ Ï³ñÇùÝ»ñÇ Ñ³Ù³ñ ïñ³Ýëåáñï³ÛÇÝ ÙÇçáóÝ»ñáí  ³å³ÑáíáõÙ </t>
  </si>
  <si>
    <t xml:space="preserve">î³ñ»ó ¨ (Ï³Ù) Ñ³ßÙ³Ý¹³ÙáõÃÛáõÝ áõÝ»óáÕ ³ÝÓ³Ýó շուրջօրյա ËÝ³Ùù ïñ³Ù³¹ñáղ å»ï³Ï³Ý áã ³é¨ïñ³ÛÇÝ Ï³½Ù³Ï»ñåáõÃÛáõÝÝ»ñÇ  ïñ³Ýëåáñï³ÛÇÝ ÙÇçáóÝ»ñáí ³å³Ñáíí³ÍáõÃÛ³Ý µ³ñ»É³íáõÙ </t>
  </si>
  <si>
    <t xml:space="preserve"> êáóÇ³É³Ï³Ý å³ßïå³ÝáõÃÛ³Ý áÉáñïáõÙ Çñ³Ï³Ý³óíáÕ Íñ³·ñ»ñÇ ³½¹»óáõÃÛ³Ý ¨ ³ñ¹ÛáõÝ³í»ïáõÃÛ³Ý µ³ñ»É³íáõÙ_x000D_</t>
  </si>
  <si>
    <t xml:space="preserve">ä»ï³Ï³Ý Ù³ñÙÇÝÝ»ñÇ ÏáÕÙÇó û·ï³·áñÍíáÕ áã ýÇÝ³Ýë³Ï³Ý ³ÏïÇíÝ»ñÇ Ñ»ï ·áñÍ³éÝáõÃÛáõÝÝ»ñ </t>
  </si>
  <si>
    <t>ÐÐ ³ßË³ï³ÝùÇ ¨ ëáóÇ³É³Ï³Ý Ñ³ñó»ñÇ Ý³Ë³ñ³ñáõÃÛ³Ý Ï³ñÇùÝ»ñÇ Ñ³Ù³ñ ïñ³Ýëåáñï³ÛÇÝ ÙÇçáóÝ»ñáí  ³å³ÑáíáõÙ</t>
  </si>
  <si>
    <t xml:space="preserve">êáóÇ³É³Ï³Ý µÝ³Ï³ñ³Ý³ÛÇÝ ýáÝ¹Ç ëå³ë³ñÏáõÙÝ Çñ³Ï³Ý³óÝáÕ «úÃ¨³Ý, å»ï³Ï³Ý áã ³é¨ïñ³ÛÇÝ Ï³½Ù³Ï»ñåáõÃÛ³Ý Ï³ñÇùÝ»ñÇ Ñ³Ù³ñ ïñ³Ýëåáñï³ÛÇÝ ÙÇçáóÝ»ñáí  ³å³ÑáíáõÙ </t>
  </si>
  <si>
    <t xml:space="preserve">ºñ»Ë³Ý»ñÇ շáõñçûñÛ³  ¨ ó»ñ»Ï³ÛÇÝ ËÝ³Ùù Ù³ïáõóáÕ å»ï³Ï³Ý áã ³é¨ïñ³ÛÇÝ Ï³½Ù³Ï»ñåáõÃÛáõÝÝ»ñÇ ïñ³Ýëåáñï³ÛÇÝ ÙÇçáóÝ»ñáí ³å³Ñáíí³ÍáõÃÛ³Ý µ³ñ»É³íáõÙ </t>
  </si>
  <si>
    <t xml:space="preserve">ºñ»Ë³Ý»ñÇ ßáõñçûñÛ³ և ó»ñ»Ï³ÛÇÝ ËÝ³Ùù Ù³ïáõóáÕ  å»ï³Ï³Ý áã ³é¨ïñ³ÛÇÝ Ï³½Ù³Ï»ñåáõÃÛáõÝÝ»ñÇ Ï³ñÇùÝ»ñÇ Ñ³Ù³ñ ïñ³Ýëåáñï³ÛÇÝ ÙÇçáóÝ»ñáí  ³å³ÑáíáõÙ </t>
  </si>
  <si>
    <t xml:space="preserve"> ÐÐ ³ßË³ï³ÝùÇ ¨ ëáóÇ³É³Ï³Ý Ñ³ñó»ñÇ Ý³Ë³ñ³ñáõÃÛáõÝ</t>
  </si>
  <si>
    <t xml:space="preserve"> ØÇçáó³éáõÙÝ Çñ³Ï³Ý³óÝáÕÇ ³Ýí³ÝáõÙÁ՝</t>
  </si>
  <si>
    <t xml:space="preserve">«²ßË³ï³ÝùÇ ¨ ëáóÇ³É³Ï³Ý Ñ»ï³½áïáõÃÛáõÝÝ»ñÇ ³½·³ÛÇÝ ÇÝëïÇïáõï» å»ï³Ï³Ý áã ³é¨ïñ³ÛÇÝ Ï³½Ù³Ï»ñåáõÃÛ³Ý Ï³ñÇùÝ»ñÇ Ñ³Ù³ñ ïñ³Ýëåáñï³ÛÇÝ ÙÇçáóÝ»ñáí  ³å³ÑáíáõÙ </t>
  </si>
  <si>
    <t>ÐÐ ³ßË³ï³ÝùÇ ¨ ëáóÇ³É³Ï³Ý Ñ³ñó»ñÇ Ý³Ë³ñ³ñáõÃÛáõÝ</t>
  </si>
  <si>
    <t>ØÇçáó³éÙ³Ý ï»ë³ÏÁ</t>
  </si>
  <si>
    <t>Ø»Í³ÙáñáõÙ Ñ³ßÙ³Ý¹³ÙáõÃÛáõÝ áõÝ»óáÕ ³ÝÓ³Ýó Ñ³Ù³ñ ³ÝÏ³Ë ÏÛ³ÝùÇ   Ï»ÝïñáÝÇ Ï³éáõóáõÙ</t>
  </si>
  <si>
    <t>Ð³ßÙ³Ý¹³ÙáõÃÛáõÝ áõÝ»óáÕ ³ÝÓ³Ýó ëáóÇ³É³Ï³Ý, Ù³ëÝ³·Çï³Ï³Ý Í³é³ÛáõÃÛáõÝÝ»ñÇ ½³ñ·³óÙ³Ý ¨ ïñ³Ù³¹ñÙ³Ý, Ï»Ýó³Õ³í³ñÙ³Ý Íñ³·ñ»ñÇ, ï³ñµ»ñ Ã»ñ³åÇ³Ý»ñÇ ÙÇçáóáí ³ÝÏ³Ë ÏÛ³ÝùÇ Í³é³ÛáõÃÛáõÝÝ»ñ Ù³ïáõó»Éáõ Ýå³ï³Ïáí ³ÝÏ³Ë ÏÛ³ÝùÇ Ï»ÝïñáÝÇ Ï³éáõóáõÙ:</t>
  </si>
  <si>
    <t>Ð³ßÙ³Ý¹³ÙáõÃÛáõÝ áõÝ»óáÕ ³ÝÓ³Ýó ëáóÇ³É³Ï³Ý, Ù³ëÝ³·Çï³Ï³Ý Í³é³ÛáõÃÛáõÝÝ»ñÇ ½³ñ·³óÙ³Ý ¨ ïñ³Ù³¹ñÙ³Ý, Ï»Ýó³Õ³í³ñÙ³Ý Íñ³·ñ»ñÇ, ï³ñµ»ñ Ã»ñ³åÇ³Ý»ñÇ ÙÇçáóáí ³ÝÏ³Ë ÏÛ³ÝùÇ Í³é³ÛáõÃÛáõÝÝ»ñ Ù³ïáõó»Éáõ Ýå³ï³Ïáí ³ÝÏ³Ë ÏÛ³ÝùÇ Ï»ÝïñáÝÇ Ï³éáõóáõÙ</t>
  </si>
  <si>
    <t>ÐÐ ù³Õ³ù³ßÇÝáõÃÛ³Ý ÏáÙÇï»</t>
  </si>
  <si>
    <t>Ï³éáõóíáÕ ûµÛ»Ïï (ÃÇí)</t>
  </si>
  <si>
    <t>2023թ.  (փաստացի) բազային տարի (հազ. դրամ)</t>
  </si>
  <si>
    <t>2024թ (պլան) (հազ. դրամ)</t>
  </si>
  <si>
    <t>2027թ (հազ. դրամ)</t>
  </si>
  <si>
    <t>²Ý³å³Ñáí ¨ ÏÛ³ÝùÇ ¹Åí³ñÇÝ Çñ³íÇ×³ÏáõÙ Ñ³ÛïÝí³Í ëáóÇ³É³Ï³Ý ËÙµ»ñÇÝ ³ç³ÏóáõÃÛáõÝ ïñ³Ù³¹ñáÕ å»ï³Ï³Ý áã ³é¨ïñ³ÛÇÝ Ï³½Ù³Ï»ñåáõÃÛ³ÝÁ hñ¹»Ñ³ÛÇÝ ³Ýíï³Ý·áõÃÛ³Ý ÙÇçáóÝ»ñáí ³å³ÑáíáõÙ</t>
  </si>
  <si>
    <t>î³ñ»óÝ»ñÇÝ ¨ (Ï³Ù) Ñ³ßÙ³Ý¹³ÙáõÃÛáõÝ áõÝ»óáÕ ³ÝÓ³Ýó ßáõñçûñÛ³ ËÝ³ÙùÇ Í³é³ÛáõÃÛáõÝÝ»ñ Ù³ïáõóáÕ å»ï³Ï³Ý áã ³é¨ïñ³ÛÇÝ Ï³½Ù³Ï»ñåáõÃÛáõÝÝ»ñÇ hñ¹»Ñ³ÛÇÝ ³Ýíï³Ý·áõÃÛ³Ý ÙÇçáóÝ»ñáí ³å³Ñáíí³ÍáõÃÛ³Ý µ³ñ»É³íáõÙ</t>
  </si>
  <si>
    <t>î³ñ»ó ¨ (Ï³Ù) Ñ³ßÙ³Ý¹³ÙáõÃÛáõÝ áõÝ»óáÕ ³ÝÓ³Ýó շուրջօրյա ËÝ³Ùù ïñ³Ù³¹ñáղ å»ï³Ï³Ý áã ³é¨ïñ³ÛÇÝ Ï³½Ù³Ï»ñåáõÃÛáõÝÝ»ñÇÝ hñ¹»Ñ³ÛÇÝ ³Ýíï³Ý·áõÃÛ³Ý ÙÇçáóÝ»ñáí ³å³ÑáíáõÙ</t>
  </si>
  <si>
    <t>Ðñ¹»Ñ³ÛÇÝ ³Ýíï³Ý·áõÃÛ³Ý ÙÇçáóÝ»ñ (÷³Ã»Ã)</t>
  </si>
  <si>
    <t>ºñ»Ë³Ý»ñÇÝ ßáõñçûñÛ³ ¨ ó»ñ»Ï³ÛÇÝ ËÝ³ÙùÇ  Í³é³ÛáõÃÛáõÝÝ»ñ Ù³ïáõóáÕ å»ï³Ï³Ý áã ³é¨ïñ³ÛÇÝ Ï³½Ù³Ï»ñåáõÃÛáõÝÝ»ñÇ  hñ¹»Ñ³ÛÇÝ ³Ýíï³Ý·áõÃÛ³Ý ÙÇçáóÝ»ñáí ³å³Ñáíí³ÍáõÃÛ³Ý µ³ñ»É³íáõÙ</t>
  </si>
  <si>
    <t>ºñ»Ë³Ý»ñÇÝ ßáõñçûñÛ³ ¨ ó»ñ»Ï³ÛÇÝ ËÝ³ÙùÇ  Í³é³ÛáõÃÛáõÝÝ»ñ Ù³ïáõóáÕ å»ï³Ï³Ý áã ³é¨ïñ³ÛÇÝ Ï³½Ù³Ï»ñåáõÃÛáõÝÝ»ñÇÝ hñ¹»Ñ³ÛÇÝ ³Ýíï³Ý·áõÃÛ³Ý ÙÇçáóÝ»ñáí ³å³ÑáíáõÙ</t>
  </si>
  <si>
    <t>«²ßË³ï³ÝùÇ ¨ ëáóÇ³É³Ï³Ý Ñ»ï³½áïáõÃÛáõÝÝ»ñÇ ³½·³ÛÇÝ ÇÝëïÇïáõï» å»ï³Ï³Ý áã ³é¨ïñ³ÛÇÝ Ï³½Ù³Ï»ñåáõÃÛ³ÝÁ hñ¹»Ñ³ÛÇÝ ³Ýíï³Ý·áõÃÛ³Ý ÙÇçáóÝ»ñáí ³å³Ñáíí³ÍáõÃÛ³Ý µ³ñ»É³íáõÙ</t>
  </si>
  <si>
    <t>«²ßË³ï³ÝùÇ ¨ ëáóÇ³É³Ï³Ý Ñ»ï³½áïáõÃÛáõÝÝ»ñÇ ³½·³ÛÇÝ ÇÝëïÇïáõï» å»ï³Ï³Ý áã ³é¨ïñ³ÛÇÝ Ï³½Ù³Ï»ñåáõÃÛ³Ý hñ¹»Ñ³ÛÇÝ ³Ýíï³Ý·áõÃÛ³Ý ÙÇçáóÝ»ñáí ³å³ÑáíáõÙ</t>
  </si>
  <si>
    <t>²ßË³ï³Ýù³ÛÇÝ í»×»ñÇ ÉáõÍáõÙ՝ ³ñï³¹³ï³Ï³Ý »Õ³Ý³Ïáí՝ ³Û¹ ·áñÍ³éáõÛÃÝ»ñáí ÉÇ³½áñí³Í Ù³ñÙÝÇ ÏáÕÙÇó՝  ³é³Ýó ¹³ï³ñ³Ý ¹ÇÙ»Éáõ</t>
  </si>
  <si>
    <t>ïå³·ñáõÃÛáõÝ (ûñÇÝ³Ï)</t>
  </si>
  <si>
    <t>«êáóÇ³É³Ï³Ý µÝ³Ï³ñ³Ý³ÛñÇÝ ýáÝ¹Ç ëå³ë³ñÏáõÙÝ Çñ³Ï³Ý³óÝáÕ «úÃ¨³Ý» å»ï³Ï³Ý áã ³é¨ïñ³ÛÇÝ Ï³½Ù³Ï»ñåáõÃÛ³Ý  hñ¹»Ñ³ÛÇÝ ³Ýíï³Ý·áõÃÛ³Ý ÙÇçáóÝ»ñÝ»ñáí ³å³Ñáíí³ÍáõÃÛ³Ý µ³ñ»É³íáõÙ»</t>
  </si>
  <si>
    <t>«êáóÇ³É³Ï³Ý µÝ³Ï³ñ³Ý³ÛñÇÝ ýáÝ¹Ç ëå³ë³ñÏáõÙÝ Çñ³Ï³Ý³óÝáÕ «úÃ¨³Ý» å»ï³Ï³Ý áã ³é¨ïñ³ÛÇÝ Ï³½Ù³Ï»ñåáõÃÛ³ÝÁ hñ¹»Ñ³ÛÇÝ ³Ýíï³Ý·áõÃÛ³Ý ÙÇçáóÝ»ñáí ³å³ÑáíáõÙ</t>
  </si>
  <si>
    <t>x</t>
  </si>
  <si>
    <t>Միջոցառման անվանումը՝</t>
  </si>
  <si>
    <t>….</t>
  </si>
  <si>
    <t>……</t>
  </si>
  <si>
    <t>Ծառայությունների մատուցում</t>
  </si>
  <si>
    <t>Üáñ ¹³ëÇã                        Տեղափոխվել է 1032 ծրագրի 11003 միջոցառումից՝ որպես նոր նախաձեռնություն</t>
  </si>
  <si>
    <t xml:space="preserve"> ØÇçáó³éÙ³Ý ïեë³ÏÁ</t>
  </si>
  <si>
    <t xml:space="preserve"> ²ÛÉ å»ï³Ï³Ý Ï³½Ù³Ï»ñåáõÃÛáõÝÝ»ñÇ ÏáÕÙÇó û·ï³·áñÍíáÕ áã ýÇÝ³Ýë³Ï³Ý ³ÏïÇíÝ»ñÇ Ñ»ï ·áñÍ³éÝáõÃÛáõÝÝ»ñ </t>
  </si>
  <si>
    <t>ØÇçáó³éÙ³Ý ³Ýí³ÝáõÙÁ`</t>
  </si>
  <si>
    <t>ºñ»Ë³Ý»ñÇ  ßáõñçûñÛ³ ¨ ó»ñ»Ï³ÛÇÝ  ËÝ³Ùù իրականացնող äà²Î-Ý»ñÇ í»ñ³Ýáñá·Ù³Ý ¨ ßÇÝ³ñ³ñáõÃÛ³Ý Ñ³Ù³ñ ³ÝÑñ³Å»ßï Ý³Ë³·Í³Ý³Ë³Ñ³ßí³ÛÇÝ ÷³Ã»ÃÝ»ñÇ Ï³½ÙáõÙ ¨ ÷áñÓ³ùÝÝáõÃÛ³Ý ³ÝóÏ³óáõÙ, í»ñ³Ýáñá·Ù³Ý ¨ ßÇÝ³ñ³ñ³Ï³Ý ³ßË³ï³ÝùÝ»ñÇ Çñ³Ï³Ý³óáõÙ</t>
  </si>
  <si>
    <t>ºñ»Ë³Ý»ñÇ շáõñçûñÛ³  ¨ ó»ñ»Ï³ÛÇÝ ËÝ³Ùù Ù³ïáõóáÕ å»ï³Ï³Ý áã ³é¨ïñ³ÛÇÝ Ï³½Ù³Ï»ñåáõÃÛáõÝÝ»ñÇ ß»Ýù³ÛÇÝ å³ÛÙ³ÝÝ»ñÇ µ³ñ»É³íáõÙ</t>
  </si>
  <si>
    <t>ÀÝï³ÝÇùÇ Ï»Ýë³å³ÑáíÙ³Ý Ï³ÛáõÝ³óÙ³Ý û·ÝáõÃÛ³Ý ïñ³Ù³¹ñáõÙ</t>
  </si>
  <si>
    <t xml:space="preserve">êáóÇ³É³Ï³Ý ³ç³ÏóáõÃÛ³Ý ïñ³Ù³¹ñáõÙ ՝ÁÝï³ÝÇùÇ Ï»Ýë³å³ÑáíÙ³Ý Ï³ÛáõÝ³óÙ³Ý û·ÝáõÃÛ³Ý ï»ëùáí </t>
  </si>
  <si>
    <t>îñ³Ýëý»ñïÝ»ñÇ ïñ³Ù³¹ñáõÙ</t>
  </si>
  <si>
    <t xml:space="preserve">«ì»ñ³¹³ñÓ ÁÝï³ÝÇù» ÇÝï»·ñí³Í Í³é³ÛáõÃÛáõÝÝ»ñÇ ïñ³Ù³¹ñáõÙ </t>
  </si>
  <si>
    <t>Ì³é³ÛáõÃÛáõÝÝ»ñÇ Ù³ïáõóáõÙ</t>
  </si>
  <si>
    <t xml:space="preserve">êáóÇ³É-ïÝï»ë³Ï³Ý å³ï×³éÝ»ñáí Ï»Ýë³µ³Ý³Ï³Ý ÁÝï³ÝÇùÝ»ñÇó ¹áõñë »Ï³Í »ñ»Ë³Ý»ñÇ í»ñ³¹³ñÓÇ ³å³ÑáíáõÙ </t>
  </si>
  <si>
    <t xml:space="preserve">«¸»åÇ ¹åñáó» ÇÝï»·ñí³Í Í³é³ÛáõÃÛáõÝÝ»ñÇ ïñ³Ù³¹ñáõÙ </t>
  </si>
  <si>
    <t>êáóÇ³É-ïÝï»ë³Ï³Ý å³ï×³éÝ»ñáí å³ñï³¹Çñ ÏñÃáõÃÛáõÝÇó ¹áõñë ÙÝ³ó³Í »ñ»Ë³Ý»ñÇ ÏñÃáõÃÛ³Ý Çñ³íáõÝùÇ ³å³ÑáíáõÙ</t>
  </si>
  <si>
    <t>Þ³Ñ³éáõÝ»ñÇ ÃÇí, ³ÝÓ</t>
  </si>
  <si>
    <t>²å³ëï³Ý ëï³ó³Í ¨ ÷³Ëëï³Ï³Ý ×³Ý³ãí³Í ³ÝÓ³Ýó ù³Õ³ù³óÇ³Ï³Ý ÏáÕÙÝáñáßÙ³Ý ¨ Ñ³Û»ñ»Ý É»½íÇ áõëáõóÙ³Ý ¹³ëÁÝÃ³óÝñÇ Çñ³Ï³Ý³óÙ³Ý ³å³ÑáíáõÙ</t>
  </si>
  <si>
    <t>È»½í³Ï³Ý ËÝ¹ÇñÝ»ñÇ ÉáõÍáõÙ, Çñ³í³Ï³Ý (ûñ»Ýë¹ñ³Ï³Ý), Ùß³ÏáõÃ³ÛÇÝ, ëáóÇ³É³Ï³Ý ÑÇÙÝ³Ï³Ý Çñ³íáõÝùÝ»ñÇ ¨ å³ñï³Ï³ÝáõÃÛáõÝÝ»ñÇ í»ñ³µ»ñÛ³É Çñ³½»Ïí³ÍáõÃÛ³Ý µ³ñÓñ³óáõÙ</t>
  </si>
  <si>
    <t>¸³ëÁÝÃ³óÇ ï¨áÕáõÃÛáõÝ (³ÙÇë)</t>
  </si>
  <si>
    <t>¸³ëÁÝÃ³óÇ Ù³ëÝ³ÏÇóÝ»ñÇ ÃÇíÁ Ù»Ï ËÙµáõÙ</t>
  </si>
  <si>
    <t>êáóÇ³É³å»ë ³Ý³å³Ñáí ³ÝÓ³Ýó ëÝÝ¹Ç Ï³½Ù³Ï»ñåáõÙ</t>
  </si>
  <si>
    <t>ÐÐ Ù³ñ½»ñáõÙ ¨ ºñ¨³Ý ù³Õ³ùáõÙ ëáóÇ³É³å»ë ³Ý³å³Ñáí ³ÝÓ³Ýó ëÝÝ¹Ç Ï³½Ù³Ï»ñåÙ³Ý Í³é³ÛáõÃÛ³Ý ïñ³Ù³¹ñáõÙ</t>
  </si>
  <si>
    <t>Þ³Ñ³éáõÝ»ñÇ ÃÇí,  ³ÝÓ (ÐÐ)</t>
  </si>
  <si>
    <t>Þ³Ñ³éáõÝ»ñÇ ÃÇí,  ³ÝÓ (ÈÔÐ)</t>
  </si>
  <si>
    <t>«´³ñÇ ·³Éáõëï ÷áùñÇÏ» Ù³ÝÏ³Ý ïáõ÷Ç ïñ³Ù³¹ñáõÙ</t>
  </si>
  <si>
    <t xml:space="preserve">ÐÐ Ù³ñ½»ñáõÙ ¨ ºñ¨³Ý ù³Õ³ùáõÙ Ýáñ³ÍÇÝÝ»ñÇÝ Ù³ÝÏ³ïáõ÷Ç ¨ ù³ñï»ñÇ ïñ³Ù³¹ñáõÙ՝í³áõã»ñ³ÛÇÝ »Õ³Ý³Ï³áí </t>
  </si>
  <si>
    <t xml:space="preserve">Þ³Ñ³éáõÝ»ñÇ ÃÇí,  ³ÝÓ </t>
  </si>
  <si>
    <t>ø³ñïÇ ïñ³Ù³¹ñáõÙ (³ñÅ»ù), ¹ñ³Ù</t>
  </si>
  <si>
    <t>Ø³ÝÏ³ïáõ÷Ç ³ñÅ»ù, ¹ñ³Ù</t>
  </si>
  <si>
    <r>
      <t>Միջոցառման տեսակը</t>
    </r>
    <r>
      <rPr>
        <vertAlign val="superscript"/>
        <sz val="10"/>
        <rFont val="GHEA Grapalat"/>
        <family val="3"/>
      </rPr>
      <t>10</t>
    </r>
  </si>
  <si>
    <t xml:space="preserve">ì»ñ³Ýáñá·Ù³Ý »ÝÃ³Ï³ ßÇÝáõÃÛáõÝÝ»ñÇ í»ñ³Ýáñá·áõÙ </t>
  </si>
  <si>
    <t>êáóÇ³É³Ï³Ý µÝ³Ï³ñ³Ý³ÛÇÝ ýáÝ¹Ç  ß»Ýù»ñÇ í»ñ³Ýáñá·áõÙ</t>
  </si>
  <si>
    <t>êáóÇ³É³Ï³Ý µÝ³Ï³ñ³Ý³ÛÇÝ ýáÝ¹Ç ß»Ýù»ñÇ Ãíáí 6 ß»Ýù»ñÇ í»ñ³Ýáñá·áõÙ՝ ëáóÇ³É³Ï³Ý µÝ³Ïñ³Ý³ÛÇÝ ýáÝ¹Ç ß³Ñ³éáõÝ»ñÇÝ ëå³ë³ñÏ»Éáõ Ñ³Ù³ñ</t>
  </si>
  <si>
    <t>Þ»Ýù»ñÇ Ãí³ù³Ý³Ï</t>
  </si>
  <si>
    <t>ù․²ñï³ß³ï Øé³íÛ³Ý ÷áÕáó 32/1</t>
  </si>
  <si>
    <t xml:space="preserve">¶ÛáõÙñáõ ì³½·»Ý ê³ñ·ëÛ³Ý 28՝ Ø³ÝÏ³í³ñÅ³Ï³Ý ÇÝëïÇïáõïÇ áõëáõÙÝ³Ï³Ý Ù³ëÝ³ß»Ýù </t>
  </si>
  <si>
    <t xml:space="preserve">ù․ì³Ý³Óáñ, ¼»ÛÃáõÝÇ ÷áÕáó, 53 ß»Ýù </t>
  </si>
  <si>
    <t>«êÛáõÝÇùÇ Ù³ñ½Ç »ñ»Ë³ÛÇ ¨ ÁÝï³ÝÇùÇ ³ç³ÏóáõÃÛ³Ý Ï»ÝïñáÝ»</t>
  </si>
  <si>
    <t xml:space="preserve">Ðñ³½¹³ÝÇ Ý³ËÏÇÝ ùñ»³Ï³ï³ñáÕ³Ï³Ý ÑÇÙÝ³ñÏÇ ß»Ýù </t>
  </si>
  <si>
    <t xml:space="preserve">ù․¸ÇÉÇç³Ý ¶áÉáíÇÝá Ã³Õ³Ù³ë, Î³ÙáÛÇ ÷․,137-ñ¹ ß»Ýù </t>
  </si>
  <si>
    <t xml:space="preserve"> ÐÐ ù³Õ³ù³ßÇÝáõÃÛ³Ý ÏáÙÇï»</t>
  </si>
  <si>
    <t>Î³ñÇùÇ ÑÇÙ³Ý íñ³ ·Ý³Ñ³ïí³Í ß³Ñ³éáõÝ»ñ</t>
  </si>
  <si>
    <t xml:space="preserve">ÐÐ ³ßË³ï³ÝùÇ ¨ ëáóÇ³É³Ï³Ý Ñ³ñó»ñÇ Ý³Ë³ñ³ñáõÃÛáõÝ ¨ ÙñóáõÛÃáõÙ Ñ³ÕÃ³Í Ï³½Ù³Ï»ñåáõÃÛáõÝ
</t>
  </si>
  <si>
    <t>Ð³Û³ëï³ÝÇ ï³ñ³Íù³ÛÇÝ ½³ñ·³óÙ³Ý ÑÇÙÝ³¹ñ³Ù</t>
  </si>
  <si>
    <t xml:space="preserve">ÐÐ ³ßË³ï³ÝùÇ ¨ ëáóÇ³É³Ï³Ý Ñ³ñó»ñÇ Ý³Ë³ñ³ñáõÃÛáõÝ ¨ ÙñóáõÛÃáõÙ Ñ³ÕÃ³Í Ï³½Ù³Ï»ñåáõÃÛáõÝ
</t>
  </si>
  <si>
    <t>ÐÐ ³ßË³ï³ÝùÇ ¨ ëáóÇ³É³Ï³Ý Ñ³ñó»ñÇ Ý³Ë³ñ³ñáõÃÛáõÝ ¨ ÙñóáõÛÃáõÙ Ñ³ÕÃ³Í Ï³½Ù³Ï»ñåáõÃÛáõÝ</t>
  </si>
  <si>
    <t xml:space="preserve"> - Այլ մեքենաներ և սարքավորումներ</t>
  </si>
  <si>
    <t xml:space="preserve"> ՄԵՔԵՆԱՆԵՐ  ԵՎ  ՍԱՐՔԱՎՈՐՈՒՄՆԵՐ</t>
  </si>
  <si>
    <t xml:space="preserve"> ՀԻՄՆԱԿԱՆ ՄԻՋՈՑՆԵՐ</t>
  </si>
  <si>
    <t xml:space="preserve"> ՈՉ ՖԻՆԱՆՍԱԿԱՆ ԱԿՏԻՎՆԵՐԻ ԳԾՈՎ ԾԱԽՍԵՐ</t>
  </si>
  <si>
    <t xml:space="preserve"> ԸՆԴԱՄԵՆԸ ԾԱԽՍԵՐ</t>
  </si>
  <si>
    <t xml:space="preserve"> այդ թվում` բյուջետային ծախսերի տնտեսագիտական դասակարգման հոդվածներ</t>
  </si>
  <si>
    <t xml:space="preserve"> ՀՀ աշխատանքի և սոցիալական հարցերի նախարարություն</t>
  </si>
  <si>
    <t xml:space="preserve"> այդ թվում` ըստ կատարողների</t>
  </si>
  <si>
    <t>Երեխաներին շուրջօրյա և ցերեկային խնամքի  ծառայություններ մատուցող պետական ոչ առևտրային կազմակերպությունների  hրդեհային անվտանգության միջոցներով ապահովվածության բարելավումը</t>
  </si>
  <si>
    <t>նոր դասիչ</t>
  </si>
  <si>
    <t>01</t>
  </si>
  <si>
    <t>04</t>
  </si>
  <si>
    <t>Երեխաներին շուրջօրյա և ցերեկային խնամքի  ծառայություններ մատուցող պետական ոչ առևտրային կազմակերպությունների  տրանսպորտային միջոցներով ապահովածության բարելավում</t>
  </si>
  <si>
    <t xml:space="preserve"> - Շենքերի և շինությունների կապիտալ վերանորոգում</t>
  </si>
  <si>
    <t xml:space="preserve"> ՇԵՆՔԵՐ ԵՎ ՇԻՆՈՒԹՅՈՒՆՆԵՐ</t>
  </si>
  <si>
    <t xml:space="preserve"> ՀՀ  աշխատանքի և սոցիալական հարցերի նախարարություն</t>
  </si>
  <si>
    <t>Երեխաների շուրջօրյա   և ցերեկային խնամք մատուցող պետական ոչ առևտրային կազմակերպությունների շենքային պայմանների բարելավում</t>
  </si>
  <si>
    <t xml:space="preserve"> այդ թվում`</t>
  </si>
  <si>
    <t>Երեխաների հիմնահարցեր</t>
  </si>
  <si>
    <t>«Աշխատանքի և սոցիալական հետազոտությունների ազգային ինստիտուտ» պետական ոչ առևտրային կազմակերպության  hրդեհային անվտանգության միջոցներներով ապահովածության բարելավում</t>
  </si>
  <si>
    <t>02</t>
  </si>
  <si>
    <t>09</t>
  </si>
  <si>
    <t>«Աշխատանքի և սոցիալական հետազոտությունների ազգային ինստիտուտ»  պետական ոչ առևտրային կազմակերպությանը տրանսպորտային միջոցներով ապահովածության բարելավում</t>
  </si>
  <si>
    <t>Սոցիալական պաշտպանության ոլորտի զարգացման ծրագիր</t>
  </si>
  <si>
    <t>&lt;Հոդվածի  անվանումը և կոդը&gt;</t>
  </si>
  <si>
    <t>&lt;Հոդվածի  անվանումը և կոդը&gt;28</t>
  </si>
  <si>
    <t xml:space="preserve"> ՀՀ քաղաքաշինության նախարարություն</t>
  </si>
  <si>
    <t>Սոցիալական բնակարանային ֆոնդի շենքերի վերանորոգում</t>
  </si>
  <si>
    <t>07</t>
  </si>
  <si>
    <t>Սոցիալական բնակարանայրին ֆոնդի սպասարկումն իրականացնող «Օթևան» պետական ոչ առևտրային կազմակերպության  hրդեհային անվտանգության միջոցներներով ապահովվածության բարելավում</t>
  </si>
  <si>
    <t>Սոցիալական բնակարանայրին ֆոնդի սպասարկումն իրականացնող «Օթևան» պետական ոչ առևտրային կազմակերպությունների տրանսպորտային միջոցներով ապահովածության բարելավում</t>
  </si>
  <si>
    <t xml:space="preserve"> - Այլ ընթացիկ դրամաշնորհներ</t>
  </si>
  <si>
    <t xml:space="preserve"> Ընթացիկ դրամաշնորհներ պետական հատվածի այլ մակարդակներին</t>
  </si>
  <si>
    <t xml:space="preserve"> ԴՐԱՄԱՇՆՈՐՀՆԵՐ</t>
  </si>
  <si>
    <t xml:space="preserve"> ԸՆԹԱՑԻԿ ԾԱԽՍԵՐ</t>
  </si>
  <si>
    <t>«Բարի գալուստ, փոքրիկ» մանկան տուփի տրամադրում</t>
  </si>
  <si>
    <t>Սոցիալապես անապահով անձանց սննդի կազմակերպում</t>
  </si>
  <si>
    <t>Ապաստան ստացած և փախստական ճանաչված անձանց քաղաքացիական կողմնորոշման և հայերեն լեզվի ուսուցման դասընթացների իրականացման ապահովում</t>
  </si>
  <si>
    <t xml:space="preserve">«Դեպի դպրոց» ինտեգրված ծառայությունների տրամադրում </t>
  </si>
  <si>
    <t xml:space="preserve">«Վերադարձ ընտանիք» ինտեգրված ծառայությունների տրամադրում </t>
  </si>
  <si>
    <t>Ընտանիքի կենսապահովման կայունացման օգնության տրամադրում</t>
  </si>
  <si>
    <t xml:space="preserve"> Անապահով սոցիալական խմբերին աջակցություն</t>
  </si>
  <si>
    <t>Տարեցներին և (կամ) հաշմանդամություն ունեցող անձանց շուրջօրյա խնամքի ծառայություններ մատուցող պետական ոչ առևտրային կազմակերպությունների hրդեհային անվտանգության միջոցներով բարելավվության աապահովումը</t>
  </si>
  <si>
    <t>Տարեցներին և (կամ) հաշմանդամություն ունեցող անձանց շուրջօրյա խնամքի ծառայություններ մատուցող պետական ոչ առևտրային կազմակերպությունների տրանսպորտային միջոցներով ապահովվածության բարելավում</t>
  </si>
  <si>
    <t xml:space="preserve"> Տարեց  և (կամ) հաշմանդամություն ունեցող անձանց աջակցություն</t>
  </si>
  <si>
    <t xml:space="preserve"> 1032</t>
  </si>
  <si>
    <t>«Անկախ կյանքի կենտրոն» [5]</t>
  </si>
  <si>
    <t>այդ թվում` ըստ աշխատանքների/օբյեկտների</t>
  </si>
  <si>
    <t>«Շենքերի և շինությունների կառուցում»</t>
  </si>
  <si>
    <t>«ՀՀ Քաղաքաշինության կոմիտե»</t>
  </si>
  <si>
    <t>այդ թվում`</t>
  </si>
  <si>
    <t>«Մեծամորում հաշմանդամություն ունեցող անձանց համար անկախ կյանքի   կենտրոնի կառուցում»</t>
  </si>
  <si>
    <t>Հայերեն ժեստերի լեզվով հաղորդակցվող անձանց հեռավար թարգմանության ծառայություն</t>
  </si>
  <si>
    <t>Անկախ կյանքի ծառայություններ հաշմանդամություն ունեցող անձանց համար</t>
  </si>
  <si>
    <t>Հաշմանդամություն ունեցող անձանց տնային խնամքի ծառայություններ</t>
  </si>
  <si>
    <t xml:space="preserve"> Հաշմանդամություն ունեցող անձանց աջակցություն</t>
  </si>
  <si>
    <t xml:space="preserve"> 1160</t>
  </si>
  <si>
    <t xml:space="preserve">  ՀՀ աշխատանքի և սոցիալական հարցերի նախարարության կարիքների համար տրանսպորտային միջոցների ապահովվածության բարելավում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</si>
  <si>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</si>
  <si>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1117</t>
  </si>
  <si>
    <t xml:space="preserve"> - Այլ նպաստներ բյուջեից</t>
  </si>
  <si>
    <t xml:space="preserve"> Սոցիալական օգնության դրամական արտահայտությամբ նպաստներ (բյուջեից)</t>
  </si>
  <si>
    <t xml:space="preserve"> ՍՈՑԻԱԼԱԿԱՆ  ՆՊԱՍՏՆԵՐ ԵՎ ԿԵՆՍԱԹՈՇԱԿՆԵՐ</t>
  </si>
  <si>
    <t xml:space="preserve"> Պետական հիմնարկների և կազմակերպությունների աշխատողների սոցիալական փաթեթով ապահովում</t>
  </si>
  <si>
    <t xml:space="preserve"> Սոցիալական փաթեթների ապահովում</t>
  </si>
  <si>
    <t xml:space="preserve"> - Ընդհանուր բնույթի այլ ծառայություններ</t>
  </si>
  <si>
    <t xml:space="preserve"> Պայմանագրային այլ ծառայությունների ձեռքբերում</t>
  </si>
  <si>
    <t xml:space="preserve"> Շարունակական ծախսեր</t>
  </si>
  <si>
    <t xml:space="preserve"> ԾԱՌԱՅՈՒԹՅՈՒՆՆԵՐԻ  ԵՎ   ԱՊՐԱՆՔՆԵՐԻ  ՁԵՌՔԲԵՐՈՒՄ</t>
  </si>
  <si>
    <t xml:space="preserve"> - Աշխատողների աշխատավարձեր և հավելավճարներ</t>
  </si>
  <si>
    <t xml:space="preserve"> Դրամով վճարվող աշխատավարձեր և հավելավճարներ</t>
  </si>
  <si>
    <t xml:space="preserve"> ԱՇԽԱՏԱՆՔԻ ՎԱՐՁԱՏՐՈՒԹՅՈՒՆ</t>
  </si>
  <si>
    <t>Աշխատանքային վեճերի լուծում արտադատական կարգով</t>
  </si>
  <si>
    <t xml:space="preserve">Աշխատանքային վեճերի լուծման արտադատական համակարգ </t>
  </si>
  <si>
    <t>Նոր նախաձեռնություններ</t>
  </si>
  <si>
    <t>Միջոցառում</t>
  </si>
  <si>
    <t>Ծրագիր</t>
  </si>
  <si>
    <t>Դաս</t>
  </si>
  <si>
    <t xml:space="preserve">Խումբ </t>
  </si>
  <si>
    <t>Բաժին</t>
  </si>
  <si>
    <t>2027թ բյուջե  
(հազ. դրամ)</t>
  </si>
  <si>
    <t>2026թ բյուջե 
(հազ. դրամ)</t>
  </si>
  <si>
    <t>2025թ բյուջե  
(հազ. դրամ)</t>
  </si>
  <si>
    <t>2024թ պլան 
(հազ. դրամ)</t>
  </si>
  <si>
    <t>Բազային տարի 
2023թ․ 
(հազ. դրամ)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</si>
  <si>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</si>
  <si>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>Ծրագրային դասիչը</t>
  </si>
  <si>
    <r>
      <t>Գործառական դասակարգման</t>
    </r>
    <r>
      <rPr>
        <vertAlign val="superscript"/>
        <sz val="11"/>
        <rFont val="GHEA Grapalat"/>
        <family val="3"/>
      </rPr>
      <t xml:space="preserve"> 27</t>
    </r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</si>
  <si>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հոդվածների՝ Նոր նախաձեռնություններ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</si>
</sst>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##,##0.0;\(##,##0.0\);\-"/>
    <numFmt numFmtId="167" formatCode="_-* #,##0.00_?_._-;\-* #,##0.00_?_._-;_-* &quot;-&quot;??_?_._-;_-@_-"/>
    <numFmt numFmtId="168" formatCode="_-* #,##0.00_-;\-* #,##0.00_-;_-* &quot;-&quot;??_-;_-@_-"/>
    <numFmt numFmtId="169" formatCode="#,##0.0_);\(#,##0.0\)"/>
    <numFmt numFmtId="170" formatCode="_-* #,##0.00\ _₽_-;\-* #,##0.00\ _₽_-;_-* &quot;-&quot;??\ _₽_-;_-@_-"/>
    <numFmt numFmtId="171" formatCode="#,##0.000000000_);\(#,##0.000000000\)"/>
  </numFmts>
  <fonts count="193">
    <font>
      <sz val="10"/>
      <name val="Arial Armeni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sz val="8"/>
      <name val="GHEA Grapalat"/>
      <family val="2"/>
    </font>
    <font>
      <b/>
      <sz val="18"/>
      <color theme="3"/>
      <name val="Cambria"/>
      <family val="2"/>
      <scheme val="major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1"/>
      <color theme="1"/>
      <name val="Calibri"/>
      <family val="2"/>
      <charset val="1"/>
      <scheme val="minor"/>
    </font>
    <font>
      <u/>
      <sz val="10"/>
      <color indexed="12"/>
      <name val="Arial"/>
      <family val="2"/>
    </font>
    <font>
      <sz val="10"/>
      <name val="Times Armenian"/>
      <family val="1"/>
    </font>
    <font>
      <sz val="11"/>
      <color theme="1"/>
      <name val="Arial Armenian"/>
      <family val="2"/>
    </font>
    <font>
      <sz val="10"/>
      <name val="Arial Unicode"/>
      <family val="2"/>
    </font>
    <font>
      <sz val="8"/>
      <name val="Arial Armenian"/>
      <family val="2"/>
    </font>
    <font>
      <sz val="10"/>
      <color rgb="FF9C6500"/>
      <name val="Calibri"/>
      <family val="2"/>
      <scheme val="minor"/>
    </font>
    <font>
      <u/>
      <sz val="11"/>
      <color theme="10"/>
      <name val="Calibri"/>
      <family val="2"/>
      <charset val="1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color theme="1"/>
      <name val="GHEA Grapalat"/>
      <family val="3"/>
    </font>
    <font>
      <sz val="10"/>
      <name val="Arial LatArm"/>
      <family val="2"/>
    </font>
    <font>
      <b/>
      <sz val="10"/>
      <name val="Arial LatArm"/>
      <family val="2"/>
    </font>
    <font>
      <b/>
      <i/>
      <sz val="11"/>
      <name val="Arial LatArm"/>
      <family val="2"/>
    </font>
    <font>
      <sz val="11"/>
      <color theme="1"/>
      <name val="Arial LatArm"/>
      <family val="2"/>
    </font>
    <font>
      <sz val="8"/>
      <color rgb="FF000000"/>
      <name val="Arial LatArm"/>
      <family val="2"/>
    </font>
    <font>
      <vertAlign val="superscript"/>
      <sz val="8"/>
      <color rgb="FF000000"/>
      <name val="Arial LatArm"/>
      <family val="2"/>
    </font>
    <font>
      <b/>
      <sz val="8"/>
      <color rgb="FF002060"/>
      <name val="Arial LatArm"/>
      <family val="2"/>
    </font>
    <font>
      <b/>
      <sz val="8"/>
      <color theme="1"/>
      <name val="Arial LatArm"/>
      <family val="2"/>
    </font>
    <font>
      <sz val="8"/>
      <name val="Arial LatArm"/>
      <family val="2"/>
    </font>
    <font>
      <b/>
      <sz val="8"/>
      <name val="Arial LatArm"/>
      <family val="2"/>
    </font>
    <font>
      <sz val="8"/>
      <color rgb="FFFF0000"/>
      <name val="Arial LatArm"/>
      <family val="2"/>
    </font>
    <font>
      <sz val="8"/>
      <color theme="1"/>
      <name val="Arial LatArm"/>
      <family val="2"/>
    </font>
    <font>
      <b/>
      <sz val="10"/>
      <color rgb="FF002060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11"/>
      <name val="Arial LatArm"/>
      <family val="2"/>
    </font>
    <font>
      <sz val="11"/>
      <name val="Calibri"/>
      <family val="2"/>
      <charset val="1"/>
      <scheme val="minor"/>
    </font>
    <font>
      <sz val="8"/>
      <color rgb="FF000000"/>
      <name val="Arial Armenian"/>
      <family val="2"/>
    </font>
    <font>
      <vertAlign val="superscript"/>
      <sz val="11"/>
      <color theme="1"/>
      <name val="GHEA Grapalat"/>
      <family val="3"/>
    </font>
    <font>
      <sz val="10"/>
      <color theme="1"/>
      <name val="Arial LatArm"/>
      <family val="2"/>
    </font>
    <font>
      <sz val="10"/>
      <color rgb="FF002060"/>
      <name val="Arial LatArm"/>
      <family val="2"/>
    </font>
    <font>
      <b/>
      <i/>
      <sz val="11"/>
      <color theme="1"/>
      <name val="Arial LatArm"/>
      <family val="2"/>
    </font>
    <font>
      <b/>
      <sz val="10"/>
      <color rgb="FFFF0000"/>
      <name val="Arial LatArm"/>
      <family val="2"/>
    </font>
    <font>
      <sz val="10"/>
      <color rgb="FF000000"/>
      <name val="Courier New"/>
      <family val="3"/>
    </font>
    <font>
      <i/>
      <sz val="10"/>
      <color rgb="FF000000"/>
      <name val="GHEA Grapalat"/>
      <family val="3"/>
    </font>
    <font>
      <i/>
      <sz val="10"/>
      <color rgb="FF000000"/>
      <name val="Arial LatArm"/>
      <family val="2"/>
    </font>
    <font>
      <sz val="10"/>
      <color rgb="FFFF0000"/>
      <name val="Arial LatArm"/>
      <family val="2"/>
    </font>
    <font>
      <sz val="10"/>
      <name val="GHEA Grapalat"/>
      <family val="3"/>
    </font>
    <font>
      <i/>
      <sz val="10"/>
      <name val="GHEA Grapalat"/>
      <family val="3"/>
    </font>
    <font>
      <vertAlign val="superscript"/>
      <sz val="10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b/>
      <sz val="8"/>
      <name val="GHEA Grapalat"/>
      <family val="2"/>
    </font>
    <font>
      <i/>
      <sz val="11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b/>
      <sz val="8"/>
      <name val="GHEA Grapalat"/>
      <family val="3"/>
    </font>
    <font>
      <vertAlign val="superscript"/>
      <sz val="11"/>
      <name val="GHEA Grapalat"/>
      <family val="3"/>
    </font>
  </fonts>
  <fills count="7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 tint="0.79998168889431442"/>
        <bgColor indexed="64"/>
      </patternFill>
    </fill>
  </fills>
  <borders count="1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880">
    <xf numFmtId="0" fontId="0" fillId="0" borderId="0"/>
    <xf numFmtId="0" fontId="35" fillId="0" borderId="0"/>
    <xf numFmtId="9" fontId="36" fillId="0" borderId="0" applyFont="0" applyFill="0" applyBorder="0" applyAlignment="0" applyProtection="0"/>
    <xf numFmtId="0" fontId="37" fillId="0" borderId="0"/>
    <xf numFmtId="9" fontId="35" fillId="0" borderId="0" applyFont="0" applyFill="0" applyBorder="0" applyAlignment="0" applyProtection="0"/>
    <xf numFmtId="0" fontId="37" fillId="0" borderId="0"/>
    <xf numFmtId="0" fontId="39" fillId="0" borderId="0"/>
    <xf numFmtId="0" fontId="34" fillId="0" borderId="0"/>
    <xf numFmtId="43" fontId="34" fillId="0" borderId="0" applyFont="0" applyFill="0" applyBorder="0" applyAlignment="0" applyProtection="0"/>
    <xf numFmtId="0" fontId="38" fillId="0" borderId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6" borderId="0" applyNumberFormat="0" applyBorder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20" borderId="0" applyNumberFormat="0" applyBorder="0" applyAlignment="0" applyProtection="0"/>
    <xf numFmtId="0" fontId="42" fillId="4" borderId="0" applyNumberFormat="0" applyBorder="0" applyAlignment="0" applyProtection="0"/>
    <xf numFmtId="0" fontId="43" fillId="21" borderId="1" applyNumberFormat="0" applyAlignment="0" applyProtection="0"/>
    <xf numFmtId="0" fontId="44" fillId="22" borderId="2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7" fillId="0" borderId="3" applyNumberFormat="0" applyFill="0" applyAlignment="0" applyProtection="0"/>
    <xf numFmtId="0" fontId="48" fillId="0" borderId="4" applyNumberFormat="0" applyFill="0" applyAlignment="0" applyProtection="0"/>
    <xf numFmtId="0" fontId="49" fillId="0" borderId="5" applyNumberFormat="0" applyFill="0" applyAlignment="0" applyProtection="0"/>
    <xf numFmtId="0" fontId="49" fillId="0" borderId="0" applyNumberFormat="0" applyFill="0" applyBorder="0" applyAlignment="0" applyProtection="0"/>
    <xf numFmtId="0" fontId="50" fillId="8" borderId="1" applyNumberFormat="0" applyAlignment="0" applyProtection="0"/>
    <xf numFmtId="0" fontId="51" fillId="0" borderId="6" applyNumberFormat="0" applyFill="0" applyAlignment="0" applyProtection="0"/>
    <xf numFmtId="0" fontId="52" fillId="23" borderId="0" applyNumberFormat="0" applyBorder="0" applyAlignment="0" applyProtection="0"/>
    <xf numFmtId="0" fontId="38" fillId="0" borderId="0"/>
    <xf numFmtId="1" fontId="59" fillId="0" borderId="0"/>
    <xf numFmtId="1" fontId="59" fillId="0" borderId="0"/>
    <xf numFmtId="0" fontId="58" fillId="0" borderId="0"/>
    <xf numFmtId="1" fontId="59" fillId="0" borderId="0"/>
    <xf numFmtId="0" fontId="38" fillId="0" borderId="0"/>
    <xf numFmtId="0" fontId="33" fillId="0" borderId="0"/>
    <xf numFmtId="0" fontId="37" fillId="0" borderId="0"/>
    <xf numFmtId="0" fontId="37" fillId="0" borderId="0"/>
    <xf numFmtId="0" fontId="38" fillId="24" borderId="7" applyNumberFormat="0" applyFont="0" applyAlignment="0" applyProtection="0"/>
    <xf numFmtId="0" fontId="53" fillId="21" borderId="8" applyNumberFormat="0" applyAlignment="0" applyProtection="0"/>
    <xf numFmtId="0" fontId="57" fillId="0" borderId="0"/>
    <xf numFmtId="0" fontId="57" fillId="0" borderId="0"/>
    <xf numFmtId="0" fontId="57" fillId="0" borderId="0"/>
    <xf numFmtId="0" fontId="54" fillId="0" borderId="0" applyNumberFormat="0" applyFill="0" applyBorder="0" applyAlignment="0" applyProtection="0"/>
    <xf numFmtId="0" fontId="55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58" fillId="0" borderId="0"/>
    <xf numFmtId="1" fontId="59" fillId="0" borderId="0"/>
    <xf numFmtId="43" fontId="32" fillId="0" borderId="0" applyFont="0" applyFill="0" applyBorder="0" applyAlignment="0" applyProtection="0"/>
    <xf numFmtId="166" fontId="60" fillId="0" borderId="0" applyFill="0" applyBorder="0" applyProtection="0">
      <alignment horizontal="right" vertical="top"/>
    </xf>
    <xf numFmtId="0" fontId="60" fillId="0" borderId="0">
      <alignment horizontal="left" vertical="top" wrapText="1"/>
    </xf>
    <xf numFmtId="0" fontId="63" fillId="0" borderId="11" applyNumberFormat="0" applyFill="0" applyAlignment="0" applyProtection="0"/>
    <xf numFmtId="0" fontId="64" fillId="0" borderId="12" applyNumberFormat="0" applyFill="0" applyAlignment="0" applyProtection="0"/>
    <xf numFmtId="0" fontId="65" fillId="0" borderId="13" applyNumberFormat="0" applyFill="0" applyAlignment="0" applyProtection="0"/>
    <xf numFmtId="0" fontId="65" fillId="0" borderId="0" applyNumberFormat="0" applyFill="0" applyBorder="0" applyAlignment="0" applyProtection="0"/>
    <xf numFmtId="0" fontId="66" fillId="25" borderId="0" applyNumberFormat="0" applyBorder="0" applyAlignment="0" applyProtection="0"/>
    <xf numFmtId="0" fontId="67" fillId="26" borderId="0" applyNumberFormat="0" applyBorder="0" applyAlignment="0" applyProtection="0"/>
    <xf numFmtId="0" fontId="68" fillId="27" borderId="0" applyNumberFormat="0" applyBorder="0" applyAlignment="0" applyProtection="0"/>
    <xf numFmtId="0" fontId="69" fillId="28" borderId="14" applyNumberFormat="0" applyAlignment="0" applyProtection="0"/>
    <xf numFmtId="0" fontId="70" fillId="29" borderId="15" applyNumberFormat="0" applyAlignment="0" applyProtection="0"/>
    <xf numFmtId="0" fontId="71" fillId="29" borderId="14" applyNumberFormat="0" applyAlignment="0" applyProtection="0"/>
    <xf numFmtId="0" fontId="72" fillId="0" borderId="16" applyNumberFormat="0" applyFill="0" applyAlignment="0" applyProtection="0"/>
    <xf numFmtId="0" fontId="73" fillId="30" borderId="17" applyNumberFormat="0" applyAlignment="0" applyProtection="0"/>
    <xf numFmtId="0" fontId="74" fillId="0" borderId="0" applyNumberFormat="0" applyFill="0" applyBorder="0" applyAlignment="0" applyProtection="0"/>
    <xf numFmtId="0" fontId="62" fillId="31" borderId="18" applyNumberFormat="0" applyFont="0" applyAlignment="0" applyProtection="0"/>
    <xf numFmtId="0" fontId="75" fillId="0" borderId="0" applyNumberFormat="0" applyFill="0" applyBorder="0" applyAlignment="0" applyProtection="0"/>
    <xf numFmtId="0" fontId="76" fillId="0" borderId="19" applyNumberFormat="0" applyFill="0" applyAlignment="0" applyProtection="0"/>
    <xf numFmtId="0" fontId="77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77" fillId="35" borderId="0" applyNumberFormat="0" applyBorder="0" applyAlignment="0" applyProtection="0"/>
    <xf numFmtId="0" fontId="77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62" fillId="45" borderId="0" applyNumberFormat="0" applyBorder="0" applyAlignment="0" applyProtection="0"/>
    <xf numFmtId="0" fontId="62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62" fillId="49" borderId="0" applyNumberFormat="0" applyBorder="0" applyAlignment="0" applyProtection="0"/>
    <xf numFmtId="0" fontId="62" fillId="50" borderId="0" applyNumberFormat="0" applyBorder="0" applyAlignment="0" applyProtection="0"/>
    <xf numFmtId="0" fontId="77" fillId="51" borderId="0" applyNumberFormat="0" applyBorder="0" applyAlignment="0" applyProtection="0"/>
    <xf numFmtId="0" fontId="77" fillId="52" borderId="0" applyNumberFormat="0" applyBorder="0" applyAlignment="0" applyProtection="0"/>
    <xf numFmtId="0" fontId="62" fillId="53" borderId="0" applyNumberFormat="0" applyBorder="0" applyAlignment="0" applyProtection="0"/>
    <xf numFmtId="0" fontId="62" fillId="54" borderId="0" applyNumberFormat="0" applyBorder="0" applyAlignment="0" applyProtection="0"/>
    <xf numFmtId="0" fontId="77" fillId="55" borderId="0" applyNumberFormat="0" applyBorder="0" applyAlignment="0" applyProtection="0"/>
    <xf numFmtId="0" fontId="60" fillId="0" borderId="0">
      <alignment horizontal="left" vertical="top" wrapText="1"/>
    </xf>
    <xf numFmtId="0" fontId="31" fillId="0" borderId="0"/>
    <xf numFmtId="0" fontId="37" fillId="0" borderId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6" borderId="0" applyNumberFormat="0" applyBorder="0" applyAlignment="0" applyProtection="0"/>
    <xf numFmtId="0" fontId="79" fillId="9" borderId="0" applyNumberFormat="0" applyBorder="0" applyAlignment="0" applyProtection="0"/>
    <xf numFmtId="0" fontId="79" fillId="12" borderId="0" applyNumberFormat="0" applyBorder="0" applyAlignment="0" applyProtection="0"/>
    <xf numFmtId="0" fontId="80" fillId="13" borderId="0" applyNumberFormat="0" applyBorder="0" applyAlignment="0" applyProtection="0"/>
    <xf numFmtId="0" fontId="80" fillId="10" borderId="0" applyNumberFormat="0" applyBorder="0" applyAlignment="0" applyProtection="0"/>
    <xf numFmtId="0" fontId="80" fillId="11" borderId="0" applyNumberFormat="0" applyBorder="0" applyAlignment="0" applyProtection="0"/>
    <xf numFmtId="0" fontId="80" fillId="14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167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1" fillId="0" borderId="0"/>
    <xf numFmtId="0" fontId="31" fillId="0" borderId="0"/>
    <xf numFmtId="0" fontId="38" fillId="0" borderId="0"/>
    <xf numFmtId="0" fontId="62" fillId="0" borderId="0"/>
    <xf numFmtId="0" fontId="38" fillId="0" borderId="0"/>
    <xf numFmtId="0" fontId="81" fillId="0" borderId="0"/>
    <xf numFmtId="0" fontId="38" fillId="0" borderId="0"/>
    <xf numFmtId="0" fontId="37" fillId="0" borderId="0"/>
    <xf numFmtId="0" fontId="57" fillId="0" borderId="0"/>
    <xf numFmtId="0" fontId="80" fillId="17" borderId="0" applyNumberFormat="0" applyBorder="0" applyAlignment="0" applyProtection="0"/>
    <xf numFmtId="0" fontId="80" fillId="18" borderId="0" applyNumberFormat="0" applyBorder="0" applyAlignment="0" applyProtection="0"/>
    <xf numFmtId="0" fontId="80" fillId="19" borderId="0" applyNumberFormat="0" applyBorder="0" applyAlignment="0" applyProtection="0"/>
    <xf numFmtId="0" fontId="80" fillId="14" borderId="0" applyNumberFormat="0" applyBorder="0" applyAlignment="0" applyProtection="0"/>
    <xf numFmtId="0" fontId="80" fillId="15" borderId="0" applyNumberFormat="0" applyBorder="0" applyAlignment="0" applyProtection="0"/>
    <xf numFmtId="0" fontId="80" fillId="20" borderId="0" applyNumberFormat="0" applyBorder="0" applyAlignment="0" applyProtection="0"/>
    <xf numFmtId="0" fontId="83" fillId="8" borderId="20" applyNumberFormat="0" applyAlignment="0" applyProtection="0"/>
    <xf numFmtId="0" fontId="84" fillId="21" borderId="21" applyNumberFormat="0" applyAlignment="0" applyProtection="0"/>
    <xf numFmtId="0" fontId="85" fillId="21" borderId="20" applyNumberFormat="0" applyAlignment="0" applyProtection="0"/>
    <xf numFmtId="0" fontId="86" fillId="0" borderId="3" applyNumberFormat="0" applyFill="0" applyAlignment="0" applyProtection="0"/>
    <xf numFmtId="0" fontId="87" fillId="0" borderId="4" applyNumberFormat="0" applyFill="0" applyAlignment="0" applyProtection="0"/>
    <xf numFmtId="0" fontId="88" fillId="0" borderId="5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22" applyNumberFormat="0" applyFill="0" applyAlignment="0" applyProtection="0"/>
    <xf numFmtId="0" fontId="90" fillId="22" borderId="2" applyNumberFormat="0" applyAlignment="0" applyProtection="0"/>
    <xf numFmtId="0" fontId="91" fillId="0" borderId="0" applyNumberFormat="0" applyFill="0" applyBorder="0" applyAlignment="0" applyProtection="0"/>
    <xf numFmtId="0" fontId="92" fillId="23" borderId="0" applyNumberFormat="0" applyBorder="0" applyAlignment="0" applyProtection="0"/>
    <xf numFmtId="0" fontId="93" fillId="4" borderId="0" applyNumberFormat="0" applyBorder="0" applyAlignment="0" applyProtection="0"/>
    <xf numFmtId="0" fontId="94" fillId="0" borderId="0" applyNumberFormat="0" applyFill="0" applyBorder="0" applyAlignment="0" applyProtection="0"/>
    <xf numFmtId="0" fontId="37" fillId="24" borderId="23" applyNumberFormat="0" applyFont="0" applyAlignment="0" applyProtection="0"/>
    <xf numFmtId="0" fontId="95" fillId="0" borderId="6" applyNumberFormat="0" applyFill="0" applyAlignment="0" applyProtection="0"/>
    <xf numFmtId="0" fontId="96" fillId="0" borderId="0"/>
    <xf numFmtId="0" fontId="97" fillId="0" borderId="0" applyNumberFormat="0" applyFill="0" applyBorder="0" applyAlignment="0" applyProtection="0"/>
    <xf numFmtId="0" fontId="98" fillId="5" borderId="0" applyNumberFormat="0" applyBorder="0" applyAlignment="0" applyProtection="0"/>
    <xf numFmtId="0" fontId="30" fillId="0" borderId="0"/>
    <xf numFmtId="0" fontId="30" fillId="0" borderId="0"/>
    <xf numFmtId="0" fontId="58" fillId="0" borderId="0"/>
    <xf numFmtId="0" fontId="38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2" fillId="3" borderId="0" applyNumberFormat="0" applyBorder="0" applyAlignment="0" applyProtection="0"/>
    <xf numFmtId="0" fontId="82" fillId="4" borderId="0" applyNumberFormat="0" applyBorder="0" applyAlignment="0" applyProtection="0"/>
    <xf numFmtId="0" fontId="82" fillId="5" borderId="0" applyNumberFormat="0" applyBorder="0" applyAlignment="0" applyProtection="0"/>
    <xf numFmtId="0" fontId="82" fillId="6" borderId="0" applyNumberFormat="0" applyBorder="0" applyAlignment="0" applyProtection="0"/>
    <xf numFmtId="0" fontId="82" fillId="7" borderId="0" applyNumberFormat="0" applyBorder="0" applyAlignment="0" applyProtection="0"/>
    <xf numFmtId="0" fontId="82" fillId="8" borderId="0" applyNumberFormat="0" applyBorder="0" applyAlignment="0" applyProtection="0"/>
    <xf numFmtId="0" fontId="82" fillId="9" borderId="0" applyNumberFormat="0" applyBorder="0" applyAlignment="0" applyProtection="0"/>
    <xf numFmtId="0" fontId="82" fillId="10" borderId="0" applyNumberFormat="0" applyBorder="0" applyAlignment="0" applyProtection="0"/>
    <xf numFmtId="0" fontId="82" fillId="11" borderId="0" applyNumberFormat="0" applyBorder="0" applyAlignment="0" applyProtection="0"/>
    <xf numFmtId="0" fontId="82" fillId="6" borderId="0" applyNumberFormat="0" applyBorder="0" applyAlignment="0" applyProtection="0"/>
    <xf numFmtId="0" fontId="82" fillId="9" borderId="0" applyNumberFormat="0" applyBorder="0" applyAlignment="0" applyProtection="0"/>
    <xf numFmtId="0" fontId="82" fillId="12" borderId="0" applyNumberFormat="0" applyBorder="0" applyAlignment="0" applyProtection="0"/>
    <xf numFmtId="0" fontId="99" fillId="13" borderId="0" applyNumberFormat="0" applyBorder="0" applyAlignment="0" applyProtection="0"/>
    <xf numFmtId="0" fontId="99" fillId="10" borderId="0" applyNumberFormat="0" applyBorder="0" applyAlignment="0" applyProtection="0"/>
    <xf numFmtId="0" fontId="99" fillId="11" borderId="0" applyNumberFormat="0" applyBorder="0" applyAlignment="0" applyProtection="0"/>
    <xf numFmtId="0" fontId="99" fillId="14" borderId="0" applyNumberFormat="0" applyBorder="0" applyAlignment="0" applyProtection="0"/>
    <xf numFmtId="0" fontId="99" fillId="15" borderId="0" applyNumberFormat="0" applyBorder="0" applyAlignment="0" applyProtection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0" fontId="99" fillId="18" borderId="0" applyNumberFormat="0" applyBorder="0" applyAlignment="0" applyProtection="0"/>
    <xf numFmtId="0" fontId="99" fillId="19" borderId="0" applyNumberFormat="0" applyBorder="0" applyAlignment="0" applyProtection="0"/>
    <xf numFmtId="0" fontId="99" fillId="14" borderId="0" applyNumberFormat="0" applyBorder="0" applyAlignment="0" applyProtection="0"/>
    <xf numFmtId="0" fontId="99" fillId="15" borderId="0" applyNumberFormat="0" applyBorder="0" applyAlignment="0" applyProtection="0"/>
    <xf numFmtId="0" fontId="99" fillId="20" borderId="0" applyNumberFormat="0" applyBorder="0" applyAlignment="0" applyProtection="0"/>
    <xf numFmtId="0" fontId="100" fillId="4" borderId="0" applyNumberFormat="0" applyBorder="0" applyAlignment="0" applyProtection="0"/>
    <xf numFmtId="0" fontId="101" fillId="21" borderId="24" applyNumberFormat="0" applyAlignment="0" applyProtection="0"/>
    <xf numFmtId="0" fontId="102" fillId="22" borderId="2" applyNumberFormat="0" applyAlignment="0" applyProtection="0"/>
    <xf numFmtId="167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5" borderId="0" applyNumberFormat="0" applyBorder="0" applyAlignment="0" applyProtection="0"/>
    <xf numFmtId="0" fontId="105" fillId="0" borderId="3" applyNumberFormat="0" applyFill="0" applyAlignment="0" applyProtection="0"/>
    <xf numFmtId="0" fontId="106" fillId="0" borderId="4" applyNumberFormat="0" applyFill="0" applyAlignment="0" applyProtection="0"/>
    <xf numFmtId="0" fontId="107" fillId="0" borderId="5" applyNumberFormat="0" applyFill="0" applyAlignment="0" applyProtection="0"/>
    <xf numFmtId="0" fontId="107" fillId="0" borderId="0" applyNumberFormat="0" applyFill="0" applyBorder="0" applyAlignment="0" applyProtection="0"/>
    <xf numFmtId="0" fontId="108" fillId="8" borderId="24" applyNumberFormat="0" applyAlignment="0" applyProtection="0"/>
    <xf numFmtId="0" fontId="109" fillId="0" borderId="6" applyNumberFormat="0" applyFill="0" applyAlignment="0" applyProtection="0"/>
    <xf numFmtId="0" fontId="110" fillId="23" borderId="0" applyNumberFormat="0" applyBorder="0" applyAlignment="0" applyProtection="0"/>
    <xf numFmtId="0" fontId="37" fillId="0" borderId="0"/>
    <xf numFmtId="0" fontId="30" fillId="0" borderId="0"/>
    <xf numFmtId="0" fontId="39" fillId="0" borderId="0"/>
    <xf numFmtId="0" fontId="3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2" fillId="24" borderId="25" applyNumberFormat="0" applyFont="0" applyAlignment="0" applyProtection="0"/>
    <xf numFmtId="0" fontId="111" fillId="21" borderId="26" applyNumberFormat="0" applyAlignment="0" applyProtection="0"/>
    <xf numFmtId="9" fontId="38" fillId="0" borderId="0" applyFont="0" applyFill="0" applyBorder="0" applyAlignment="0" applyProtection="0"/>
    <xf numFmtId="0" fontId="112" fillId="0" borderId="27" applyNumberFormat="0" applyFill="0" applyAlignment="0" applyProtection="0"/>
    <xf numFmtId="0" fontId="113" fillId="0" borderId="0" applyNumberFormat="0" applyFill="0" applyBorder="0" applyAlignment="0" applyProtection="0"/>
    <xf numFmtId="0" fontId="83" fillId="8" borderId="24" applyNumberFormat="0" applyAlignment="0" applyProtection="0"/>
    <xf numFmtId="0" fontId="84" fillId="21" borderId="26" applyNumberFormat="0" applyAlignment="0" applyProtection="0"/>
    <xf numFmtId="0" fontId="85" fillId="21" borderId="24" applyNumberFormat="0" applyAlignment="0" applyProtection="0"/>
    <xf numFmtId="0" fontId="89" fillId="0" borderId="27" applyNumberFormat="0" applyFill="0" applyAlignment="0" applyProtection="0"/>
    <xf numFmtId="0" fontId="37" fillId="24" borderId="25" applyNumberFormat="0" applyFont="0" applyAlignment="0" applyProtection="0"/>
    <xf numFmtId="0" fontId="60" fillId="0" borderId="0">
      <alignment horizontal="left" vertical="top" wrapText="1"/>
    </xf>
    <xf numFmtId="0" fontId="61" fillId="0" borderId="0" applyNumberFormat="0" applyFill="0" applyBorder="0" applyAlignment="0" applyProtection="0"/>
    <xf numFmtId="0" fontId="63" fillId="0" borderId="11" applyNumberFormat="0" applyFill="0" applyAlignment="0" applyProtection="0"/>
    <xf numFmtId="0" fontId="64" fillId="0" borderId="12" applyNumberFormat="0" applyFill="0" applyAlignment="0" applyProtection="0"/>
    <xf numFmtId="0" fontId="65" fillId="0" borderId="13" applyNumberFormat="0" applyFill="0" applyAlignment="0" applyProtection="0"/>
    <xf numFmtId="0" fontId="65" fillId="0" borderId="0" applyNumberFormat="0" applyFill="0" applyBorder="0" applyAlignment="0" applyProtection="0"/>
    <xf numFmtId="0" fontId="66" fillId="25" borderId="0" applyNumberFormat="0" applyBorder="0" applyAlignment="0" applyProtection="0"/>
    <xf numFmtId="0" fontId="67" fillId="26" borderId="0" applyNumberFormat="0" applyBorder="0" applyAlignment="0" applyProtection="0"/>
    <xf numFmtId="0" fontId="68" fillId="27" borderId="0" applyNumberFormat="0" applyBorder="0" applyAlignment="0" applyProtection="0"/>
    <xf numFmtId="0" fontId="69" fillId="28" borderId="14" applyNumberFormat="0" applyAlignment="0" applyProtection="0"/>
    <xf numFmtId="0" fontId="70" fillId="29" borderId="15" applyNumberFormat="0" applyAlignment="0" applyProtection="0"/>
    <xf numFmtId="0" fontId="71" fillId="29" borderId="14" applyNumberFormat="0" applyAlignment="0" applyProtection="0"/>
    <xf numFmtId="0" fontId="72" fillId="0" borderId="16" applyNumberFormat="0" applyFill="0" applyAlignment="0" applyProtection="0"/>
    <xf numFmtId="0" fontId="73" fillId="30" borderId="17" applyNumberFormat="0" applyAlignment="0" applyProtection="0"/>
    <xf numFmtId="0" fontId="74" fillId="0" borderId="0" applyNumberFormat="0" applyFill="0" applyBorder="0" applyAlignment="0" applyProtection="0"/>
    <xf numFmtId="0" fontId="62" fillId="31" borderId="18" applyNumberFormat="0" applyFont="0" applyAlignment="0" applyProtection="0"/>
    <xf numFmtId="0" fontId="75" fillId="0" borderId="0" applyNumberFormat="0" applyFill="0" applyBorder="0" applyAlignment="0" applyProtection="0"/>
    <xf numFmtId="0" fontId="76" fillId="0" borderId="19" applyNumberFormat="0" applyFill="0" applyAlignment="0" applyProtection="0"/>
    <xf numFmtId="0" fontId="77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77" fillId="35" borderId="0" applyNumberFormat="0" applyBorder="0" applyAlignment="0" applyProtection="0"/>
    <xf numFmtId="0" fontId="77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62" fillId="45" borderId="0" applyNumberFormat="0" applyBorder="0" applyAlignment="0" applyProtection="0"/>
    <xf numFmtId="0" fontId="62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62" fillId="49" borderId="0" applyNumberFormat="0" applyBorder="0" applyAlignment="0" applyProtection="0"/>
    <xf numFmtId="0" fontId="62" fillId="50" borderId="0" applyNumberFormat="0" applyBorder="0" applyAlignment="0" applyProtection="0"/>
    <xf numFmtId="0" fontId="77" fillId="51" borderId="0" applyNumberFormat="0" applyBorder="0" applyAlignment="0" applyProtection="0"/>
    <xf numFmtId="0" fontId="77" fillId="52" borderId="0" applyNumberFormat="0" applyBorder="0" applyAlignment="0" applyProtection="0"/>
    <xf numFmtId="0" fontId="62" fillId="53" borderId="0" applyNumberFormat="0" applyBorder="0" applyAlignment="0" applyProtection="0"/>
    <xf numFmtId="0" fontId="62" fillId="54" borderId="0" applyNumberFormat="0" applyBorder="0" applyAlignment="0" applyProtection="0"/>
    <xf numFmtId="0" fontId="77" fillId="55" borderId="0" applyNumberFormat="0" applyBorder="0" applyAlignment="0" applyProtection="0"/>
    <xf numFmtId="168" fontId="3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6" fillId="0" borderId="0"/>
    <xf numFmtId="0" fontId="117" fillId="0" borderId="0"/>
    <xf numFmtId="0" fontId="58" fillId="0" borderId="0"/>
    <xf numFmtId="0" fontId="37" fillId="0" borderId="0"/>
    <xf numFmtId="0" fontId="37" fillId="0" borderId="0"/>
    <xf numFmtId="0" fontId="38" fillId="0" borderId="0"/>
    <xf numFmtId="0" fontId="58" fillId="0" borderId="0"/>
    <xf numFmtId="0" fontId="116" fillId="0" borderId="0"/>
    <xf numFmtId="0" fontId="96" fillId="0" borderId="0"/>
    <xf numFmtId="0" fontId="57" fillId="0" borderId="0"/>
    <xf numFmtId="0" fontId="58" fillId="0" borderId="0"/>
    <xf numFmtId="0" fontId="57" fillId="0" borderId="0"/>
    <xf numFmtId="0" fontId="96" fillId="0" borderId="0"/>
    <xf numFmtId="0" fontId="57" fillId="0" borderId="0"/>
    <xf numFmtId="43" fontId="58" fillId="0" borderId="0" applyFont="0" applyFill="0" applyBorder="0" applyAlignment="0" applyProtection="0"/>
    <xf numFmtId="43" fontId="11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3" fillId="21" borderId="24" applyNumberFormat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0" fontId="50" fillId="8" borderId="24" applyNumberFormat="0" applyAlignment="0" applyProtection="0"/>
    <xf numFmtId="0" fontId="120" fillId="27" borderId="0" applyNumberFormat="0" applyBorder="0" applyAlignment="0" applyProtection="0"/>
    <xf numFmtId="0" fontId="52" fillId="23" borderId="0" applyNumberFormat="0" applyBorder="0" applyAlignment="0" applyProtection="0"/>
    <xf numFmtId="0" fontId="37" fillId="0" borderId="0"/>
    <xf numFmtId="0" fontId="29" fillId="0" borderId="0"/>
    <xf numFmtId="0" fontId="119" fillId="0" borderId="0">
      <alignment vertical="center"/>
    </xf>
    <xf numFmtId="0" fontId="37" fillId="0" borderId="0"/>
    <xf numFmtId="1" fontId="59" fillId="0" borderId="0"/>
    <xf numFmtId="1" fontId="59" fillId="0" borderId="0"/>
    <xf numFmtId="1" fontId="59" fillId="0" borderId="0"/>
    <xf numFmtId="0" fontId="58" fillId="0" borderId="0"/>
    <xf numFmtId="0" fontId="116" fillId="0" borderId="0"/>
    <xf numFmtId="0" fontId="116" fillId="0" borderId="0"/>
    <xf numFmtId="0" fontId="37" fillId="0" borderId="0"/>
    <xf numFmtId="0" fontId="38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118" fillId="0" borderId="0"/>
    <xf numFmtId="0" fontId="117" fillId="0" borderId="0"/>
    <xf numFmtId="0" fontId="38" fillId="24" borderId="25" applyNumberFormat="0" applyFont="0" applyAlignment="0" applyProtection="0"/>
    <xf numFmtId="0" fontId="53" fillId="21" borderId="26" applyNumberFormat="0" applyAlignment="0" applyProtection="0"/>
    <xf numFmtId="0" fontId="55" fillId="0" borderId="27" applyNumberFormat="0" applyFill="0" applyAlignment="0" applyProtection="0"/>
    <xf numFmtId="0" fontId="28" fillId="0" borderId="0"/>
    <xf numFmtId="43" fontId="28" fillId="0" borderId="0" applyFont="0" applyFill="0" applyBorder="0" applyAlignment="0" applyProtection="0"/>
    <xf numFmtId="0" fontId="38" fillId="24" borderId="52" applyNumberFormat="0" applyFont="0" applyAlignment="0" applyProtection="0"/>
    <xf numFmtId="0" fontId="38" fillId="24" borderId="34" applyNumberFormat="0" applyFont="0" applyAlignment="0" applyProtection="0"/>
    <xf numFmtId="0" fontId="38" fillId="24" borderId="36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0" fontId="43" fillId="21" borderId="43" applyNumberFormat="0" applyAlignment="0" applyProtection="0"/>
    <xf numFmtId="0" fontId="50" fillId="8" borderId="51" applyNumberFormat="0" applyAlignment="0" applyProtection="0"/>
    <xf numFmtId="0" fontId="37" fillId="24" borderId="44" applyNumberFormat="0" applyFont="0" applyAlignment="0" applyProtection="0"/>
    <xf numFmtId="0" fontId="89" fillId="0" borderId="46" applyNumberFormat="0" applyFill="0" applyAlignment="0" applyProtection="0"/>
    <xf numFmtId="0" fontId="53" fillId="21" borderId="53" applyNumberFormat="0" applyAlignment="0" applyProtection="0"/>
    <xf numFmtId="0" fontId="43" fillId="21" borderId="47" applyNumberFormat="0" applyAlignment="0" applyProtection="0"/>
    <xf numFmtId="0" fontId="38" fillId="24" borderId="40" applyNumberFormat="0" applyFont="0" applyAlignment="0" applyProtection="0"/>
    <xf numFmtId="0" fontId="43" fillId="21" borderId="29" applyNumberFormat="0" applyAlignment="0" applyProtection="0"/>
    <xf numFmtId="0" fontId="50" fillId="8" borderId="43" applyNumberFormat="0" applyAlignment="0" applyProtection="0"/>
    <xf numFmtId="43" fontId="27" fillId="0" borderId="0" applyFont="0" applyFill="0" applyBorder="0" applyAlignment="0" applyProtection="0"/>
    <xf numFmtId="0" fontId="50" fillId="8" borderId="29" applyNumberFormat="0" applyAlignment="0" applyProtection="0"/>
    <xf numFmtId="0" fontId="38" fillId="24" borderId="42" applyNumberFormat="0" applyFont="0" applyAlignment="0" applyProtection="0"/>
    <xf numFmtId="0" fontId="50" fillId="8" borderId="33" applyNumberFormat="0" applyAlignment="0" applyProtection="0"/>
    <xf numFmtId="0" fontId="27" fillId="0" borderId="0"/>
    <xf numFmtId="0" fontId="38" fillId="24" borderId="30" applyNumberFormat="0" applyFont="0" applyAlignment="0" applyProtection="0"/>
    <xf numFmtId="0" fontId="53" fillId="21" borderId="31" applyNumberFormat="0" applyAlignment="0" applyProtection="0"/>
    <xf numFmtId="0" fontId="50" fillId="8" borderId="47" applyNumberFormat="0" applyAlignment="0" applyProtection="0"/>
    <xf numFmtId="0" fontId="38" fillId="24" borderId="48" applyNumberFormat="0" applyFont="0" applyAlignment="0" applyProtection="0"/>
    <xf numFmtId="0" fontId="55" fillId="0" borderId="32" applyNumberFormat="0" applyFill="0" applyAlignment="0" applyProtection="0"/>
    <xf numFmtId="43" fontId="27" fillId="0" borderId="0" applyFont="0" applyFill="0" applyBorder="0" applyAlignment="0" applyProtection="0"/>
    <xf numFmtId="0" fontId="43" fillId="21" borderId="51" applyNumberFormat="0" applyAlignment="0" applyProtection="0"/>
    <xf numFmtId="0" fontId="38" fillId="24" borderId="44" applyNumberFormat="0" applyFont="0" applyAlignment="0" applyProtection="0"/>
    <xf numFmtId="0" fontId="43" fillId="21" borderId="35" applyNumberFormat="0" applyAlignment="0" applyProtection="0"/>
    <xf numFmtId="0" fontId="43" fillId="21" borderId="33" applyNumberFormat="0" applyAlignment="0" applyProtection="0"/>
    <xf numFmtId="0" fontId="50" fillId="8" borderId="35" applyNumberFormat="0" applyAlignment="0" applyProtection="0"/>
    <xf numFmtId="0" fontId="43" fillId="21" borderId="49" applyNumberFormat="0" applyAlignment="0" applyProtection="0"/>
    <xf numFmtId="0" fontId="53" fillId="21" borderId="37" applyNumberFormat="0" applyAlignment="0" applyProtection="0"/>
    <xf numFmtId="0" fontId="55" fillId="0" borderId="38" applyNumberFormat="0" applyFill="0" applyAlignment="0" applyProtection="0"/>
    <xf numFmtId="0" fontId="38" fillId="24" borderId="50" applyNumberFormat="0" applyFont="0" applyAlignment="0" applyProtection="0"/>
    <xf numFmtId="0" fontId="27" fillId="0" borderId="0"/>
    <xf numFmtId="0" fontId="84" fillId="21" borderId="45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43" fillId="21" borderId="39" applyNumberFormat="0" applyAlignment="0" applyProtection="0"/>
    <xf numFmtId="0" fontId="83" fillId="8" borderId="43" applyNumberFormat="0" applyAlignment="0" applyProtection="0"/>
    <xf numFmtId="0" fontId="43" fillId="21" borderId="41" applyNumberFormat="0" applyAlignment="0" applyProtection="0"/>
    <xf numFmtId="0" fontId="83" fillId="8" borderId="29" applyNumberFormat="0" applyAlignment="0" applyProtection="0"/>
    <xf numFmtId="0" fontId="84" fillId="21" borderId="31" applyNumberFormat="0" applyAlignment="0" applyProtection="0"/>
    <xf numFmtId="0" fontId="85" fillId="21" borderId="29" applyNumberFormat="0" applyAlignment="0" applyProtection="0"/>
    <xf numFmtId="0" fontId="89" fillId="0" borderId="32" applyNumberFormat="0" applyFill="0" applyAlignment="0" applyProtection="0"/>
    <xf numFmtId="0" fontId="37" fillId="24" borderId="30" applyNumberFormat="0" applyFont="0" applyAlignment="0" applyProtection="0"/>
    <xf numFmtId="0" fontId="50" fillId="8" borderId="39" applyNumberFormat="0" applyAlignment="0" applyProtection="0"/>
    <xf numFmtId="0" fontId="85" fillId="21" borderId="43" applyNumberFormat="0" applyAlignment="0" applyProtection="0"/>
    <xf numFmtId="0" fontId="50" fillId="8" borderId="41" applyNumberFormat="0" applyAlignment="0" applyProtection="0"/>
    <xf numFmtId="0" fontId="55" fillId="0" borderId="54" applyNumberFormat="0" applyFill="0" applyAlignment="0" applyProtection="0"/>
    <xf numFmtId="0" fontId="37" fillId="24" borderId="34" applyNumberFormat="0" applyFont="0" applyAlignment="0" applyProtection="0"/>
    <xf numFmtId="0" fontId="53" fillId="21" borderId="45" applyNumberFormat="0" applyAlignment="0" applyProtection="0"/>
    <xf numFmtId="0" fontId="37" fillId="24" borderId="50" applyNumberFormat="0" applyFont="0" applyAlignment="0" applyProtection="0"/>
    <xf numFmtId="0" fontId="37" fillId="24" borderId="40" applyNumberFormat="0" applyFont="0" applyAlignment="0" applyProtection="0"/>
    <xf numFmtId="0" fontId="55" fillId="0" borderId="46" applyNumberFormat="0" applyFill="0" applyAlignment="0" applyProtection="0"/>
    <xf numFmtId="0" fontId="50" fillId="8" borderId="49" applyNumberFormat="0" applyAlignment="0" applyProtection="0"/>
    <xf numFmtId="0" fontId="26" fillId="0" borderId="0"/>
    <xf numFmtId="43" fontId="26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25" fillId="0" borderId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3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38" fillId="0" borderId="0"/>
    <xf numFmtId="43" fontId="25" fillId="0" borderId="0" applyFont="0" applyFill="0" applyBorder="0" applyAlignment="0" applyProtection="0"/>
    <xf numFmtId="0" fontId="38" fillId="0" borderId="0"/>
    <xf numFmtId="0" fontId="25" fillId="0" borderId="0"/>
    <xf numFmtId="0" fontId="37" fillId="0" borderId="0"/>
    <xf numFmtId="0" fontId="37" fillId="0" borderId="0"/>
    <xf numFmtId="43" fontId="25" fillId="0" borderId="0" applyFont="0" applyFill="0" applyBorder="0" applyAlignment="0" applyProtection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78" fillId="0" borderId="0" applyNumberForma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83" fillId="8" borderId="51" applyNumberFormat="0" applyAlignment="0" applyProtection="0"/>
    <xf numFmtId="0" fontId="84" fillId="21" borderId="53" applyNumberFormat="0" applyAlignment="0" applyProtection="0"/>
    <xf numFmtId="0" fontId="85" fillId="21" borderId="51" applyNumberFormat="0" applyAlignment="0" applyProtection="0"/>
    <xf numFmtId="0" fontId="89" fillId="0" borderId="54" applyNumberFormat="0" applyFill="0" applyAlignment="0" applyProtection="0"/>
    <xf numFmtId="0" fontId="37" fillId="24" borderId="52" applyNumberFormat="0" applyFont="0" applyAlignment="0" applyProtection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1" fillId="21" borderId="51" applyNumberFormat="0" applyAlignment="0" applyProtection="0"/>
    <xf numFmtId="43" fontId="25" fillId="0" borderId="0" applyFont="0" applyFill="0" applyBorder="0" applyAlignment="0" applyProtection="0"/>
    <xf numFmtId="0" fontId="108" fillId="8" borderId="51" applyNumberFormat="0" applyAlignment="0" applyProtection="0"/>
    <xf numFmtId="0" fontId="25" fillId="0" borderId="0"/>
    <xf numFmtId="0" fontId="25" fillId="0" borderId="0"/>
    <xf numFmtId="0" fontId="37" fillId="0" borderId="0"/>
    <xf numFmtId="0" fontId="82" fillId="24" borderId="52" applyNumberFormat="0" applyFont="0" applyAlignment="0" applyProtection="0"/>
    <xf numFmtId="0" fontId="111" fillId="21" borderId="53" applyNumberFormat="0" applyAlignment="0" applyProtection="0"/>
    <xf numFmtId="0" fontId="112" fillId="0" borderId="54" applyNumberFormat="0" applyFill="0" applyAlignment="0" applyProtection="0"/>
    <xf numFmtId="0" fontId="83" fillId="8" borderId="51" applyNumberFormat="0" applyAlignment="0" applyProtection="0"/>
    <xf numFmtId="0" fontId="84" fillId="21" borderId="53" applyNumberFormat="0" applyAlignment="0" applyProtection="0"/>
    <xf numFmtId="0" fontId="85" fillId="21" borderId="51" applyNumberFormat="0" applyAlignment="0" applyProtection="0"/>
    <xf numFmtId="0" fontId="89" fillId="0" borderId="54" applyNumberFormat="0" applyFill="0" applyAlignment="0" applyProtection="0"/>
    <xf numFmtId="0" fontId="37" fillId="24" borderId="52" applyNumberFormat="0" applyFont="0" applyAlignment="0" applyProtection="0"/>
    <xf numFmtId="0" fontId="58" fillId="0" borderId="0"/>
    <xf numFmtId="0" fontId="43" fillId="21" borderId="51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0" fillId="8" borderId="51" applyNumberFormat="0" applyAlignment="0" applyProtection="0"/>
    <xf numFmtId="0" fontId="25" fillId="0" borderId="0"/>
    <xf numFmtId="0" fontId="25" fillId="0" borderId="0"/>
    <xf numFmtId="0" fontId="38" fillId="24" borderId="52" applyNumberFormat="0" applyFont="0" applyAlignment="0" applyProtection="0"/>
    <xf numFmtId="0" fontId="53" fillId="21" borderId="53" applyNumberFormat="0" applyAlignment="0" applyProtection="0"/>
    <xf numFmtId="0" fontId="55" fillId="0" borderId="54" applyNumberFormat="0" applyFill="0" applyAlignment="0" applyProtection="0"/>
    <xf numFmtId="0" fontId="25" fillId="0" borderId="0"/>
    <xf numFmtId="43" fontId="25" fillId="0" borderId="0" applyFont="0" applyFill="0" applyBorder="0" applyAlignment="0" applyProtection="0"/>
    <xf numFmtId="0" fontId="38" fillId="24" borderId="52" applyNumberFormat="0" applyFont="0" applyAlignment="0" applyProtection="0"/>
    <xf numFmtId="0" fontId="38" fillId="24" borderId="52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43" fillId="21" borderId="51" applyNumberFormat="0" applyAlignment="0" applyProtection="0"/>
    <xf numFmtId="0" fontId="37" fillId="24" borderId="52" applyNumberFormat="0" applyFont="0" applyAlignment="0" applyProtection="0"/>
    <xf numFmtId="0" fontId="89" fillId="0" borderId="54" applyNumberFormat="0" applyFill="0" applyAlignment="0" applyProtection="0"/>
    <xf numFmtId="0" fontId="43" fillId="21" borderId="51" applyNumberFormat="0" applyAlignment="0" applyProtection="0"/>
    <xf numFmtId="0" fontId="38" fillId="24" borderId="52" applyNumberFormat="0" applyFont="0" applyAlignment="0" applyProtection="0"/>
    <xf numFmtId="0" fontId="43" fillId="21" borderId="51" applyNumberFormat="0" applyAlignment="0" applyProtection="0"/>
    <xf numFmtId="0" fontId="50" fillId="8" borderId="51" applyNumberFormat="0" applyAlignment="0" applyProtection="0"/>
    <xf numFmtId="43" fontId="25" fillId="0" borderId="0" applyFont="0" applyFill="0" applyBorder="0" applyAlignment="0" applyProtection="0"/>
    <xf numFmtId="0" fontId="50" fillId="8" borderId="51" applyNumberFormat="0" applyAlignment="0" applyProtection="0"/>
    <xf numFmtId="0" fontId="38" fillId="24" borderId="52" applyNumberFormat="0" applyFont="0" applyAlignment="0" applyProtection="0"/>
    <xf numFmtId="0" fontId="50" fillId="8" borderId="51" applyNumberFormat="0" applyAlignment="0" applyProtection="0"/>
    <xf numFmtId="0" fontId="25" fillId="0" borderId="0"/>
    <xf numFmtId="0" fontId="38" fillId="24" borderId="52" applyNumberFormat="0" applyFont="0" applyAlignment="0" applyProtection="0"/>
    <xf numFmtId="0" fontId="53" fillId="21" borderId="53" applyNumberFormat="0" applyAlignment="0" applyProtection="0"/>
    <xf numFmtId="0" fontId="50" fillId="8" borderId="51" applyNumberFormat="0" applyAlignment="0" applyProtection="0"/>
    <xf numFmtId="0" fontId="38" fillId="24" borderId="52" applyNumberFormat="0" applyFont="0" applyAlignment="0" applyProtection="0"/>
    <xf numFmtId="0" fontId="55" fillId="0" borderId="54" applyNumberFormat="0" applyFill="0" applyAlignment="0" applyProtection="0"/>
    <xf numFmtId="43" fontId="25" fillId="0" borderId="0" applyFont="0" applyFill="0" applyBorder="0" applyAlignment="0" applyProtection="0"/>
    <xf numFmtId="0" fontId="38" fillId="24" borderId="52" applyNumberFormat="0" applyFont="0" applyAlignment="0" applyProtection="0"/>
    <xf numFmtId="0" fontId="43" fillId="21" borderId="51" applyNumberFormat="0" applyAlignment="0" applyProtection="0"/>
    <xf numFmtId="0" fontId="43" fillId="21" borderId="51" applyNumberFormat="0" applyAlignment="0" applyProtection="0"/>
    <xf numFmtId="0" fontId="50" fillId="8" borderId="51" applyNumberFormat="0" applyAlignment="0" applyProtection="0"/>
    <xf numFmtId="0" fontId="43" fillId="21" borderId="51" applyNumberFormat="0" applyAlignment="0" applyProtection="0"/>
    <xf numFmtId="0" fontId="53" fillId="21" borderId="53" applyNumberFormat="0" applyAlignment="0" applyProtection="0"/>
    <xf numFmtId="0" fontId="55" fillId="0" borderId="54" applyNumberFormat="0" applyFill="0" applyAlignment="0" applyProtection="0"/>
    <xf numFmtId="0" fontId="38" fillId="24" borderId="52" applyNumberFormat="0" applyFont="0" applyAlignment="0" applyProtection="0"/>
    <xf numFmtId="0" fontId="25" fillId="0" borderId="0"/>
    <xf numFmtId="0" fontId="84" fillId="21" borderId="53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43" fillId="21" borderId="51" applyNumberFormat="0" applyAlignment="0" applyProtection="0"/>
    <xf numFmtId="0" fontId="83" fillId="8" borderId="51" applyNumberFormat="0" applyAlignment="0" applyProtection="0"/>
    <xf numFmtId="0" fontId="43" fillId="21" borderId="51" applyNumberFormat="0" applyAlignment="0" applyProtection="0"/>
    <xf numFmtId="0" fontId="83" fillId="8" borderId="51" applyNumberFormat="0" applyAlignment="0" applyProtection="0"/>
    <xf numFmtId="0" fontId="84" fillId="21" borderId="53" applyNumberFormat="0" applyAlignment="0" applyProtection="0"/>
    <xf numFmtId="0" fontId="85" fillId="21" borderId="51" applyNumberFormat="0" applyAlignment="0" applyProtection="0"/>
    <xf numFmtId="0" fontId="89" fillId="0" borderId="54" applyNumberFormat="0" applyFill="0" applyAlignment="0" applyProtection="0"/>
    <xf numFmtId="0" fontId="37" fillId="24" borderId="52" applyNumberFormat="0" applyFont="0" applyAlignment="0" applyProtection="0"/>
    <xf numFmtId="0" fontId="50" fillId="8" borderId="51" applyNumberFormat="0" applyAlignment="0" applyProtection="0"/>
    <xf numFmtId="0" fontId="85" fillId="21" borderId="51" applyNumberFormat="0" applyAlignment="0" applyProtection="0"/>
    <xf numFmtId="0" fontId="50" fillId="8" borderId="51" applyNumberFormat="0" applyAlignment="0" applyProtection="0"/>
    <xf numFmtId="0" fontId="37" fillId="24" borderId="52" applyNumberFormat="0" applyFont="0" applyAlignment="0" applyProtection="0"/>
    <xf numFmtId="0" fontId="53" fillId="21" borderId="53" applyNumberFormat="0" applyAlignment="0" applyProtection="0"/>
    <xf numFmtId="0" fontId="37" fillId="24" borderId="52" applyNumberFormat="0" applyFont="0" applyAlignment="0" applyProtection="0"/>
    <xf numFmtId="0" fontId="37" fillId="24" borderId="52" applyNumberFormat="0" applyFont="0" applyAlignment="0" applyProtection="0"/>
    <xf numFmtId="0" fontId="55" fillId="0" borderId="54" applyNumberFormat="0" applyFill="0" applyAlignment="0" applyProtection="0"/>
    <xf numFmtId="0" fontId="50" fillId="8" borderId="51" applyNumberFormat="0" applyAlignment="0" applyProtection="0"/>
    <xf numFmtId="0" fontId="24" fillId="0" borderId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2" fillId="0" borderId="0"/>
    <xf numFmtId="0" fontId="22" fillId="0" borderId="0"/>
    <xf numFmtId="0" fontId="22" fillId="0" borderId="0"/>
    <xf numFmtId="0" fontId="101" fillId="21" borderId="55" applyNumberFormat="0" applyAlignment="0" applyProtection="0"/>
    <xf numFmtId="43" fontId="40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8" fillId="8" borderId="55" applyNumberFormat="0" applyAlignment="0" applyProtection="0"/>
    <xf numFmtId="0" fontId="21" fillId="0" borderId="0"/>
    <xf numFmtId="0" fontId="82" fillId="24" borderId="56" applyNumberFormat="0" applyFont="0" applyAlignment="0" applyProtection="0"/>
    <xf numFmtId="0" fontId="111" fillId="21" borderId="57" applyNumberFormat="0" applyAlignment="0" applyProtection="0"/>
    <xf numFmtId="0" fontId="112" fillId="0" borderId="58" applyNumberFormat="0" applyFill="0" applyAlignment="0" applyProtection="0"/>
    <xf numFmtId="0" fontId="114" fillId="0" borderId="0"/>
    <xf numFmtId="0" fontId="114" fillId="0" borderId="0"/>
    <xf numFmtId="0" fontId="20" fillId="0" borderId="0"/>
    <xf numFmtId="43" fontId="20" fillId="0" borderId="0" applyFont="0" applyFill="0" applyBorder="0" applyAlignment="0" applyProtection="0"/>
    <xf numFmtId="0" fontId="43" fillId="21" borderId="55" applyNumberFormat="0" applyAlignment="0" applyProtection="0"/>
    <xf numFmtId="43" fontId="20" fillId="0" borderId="0" applyFont="0" applyFill="0" applyBorder="0" applyAlignment="0" applyProtection="0"/>
    <xf numFmtId="0" fontId="50" fillId="8" borderId="55" applyNumberFormat="0" applyAlignment="0" applyProtection="0"/>
    <xf numFmtId="0" fontId="20" fillId="0" borderId="0"/>
    <xf numFmtId="0" fontId="38" fillId="24" borderId="56" applyNumberFormat="0" applyFont="0" applyAlignment="0" applyProtection="0"/>
    <xf numFmtId="0" fontId="55" fillId="0" borderId="58" applyNumberFormat="0" applyFill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83" fillId="8" borderId="55" applyNumberFormat="0" applyAlignment="0" applyProtection="0"/>
    <xf numFmtId="0" fontId="85" fillId="21" borderId="55" applyNumberFormat="0" applyAlignment="0" applyProtection="0"/>
    <xf numFmtId="0" fontId="89" fillId="0" borderId="58" applyNumberFormat="0" applyFill="0" applyAlignment="0" applyProtection="0"/>
    <xf numFmtId="0" fontId="37" fillId="24" borderId="56" applyNumberFormat="0" applyFont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4" fillId="0" borderId="0"/>
    <xf numFmtId="0" fontId="16" fillId="0" borderId="0"/>
    <xf numFmtId="0" fontId="123" fillId="0" borderId="11" applyNumberFormat="0" applyFill="0" applyAlignment="0" applyProtection="0"/>
    <xf numFmtId="0" fontId="124" fillId="0" borderId="12" applyNumberFormat="0" applyFill="0" applyAlignment="0" applyProtection="0"/>
    <xf numFmtId="0" fontId="125" fillId="0" borderId="13" applyNumberFormat="0" applyFill="0" applyAlignment="0" applyProtection="0"/>
    <xf numFmtId="0" fontId="125" fillId="0" borderId="0" applyNumberFormat="0" applyFill="0" applyBorder="0" applyAlignment="0" applyProtection="0"/>
    <xf numFmtId="0" fontId="126" fillId="25" borderId="0" applyNumberFormat="0" applyBorder="0" applyAlignment="0" applyProtection="0"/>
    <xf numFmtId="0" fontId="127" fillId="26" borderId="0" applyNumberFormat="0" applyBorder="0" applyAlignment="0" applyProtection="0"/>
    <xf numFmtId="0" fontId="128" fillId="27" borderId="0" applyNumberFormat="0" applyBorder="0" applyAlignment="0" applyProtection="0"/>
    <xf numFmtId="0" fontId="129" fillId="28" borderId="14" applyNumberFormat="0" applyAlignment="0" applyProtection="0"/>
    <xf numFmtId="0" fontId="130" fillId="29" borderId="15" applyNumberFormat="0" applyAlignment="0" applyProtection="0"/>
    <xf numFmtId="0" fontId="131" fillId="29" borderId="14" applyNumberFormat="0" applyAlignment="0" applyProtection="0"/>
    <xf numFmtId="0" fontId="132" fillId="0" borderId="16" applyNumberFormat="0" applyFill="0" applyAlignment="0" applyProtection="0"/>
    <xf numFmtId="0" fontId="133" fillId="30" borderId="17" applyNumberFormat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19" applyNumberFormat="0" applyFill="0" applyAlignment="0" applyProtection="0"/>
    <xf numFmtId="0" fontId="137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37" fillId="35" borderId="0" applyNumberFormat="0" applyBorder="0" applyAlignment="0" applyProtection="0"/>
    <xf numFmtId="0" fontId="137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37" fillId="39" borderId="0" applyNumberFormat="0" applyBorder="0" applyAlignment="0" applyProtection="0"/>
    <xf numFmtId="0" fontId="137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37" fillId="43" borderId="0" applyNumberFormat="0" applyBorder="0" applyAlignment="0" applyProtection="0"/>
    <xf numFmtId="0" fontId="137" fillId="44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37" fillId="47" borderId="0" applyNumberFormat="0" applyBorder="0" applyAlignment="0" applyProtection="0"/>
    <xf numFmtId="0" fontId="137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37" fillId="51" borderId="0" applyNumberFormat="0" applyBorder="0" applyAlignment="0" applyProtection="0"/>
    <xf numFmtId="0" fontId="137" fillId="52" borderId="0" applyNumberFormat="0" applyBorder="0" applyAlignment="0" applyProtection="0"/>
    <xf numFmtId="0" fontId="15" fillId="53" borderId="0" applyNumberFormat="0" applyBorder="0" applyAlignment="0" applyProtection="0"/>
    <xf numFmtId="0" fontId="15" fillId="54" borderId="0" applyNumberFormat="0" applyBorder="0" applyAlignment="0" applyProtection="0"/>
    <xf numFmtId="0" fontId="137" fillId="55" borderId="0" applyNumberFormat="0" applyBorder="0" applyAlignment="0" applyProtection="0"/>
    <xf numFmtId="0" fontId="15" fillId="31" borderId="18" applyNumberFormat="0" applyFont="0" applyAlignment="0" applyProtection="0"/>
    <xf numFmtId="0" fontId="114" fillId="0" borderId="0"/>
    <xf numFmtId="170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" fillId="0" borderId="0"/>
    <xf numFmtId="0" fontId="116" fillId="0" borderId="0"/>
    <xf numFmtId="168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5" fillId="31" borderId="18" applyNumberFormat="0" applyFont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3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168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31" borderId="18" applyNumberFormat="0" applyFont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3" borderId="0" applyNumberFormat="0" applyBorder="0" applyAlignment="0" applyProtection="0"/>
    <xf numFmtId="0" fontId="15" fillId="54" borderId="0" applyNumberFormat="0" applyBorder="0" applyAlignment="0" applyProtection="0"/>
    <xf numFmtId="168" fontId="6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4" fillId="0" borderId="0"/>
    <xf numFmtId="0" fontId="37" fillId="24" borderId="82" applyNumberFormat="0" applyFont="0" applyAlignment="0" applyProtection="0"/>
    <xf numFmtId="0" fontId="55" fillId="0" borderId="78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55" fillId="0" borderId="78" applyNumberFormat="0" applyFill="0" applyAlignment="0" applyProtection="0"/>
    <xf numFmtId="0" fontId="38" fillId="24" borderId="74" applyNumberFormat="0" applyFont="0" applyAlignment="0" applyProtection="0"/>
    <xf numFmtId="0" fontId="38" fillId="24" borderId="70" applyNumberFormat="0" applyFont="0" applyAlignment="0" applyProtection="0"/>
    <xf numFmtId="0" fontId="38" fillId="24" borderId="70" applyNumberFormat="0" applyFont="0" applyAlignment="0" applyProtection="0"/>
    <xf numFmtId="0" fontId="85" fillId="21" borderId="69" applyNumberFormat="0" applyAlignment="0" applyProtection="0"/>
    <xf numFmtId="0" fontId="38" fillId="24" borderId="82" applyNumberFormat="0" applyFont="0" applyAlignment="0" applyProtection="0"/>
    <xf numFmtId="0" fontId="43" fillId="21" borderId="69" applyNumberFormat="0" applyAlignment="0" applyProtection="0"/>
    <xf numFmtId="0" fontId="89" fillId="0" borderId="72" applyNumberFormat="0" applyFill="0" applyAlignment="0" applyProtection="0"/>
    <xf numFmtId="0" fontId="37" fillId="24" borderId="74" applyNumberFormat="0" applyFont="0" applyAlignment="0" applyProtection="0"/>
    <xf numFmtId="0" fontId="37" fillId="24" borderId="74" applyNumberFormat="0" applyFont="0" applyAlignment="0" applyProtection="0"/>
    <xf numFmtId="0" fontId="38" fillId="24" borderId="74" applyNumberFormat="0" applyFont="0" applyAlignment="0" applyProtection="0"/>
    <xf numFmtId="0" fontId="38" fillId="24" borderId="74" applyNumberFormat="0" applyFont="0" applyAlignment="0" applyProtection="0"/>
    <xf numFmtId="0" fontId="38" fillId="24" borderId="82" applyNumberFormat="0" applyFont="0" applyAlignment="0" applyProtection="0"/>
    <xf numFmtId="0" fontId="38" fillId="24" borderId="76" applyNumberFormat="0" applyFont="0" applyAlignment="0" applyProtection="0"/>
    <xf numFmtId="0" fontId="43" fillId="21" borderId="69" applyNumberFormat="0" applyAlignment="0" applyProtection="0"/>
    <xf numFmtId="0" fontId="37" fillId="24" borderId="70" applyNumberFormat="0" applyFont="0" applyAlignment="0" applyProtection="0"/>
    <xf numFmtId="43" fontId="13" fillId="0" borderId="0" applyFont="0" applyFill="0" applyBorder="0" applyAlignment="0" applyProtection="0"/>
    <xf numFmtId="0" fontId="38" fillId="24" borderId="76" applyNumberFormat="0" applyFont="0" applyAlignment="0" applyProtection="0"/>
    <xf numFmtId="0" fontId="37" fillId="24" borderId="80" applyNumberFormat="0" applyFont="0" applyAlignment="0" applyProtection="0"/>
    <xf numFmtId="0" fontId="83" fillId="8" borderId="67" applyNumberFormat="0" applyAlignment="0" applyProtection="0"/>
    <xf numFmtId="0" fontId="43" fillId="21" borderId="69" applyNumberFormat="0" applyAlignment="0" applyProtection="0"/>
    <xf numFmtId="0" fontId="82" fillId="24" borderId="74" applyNumberFormat="0" applyFont="0" applyAlignment="0" applyProtection="0"/>
    <xf numFmtId="0" fontId="101" fillId="21" borderId="75" applyNumberFormat="0" applyAlignment="0" applyProtection="0"/>
    <xf numFmtId="0" fontId="37" fillId="24" borderId="76" applyNumberFormat="0" applyFont="0" applyAlignment="0" applyProtection="0"/>
    <xf numFmtId="0" fontId="53" fillId="21" borderId="71" applyNumberFormat="0" applyAlignment="0" applyProtection="0"/>
    <xf numFmtId="0" fontId="43" fillId="21" borderId="69" applyNumberFormat="0" applyAlignment="0" applyProtection="0"/>
    <xf numFmtId="0" fontId="38" fillId="24" borderId="74" applyNumberFormat="0" applyFont="0" applyAlignment="0" applyProtection="0"/>
    <xf numFmtId="0" fontId="13" fillId="0" borderId="0"/>
    <xf numFmtId="0" fontId="53" fillId="21" borderId="57" applyNumberFormat="0" applyAlignment="0" applyProtection="0"/>
    <xf numFmtId="0" fontId="53" fillId="21" borderId="71" applyNumberFormat="0" applyAlignment="0" applyProtection="0"/>
    <xf numFmtId="0" fontId="82" fillId="24" borderId="70" applyNumberFormat="0" applyFont="0" applyAlignment="0" applyProtection="0"/>
    <xf numFmtId="0" fontId="37" fillId="24" borderId="82" applyNumberFormat="0" applyFont="0" applyAlignment="0" applyProtection="0"/>
    <xf numFmtId="43" fontId="13" fillId="0" borderId="0" applyFont="0" applyFill="0" applyBorder="0" applyAlignment="0" applyProtection="0"/>
    <xf numFmtId="0" fontId="50" fillId="8" borderId="67" applyNumberFormat="0" applyAlignment="0" applyProtection="0"/>
    <xf numFmtId="0" fontId="50" fillId="8" borderId="73" applyNumberFormat="0" applyAlignment="0" applyProtection="0"/>
    <xf numFmtId="0" fontId="37" fillId="24" borderId="80" applyNumberFormat="0" applyFont="0" applyAlignment="0" applyProtection="0"/>
    <xf numFmtId="0" fontId="53" fillId="21" borderId="77" applyNumberFormat="0" applyAlignment="0" applyProtection="0"/>
    <xf numFmtId="0" fontId="38" fillId="24" borderId="80" applyNumberFormat="0" applyFont="0" applyAlignment="0" applyProtection="0"/>
    <xf numFmtId="0" fontId="108" fillId="8" borderId="75" applyNumberFormat="0" applyAlignment="0" applyProtection="0"/>
    <xf numFmtId="0" fontId="38" fillId="24" borderId="76" applyNumberFormat="0" applyFont="0" applyAlignment="0" applyProtection="0"/>
    <xf numFmtId="0" fontId="83" fillId="8" borderId="69" applyNumberFormat="0" applyAlignment="0" applyProtection="0"/>
    <xf numFmtId="0" fontId="43" fillId="21" borderId="69" applyNumberFormat="0" applyAlignment="0" applyProtection="0"/>
    <xf numFmtId="0" fontId="37" fillId="24" borderId="70" applyNumberFormat="0" applyFont="0" applyAlignment="0" applyProtection="0"/>
    <xf numFmtId="0" fontId="50" fillId="8" borderId="69" applyNumberFormat="0" applyAlignment="0" applyProtection="0"/>
    <xf numFmtId="0" fontId="84" fillId="21" borderId="77" applyNumberFormat="0" applyAlignment="0" applyProtection="0"/>
    <xf numFmtId="0" fontId="50" fillId="8" borderId="75" applyNumberFormat="0" applyAlignment="0" applyProtection="0"/>
    <xf numFmtId="0" fontId="108" fillId="8" borderId="69" applyNumberFormat="0" applyAlignment="0" applyProtection="0"/>
    <xf numFmtId="0" fontId="85" fillId="21" borderId="67" applyNumberFormat="0" applyAlignment="0" applyProtection="0"/>
    <xf numFmtId="0" fontId="55" fillId="0" borderId="72" applyNumberFormat="0" applyFill="0" applyAlignment="0" applyProtection="0"/>
    <xf numFmtId="0" fontId="55" fillId="0" borderId="72" applyNumberFormat="0" applyFill="0" applyAlignment="0" applyProtection="0"/>
    <xf numFmtId="0" fontId="50" fillId="8" borderId="69" applyNumberFormat="0" applyAlignment="0" applyProtection="0"/>
    <xf numFmtId="0" fontId="83" fillId="8" borderId="75" applyNumberFormat="0" applyAlignment="0" applyProtection="0"/>
    <xf numFmtId="0" fontId="83" fillId="8" borderId="69" applyNumberFormat="0" applyAlignment="0" applyProtection="0"/>
    <xf numFmtId="0" fontId="89" fillId="0" borderId="78" applyNumberFormat="0" applyFill="0" applyAlignment="0" applyProtection="0"/>
    <xf numFmtId="0" fontId="43" fillId="21" borderId="75" applyNumberFormat="0" applyAlignment="0" applyProtection="0"/>
    <xf numFmtId="0" fontId="38" fillId="24" borderId="70" applyNumberFormat="0" applyFont="0" applyAlignment="0" applyProtection="0"/>
    <xf numFmtId="0" fontId="108" fillId="8" borderId="67" applyNumberFormat="0" applyAlignment="0" applyProtection="0"/>
    <xf numFmtId="0" fontId="50" fillId="8" borderId="69" applyNumberFormat="0" applyAlignment="0" applyProtection="0"/>
    <xf numFmtId="0" fontId="101" fillId="21" borderId="69" applyNumberFormat="0" applyAlignment="0" applyProtection="0"/>
    <xf numFmtId="0" fontId="37" fillId="24" borderId="70" applyNumberFormat="0" applyFont="0" applyAlignment="0" applyProtection="0"/>
    <xf numFmtId="0" fontId="13" fillId="0" borderId="0"/>
    <xf numFmtId="0" fontId="53" fillId="21" borderId="77" applyNumberFormat="0" applyAlignment="0" applyProtection="0"/>
    <xf numFmtId="0" fontId="83" fillId="8" borderId="75" applyNumberFormat="0" applyAlignment="0" applyProtection="0"/>
    <xf numFmtId="0" fontId="37" fillId="24" borderId="76" applyNumberFormat="0" applyFont="0" applyAlignment="0" applyProtection="0"/>
    <xf numFmtId="0" fontId="89" fillId="0" borderId="72" applyNumberFormat="0" applyFill="0" applyAlignment="0" applyProtection="0"/>
    <xf numFmtId="0" fontId="112" fillId="0" borderId="72" applyNumberFormat="0" applyFill="0" applyAlignment="0" applyProtection="0"/>
    <xf numFmtId="0" fontId="38" fillId="24" borderId="70" applyNumberFormat="0" applyFont="0" applyAlignment="0" applyProtection="0"/>
    <xf numFmtId="0" fontId="50" fillId="8" borderId="69" applyNumberFormat="0" applyAlignment="0" applyProtection="0"/>
    <xf numFmtId="0" fontId="50" fillId="8" borderId="69" applyNumberFormat="0" applyAlignment="0" applyProtection="0"/>
    <xf numFmtId="0" fontId="43" fillId="21" borderId="75" applyNumberFormat="0" applyAlignment="0" applyProtection="0"/>
    <xf numFmtId="0" fontId="38" fillId="24" borderId="82" applyNumberFormat="0" applyFont="0" applyAlignment="0" applyProtection="0"/>
    <xf numFmtId="0" fontId="38" fillId="24" borderId="70" applyNumberFormat="0" applyFont="0" applyAlignment="0" applyProtection="0"/>
    <xf numFmtId="0" fontId="37" fillId="24" borderId="70" applyNumberFormat="0" applyFont="0" applyAlignment="0" applyProtection="0"/>
    <xf numFmtId="0" fontId="37" fillId="24" borderId="70" applyNumberFormat="0" applyFont="0" applyAlignment="0" applyProtection="0"/>
    <xf numFmtId="0" fontId="55" fillId="0" borderId="78" applyNumberFormat="0" applyFill="0" applyAlignment="0" applyProtection="0"/>
    <xf numFmtId="0" fontId="38" fillId="24" borderId="70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9" fillId="0" borderId="72" applyNumberFormat="0" applyFill="0" applyAlignment="0" applyProtection="0"/>
    <xf numFmtId="0" fontId="13" fillId="0" borderId="0"/>
    <xf numFmtId="0" fontId="13" fillId="0" borderId="0"/>
    <xf numFmtId="0" fontId="43" fillId="21" borderId="75" applyNumberFormat="0" applyAlignment="0" applyProtection="0"/>
    <xf numFmtId="0" fontId="55" fillId="0" borderId="72" applyNumberFormat="0" applyFill="0" applyAlignment="0" applyProtection="0"/>
    <xf numFmtId="0" fontId="83" fillId="8" borderId="75" applyNumberFormat="0" applyAlignment="0" applyProtection="0"/>
    <xf numFmtId="0" fontId="38" fillId="24" borderId="74" applyNumberFormat="0" applyFont="0" applyAlignment="0" applyProtection="0"/>
    <xf numFmtId="0" fontId="53" fillId="21" borderId="71" applyNumberFormat="0" applyAlignment="0" applyProtection="0"/>
    <xf numFmtId="0" fontId="38" fillId="24" borderId="70" applyNumberFormat="0" applyFont="0" applyAlignment="0" applyProtection="0"/>
    <xf numFmtId="0" fontId="50" fillId="8" borderId="69" applyNumberFormat="0" applyAlignment="0" applyProtection="0"/>
    <xf numFmtId="0" fontId="50" fillId="8" borderId="69" applyNumberFormat="0" applyAlignment="0" applyProtection="0"/>
    <xf numFmtId="0" fontId="50" fillId="8" borderId="69" applyNumberFormat="0" applyAlignment="0" applyProtection="0"/>
    <xf numFmtId="0" fontId="38" fillId="24" borderId="70" applyNumberFormat="0" applyFont="0" applyAlignment="0" applyProtection="0"/>
    <xf numFmtId="0" fontId="83" fillId="8" borderId="63" applyNumberFormat="0" applyAlignment="0" applyProtection="0"/>
    <xf numFmtId="0" fontId="84" fillId="21" borderId="64" applyNumberFormat="0" applyAlignment="0" applyProtection="0"/>
    <xf numFmtId="0" fontId="85" fillId="21" borderId="63" applyNumberFormat="0" applyAlignment="0" applyProtection="0"/>
    <xf numFmtId="0" fontId="43" fillId="21" borderId="69" applyNumberFormat="0" applyAlignment="0" applyProtection="0"/>
    <xf numFmtId="0" fontId="84" fillId="21" borderId="71" applyNumberFormat="0" applyAlignment="0" applyProtection="0"/>
    <xf numFmtId="0" fontId="50" fillId="8" borderId="69" applyNumberFormat="0" applyAlignment="0" applyProtection="0"/>
    <xf numFmtId="0" fontId="89" fillId="0" borderId="65" applyNumberFormat="0" applyFill="0" applyAlignment="0" applyProtection="0"/>
    <xf numFmtId="0" fontId="53" fillId="21" borderId="71" applyNumberFormat="0" applyAlignment="0" applyProtection="0"/>
    <xf numFmtId="0" fontId="50" fillId="8" borderId="69" applyNumberFormat="0" applyAlignment="0" applyProtection="0"/>
    <xf numFmtId="0" fontId="37" fillId="24" borderId="66" applyNumberFormat="0" applyFont="0" applyAlignment="0" applyProtection="0"/>
    <xf numFmtId="0" fontId="13" fillId="0" borderId="0"/>
    <xf numFmtId="0" fontId="13" fillId="0" borderId="0"/>
    <xf numFmtId="0" fontId="89" fillId="0" borderId="78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3" fillId="21" borderId="69" applyNumberFormat="0" applyAlignment="0" applyProtection="0"/>
    <xf numFmtId="0" fontId="83" fillId="8" borderId="69" applyNumberFormat="0" applyAlignment="0" applyProtection="0"/>
    <xf numFmtId="0" fontId="89" fillId="0" borderId="78" applyNumberFormat="0" applyFill="0" applyAlignment="0" applyProtection="0"/>
    <xf numFmtId="0" fontId="38" fillId="24" borderId="80" applyNumberFormat="0" applyFont="0" applyAlignment="0" applyProtection="0"/>
    <xf numFmtId="0" fontId="83" fillId="8" borderId="75" applyNumberFormat="0" applyAlignment="0" applyProtection="0"/>
    <xf numFmtId="0" fontId="38" fillId="24" borderId="70" applyNumberFormat="0" applyFont="0" applyAlignment="0" applyProtection="0"/>
    <xf numFmtId="0" fontId="38" fillId="24" borderId="76" applyNumberFormat="0" applyFont="0" applyAlignment="0" applyProtection="0"/>
    <xf numFmtId="0" fontId="84" fillId="21" borderId="71" applyNumberFormat="0" applyAlignment="0" applyProtection="0"/>
    <xf numFmtId="0" fontId="55" fillId="0" borderId="78" applyNumberFormat="0" applyFill="0" applyAlignment="0" applyProtection="0"/>
    <xf numFmtId="0" fontId="55" fillId="0" borderId="72" applyNumberFormat="0" applyFill="0" applyAlignment="0" applyProtection="0"/>
    <xf numFmtId="0" fontId="43" fillId="21" borderId="69" applyNumberFormat="0" applyAlignment="0" applyProtection="0"/>
    <xf numFmtId="0" fontId="55" fillId="0" borderId="72" applyNumberFormat="0" applyFill="0" applyAlignment="0" applyProtection="0"/>
    <xf numFmtId="0" fontId="37" fillId="24" borderId="70" applyNumberFormat="0" applyFont="0" applyAlignment="0" applyProtection="0"/>
    <xf numFmtId="0" fontId="37" fillId="24" borderId="68" applyNumberFormat="0" applyFont="0" applyAlignment="0" applyProtection="0"/>
    <xf numFmtId="0" fontId="83" fillId="8" borderId="67" applyNumberFormat="0" applyAlignment="0" applyProtection="0"/>
    <xf numFmtId="0" fontId="50" fillId="8" borderId="75" applyNumberFormat="0" applyAlignment="0" applyProtection="0"/>
    <xf numFmtId="0" fontId="101" fillId="21" borderId="63" applyNumberFormat="0" applyAlignment="0" applyProtection="0"/>
    <xf numFmtId="0" fontId="38" fillId="24" borderId="70" applyNumberFormat="0" applyFont="0" applyAlignment="0" applyProtection="0"/>
    <xf numFmtId="43" fontId="13" fillId="0" borderId="0" applyFont="0" applyFill="0" applyBorder="0" applyAlignment="0" applyProtection="0"/>
    <xf numFmtId="0" fontId="37" fillId="24" borderId="82" applyNumberFormat="0" applyFont="0" applyAlignment="0" applyProtection="0"/>
    <xf numFmtId="0" fontId="108" fillId="8" borderId="63" applyNumberFormat="0" applyAlignment="0" applyProtection="0"/>
    <xf numFmtId="0" fontId="84" fillId="21" borderId="71" applyNumberFormat="0" applyAlignment="0" applyProtection="0"/>
    <xf numFmtId="0" fontId="84" fillId="21" borderId="77" applyNumberFormat="0" applyAlignment="0" applyProtection="0"/>
    <xf numFmtId="0" fontId="84" fillId="21" borderId="71" applyNumberFormat="0" applyAlignment="0" applyProtection="0"/>
    <xf numFmtId="0" fontId="13" fillId="0" borderId="0"/>
    <xf numFmtId="0" fontId="53" fillId="21" borderId="77" applyNumberFormat="0" applyAlignment="0" applyProtection="0"/>
    <xf numFmtId="0" fontId="13" fillId="0" borderId="0"/>
    <xf numFmtId="0" fontId="43" fillId="21" borderId="69" applyNumberFormat="0" applyAlignment="0" applyProtection="0"/>
    <xf numFmtId="0" fontId="38" fillId="24" borderId="76" applyNumberFormat="0" applyFont="0" applyAlignment="0" applyProtection="0"/>
    <xf numFmtId="0" fontId="55" fillId="0" borderId="78" applyNumberFormat="0" applyFill="0" applyAlignment="0" applyProtection="0"/>
    <xf numFmtId="0" fontId="83" fillId="8" borderId="75" applyNumberFormat="0" applyAlignment="0" applyProtection="0"/>
    <xf numFmtId="0" fontId="82" fillId="24" borderId="66" applyNumberFormat="0" applyFont="0" applyAlignment="0" applyProtection="0"/>
    <xf numFmtId="0" fontId="111" fillId="21" borderId="64" applyNumberFormat="0" applyAlignment="0" applyProtection="0"/>
    <xf numFmtId="0" fontId="84" fillId="21" borderId="77" applyNumberFormat="0" applyAlignment="0" applyProtection="0"/>
    <xf numFmtId="0" fontId="112" fillId="0" borderId="65" applyNumberFormat="0" applyFill="0" applyAlignment="0" applyProtection="0"/>
    <xf numFmtId="0" fontId="84" fillId="21" borderId="71" applyNumberFormat="0" applyAlignment="0" applyProtection="0"/>
    <xf numFmtId="0" fontId="83" fillId="8" borderId="63" applyNumberFormat="0" applyAlignment="0" applyProtection="0"/>
    <xf numFmtId="0" fontId="84" fillId="21" borderId="64" applyNumberFormat="0" applyAlignment="0" applyProtection="0"/>
    <xf numFmtId="0" fontId="85" fillId="21" borderId="63" applyNumberFormat="0" applyAlignment="0" applyProtection="0"/>
    <xf numFmtId="0" fontId="89" fillId="0" borderId="65" applyNumberFormat="0" applyFill="0" applyAlignment="0" applyProtection="0"/>
    <xf numFmtId="0" fontId="37" fillId="24" borderId="66" applyNumberFormat="0" applyFont="0" applyAlignment="0" applyProtection="0"/>
    <xf numFmtId="0" fontId="84" fillId="21" borderId="77" applyNumberFormat="0" applyAlignment="0" applyProtection="0"/>
    <xf numFmtId="0" fontId="85" fillId="21" borderId="67" applyNumberFormat="0" applyAlignment="0" applyProtection="0"/>
    <xf numFmtId="0" fontId="43" fillId="21" borderId="75" applyNumberFormat="0" applyAlignment="0" applyProtection="0"/>
    <xf numFmtId="0" fontId="50" fillId="8" borderId="69" applyNumberFormat="0" applyAlignment="0" applyProtection="0"/>
    <xf numFmtId="0" fontId="85" fillId="21" borderId="75" applyNumberFormat="0" applyAlignment="0" applyProtection="0"/>
    <xf numFmtId="0" fontId="38" fillId="24" borderId="70" applyNumberFormat="0" applyFont="0" applyAlignment="0" applyProtection="0"/>
    <xf numFmtId="0" fontId="89" fillId="0" borderId="72" applyNumberFormat="0" applyFill="0" applyAlignment="0" applyProtection="0"/>
    <xf numFmtId="0" fontId="101" fillId="21" borderId="67" applyNumberFormat="0" applyAlignment="0" applyProtection="0"/>
    <xf numFmtId="0" fontId="38" fillId="24" borderId="76" applyNumberFormat="0" applyFont="0" applyAlignment="0" applyProtection="0"/>
    <xf numFmtId="0" fontId="38" fillId="24" borderId="74" applyNumberFormat="0" applyFont="0" applyAlignment="0" applyProtection="0"/>
    <xf numFmtId="0" fontId="43" fillId="21" borderId="67" applyNumberFormat="0" applyAlignment="0" applyProtection="0"/>
    <xf numFmtId="0" fontId="50" fillId="8" borderId="67" applyNumberFormat="0" applyAlignment="0" applyProtection="0"/>
    <xf numFmtId="0" fontId="82" fillId="24" borderId="82" applyNumberFormat="0" applyFont="0" applyAlignment="0" applyProtection="0"/>
    <xf numFmtId="0" fontId="37" fillId="24" borderId="70" applyNumberFormat="0" applyFont="0" applyAlignment="0" applyProtection="0"/>
    <xf numFmtId="0" fontId="43" fillId="21" borderId="69" applyNumberFormat="0" applyAlignment="0" applyProtection="0"/>
    <xf numFmtId="0" fontId="82" fillId="24" borderId="68" applyNumberFormat="0" applyFont="0" applyAlignment="0" applyProtection="0"/>
    <xf numFmtId="0" fontId="43" fillId="21" borderId="69" applyNumberFormat="0" applyAlignment="0" applyProtection="0"/>
    <xf numFmtId="0" fontId="43" fillId="21" borderId="67" applyNumberFormat="0" applyAlignment="0" applyProtection="0"/>
    <xf numFmtId="0" fontId="50" fillId="8" borderId="69" applyNumberFormat="0" applyAlignment="0" applyProtection="0"/>
    <xf numFmtId="0" fontId="38" fillId="24" borderId="80" applyNumberFormat="0" applyFont="0" applyAlignment="0" applyProtection="0"/>
    <xf numFmtId="0" fontId="85" fillId="21" borderId="69" applyNumberFormat="0" applyAlignment="0" applyProtection="0"/>
    <xf numFmtId="0" fontId="37" fillId="24" borderId="82" applyNumberFormat="0" applyFont="0" applyAlignment="0" applyProtection="0"/>
    <xf numFmtId="0" fontId="83" fillId="8" borderId="69" applyNumberFormat="0" applyAlignment="0" applyProtection="0"/>
    <xf numFmtId="0" fontId="38" fillId="24" borderId="82" applyNumberFormat="0" applyFont="0" applyAlignment="0" applyProtection="0"/>
    <xf numFmtId="0" fontId="83" fillId="8" borderId="69" applyNumberFormat="0" applyAlignment="0" applyProtection="0"/>
    <xf numFmtId="0" fontId="85" fillId="21" borderId="75" applyNumberFormat="0" applyAlignment="0" applyProtection="0"/>
    <xf numFmtId="0" fontId="50" fillId="8" borderId="69" applyNumberFormat="0" applyAlignment="0" applyProtection="0"/>
    <xf numFmtId="0" fontId="37" fillId="24" borderId="76" applyNumberFormat="0" applyFont="0" applyAlignment="0" applyProtection="0"/>
    <xf numFmtId="0" fontId="84" fillId="21" borderId="77" applyNumberFormat="0" applyAlignment="0" applyProtection="0"/>
    <xf numFmtId="0" fontId="37" fillId="24" borderId="68" applyNumberFormat="0" applyFont="0" applyAlignment="0" applyProtection="0"/>
    <xf numFmtId="0" fontId="43" fillId="21" borderId="69" applyNumberFormat="0" applyAlignment="0" applyProtection="0"/>
    <xf numFmtId="0" fontId="83" fillId="8" borderId="69" applyNumberFormat="0" applyAlignment="0" applyProtection="0"/>
    <xf numFmtId="0" fontId="43" fillId="21" borderId="69" applyNumberFormat="0" applyAlignment="0" applyProtection="0"/>
    <xf numFmtId="0" fontId="38" fillId="24" borderId="82" applyNumberFormat="0" applyFont="0" applyAlignment="0" applyProtection="0"/>
    <xf numFmtId="0" fontId="38" fillId="24" borderId="68" applyNumberFormat="0" applyFont="0" applyAlignment="0" applyProtection="0"/>
    <xf numFmtId="0" fontId="101" fillId="21" borderId="69" applyNumberFormat="0" applyAlignment="0" applyProtection="0"/>
    <xf numFmtId="0" fontId="50" fillId="8" borderId="75" applyNumberFormat="0" applyAlignment="0" applyProtection="0"/>
    <xf numFmtId="0" fontId="38" fillId="24" borderId="82" applyNumberFormat="0" applyFont="0" applyAlignment="0" applyProtection="0"/>
    <xf numFmtId="0" fontId="38" fillId="24" borderId="74" applyNumberFormat="0" applyFont="0" applyAlignment="0" applyProtection="0"/>
    <xf numFmtId="0" fontId="38" fillId="24" borderId="82" applyNumberFormat="0" applyFont="0" applyAlignment="0" applyProtection="0"/>
    <xf numFmtId="0" fontId="43" fillId="21" borderId="73" applyNumberFormat="0" applyAlignment="0" applyProtection="0"/>
    <xf numFmtId="0" fontId="43" fillId="21" borderId="63" applyNumberFormat="0" applyAlignment="0" applyProtection="0"/>
    <xf numFmtId="43" fontId="13" fillId="0" borderId="0" applyFont="0" applyFill="0" applyBorder="0" applyAlignment="0" applyProtection="0"/>
    <xf numFmtId="0" fontId="38" fillId="24" borderId="70" applyNumberFormat="0" applyFont="0" applyAlignment="0" applyProtection="0"/>
    <xf numFmtId="0" fontId="53" fillId="21" borderId="71" applyNumberFormat="0" applyAlignment="0" applyProtection="0"/>
    <xf numFmtId="0" fontId="55" fillId="0" borderId="72" applyNumberFormat="0" applyFill="0" applyAlignment="0" applyProtection="0"/>
    <xf numFmtId="43" fontId="13" fillId="0" borderId="0" applyFont="0" applyFill="0" applyBorder="0" applyAlignment="0" applyProtection="0"/>
    <xf numFmtId="0" fontId="38" fillId="24" borderId="80" applyNumberFormat="0" applyFont="0" applyAlignment="0" applyProtection="0"/>
    <xf numFmtId="0" fontId="55" fillId="0" borderId="78" applyNumberFormat="0" applyFill="0" applyAlignment="0" applyProtection="0"/>
    <xf numFmtId="0" fontId="89" fillId="0" borderId="78" applyNumberFormat="0" applyFill="0" applyAlignment="0" applyProtection="0"/>
    <xf numFmtId="0" fontId="50" fillId="8" borderId="63" applyNumberFormat="0" applyAlignment="0" applyProtection="0"/>
    <xf numFmtId="0" fontId="37" fillId="24" borderId="82" applyNumberFormat="0" applyFont="0" applyAlignment="0" applyProtection="0"/>
    <xf numFmtId="0" fontId="38" fillId="24" borderId="70" applyNumberFormat="0" applyFont="0" applyAlignment="0" applyProtection="0"/>
    <xf numFmtId="0" fontId="13" fillId="0" borderId="0"/>
    <xf numFmtId="0" fontId="43" fillId="21" borderId="69" applyNumberFormat="0" applyAlignment="0" applyProtection="0"/>
    <xf numFmtId="0" fontId="50" fillId="8" borderId="75" applyNumberFormat="0" applyAlignment="0" applyProtection="0"/>
    <xf numFmtId="0" fontId="38" fillId="24" borderId="80" applyNumberFormat="0" applyFont="0" applyAlignment="0" applyProtection="0"/>
    <xf numFmtId="0" fontId="38" fillId="24" borderId="76" applyNumberFormat="0" applyFont="0" applyAlignment="0" applyProtection="0"/>
    <xf numFmtId="0" fontId="89" fillId="0" borderId="72" applyNumberFormat="0" applyFill="0" applyAlignment="0" applyProtection="0"/>
    <xf numFmtId="0" fontId="13" fillId="0" borderId="0"/>
    <xf numFmtId="0" fontId="43" fillId="21" borderId="75" applyNumberFormat="0" applyAlignment="0" applyProtection="0"/>
    <xf numFmtId="0" fontId="82" fillId="24" borderId="76" applyNumberFormat="0" applyFont="0" applyAlignment="0" applyProtection="0"/>
    <xf numFmtId="0" fontId="89" fillId="0" borderId="78" applyNumberFormat="0" applyFill="0" applyAlignment="0" applyProtection="0"/>
    <xf numFmtId="0" fontId="38" fillId="24" borderId="66" applyNumberFormat="0" applyFont="0" applyAlignment="0" applyProtection="0"/>
    <xf numFmtId="0" fontId="53" fillId="21" borderId="64" applyNumberFormat="0" applyAlignment="0" applyProtection="0"/>
    <xf numFmtId="0" fontId="55" fillId="0" borderId="65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43" fillId="21" borderId="63" applyNumberFormat="0" applyAlignment="0" applyProtection="0"/>
    <xf numFmtId="0" fontId="50" fillId="8" borderId="63" applyNumberFormat="0" applyAlignment="0" applyProtection="0"/>
    <xf numFmtId="0" fontId="37" fillId="24" borderId="66" applyNumberFormat="0" applyFont="0" applyAlignment="0" applyProtection="0"/>
    <xf numFmtId="0" fontId="89" fillId="0" borderId="65" applyNumberFormat="0" applyFill="0" applyAlignment="0" applyProtection="0"/>
    <xf numFmtId="0" fontId="53" fillId="21" borderId="64" applyNumberFormat="0" applyAlignment="0" applyProtection="0"/>
    <xf numFmtId="0" fontId="43" fillId="21" borderId="63" applyNumberFormat="0" applyAlignment="0" applyProtection="0"/>
    <xf numFmtId="0" fontId="38" fillId="24" borderId="66" applyNumberFormat="0" applyFont="0" applyAlignment="0" applyProtection="0"/>
    <xf numFmtId="0" fontId="43" fillId="21" borderId="63" applyNumberFormat="0" applyAlignment="0" applyProtection="0"/>
    <xf numFmtId="0" fontId="50" fillId="8" borderId="63" applyNumberFormat="0" applyAlignment="0" applyProtection="0"/>
    <xf numFmtId="43" fontId="13" fillId="0" borderId="0" applyFont="0" applyFill="0" applyBorder="0" applyAlignment="0" applyProtection="0"/>
    <xf numFmtId="0" fontId="50" fillId="8" borderId="63" applyNumberFormat="0" applyAlignment="0" applyProtection="0"/>
    <xf numFmtId="0" fontId="38" fillId="24" borderId="66" applyNumberFormat="0" applyFont="0" applyAlignment="0" applyProtection="0"/>
    <xf numFmtId="0" fontId="50" fillId="8" borderId="63" applyNumberFormat="0" applyAlignment="0" applyProtection="0"/>
    <xf numFmtId="0" fontId="13" fillId="0" borderId="0"/>
    <xf numFmtId="0" fontId="38" fillId="24" borderId="66" applyNumberFormat="0" applyFont="0" applyAlignment="0" applyProtection="0"/>
    <xf numFmtId="0" fontId="53" fillId="21" borderId="64" applyNumberFormat="0" applyAlignment="0" applyProtection="0"/>
    <xf numFmtId="0" fontId="50" fillId="8" borderId="63" applyNumberFormat="0" applyAlignment="0" applyProtection="0"/>
    <xf numFmtId="0" fontId="38" fillId="24" borderId="66" applyNumberFormat="0" applyFont="0" applyAlignment="0" applyProtection="0"/>
    <xf numFmtId="0" fontId="55" fillId="0" borderId="65" applyNumberFormat="0" applyFill="0" applyAlignment="0" applyProtection="0"/>
    <xf numFmtId="43" fontId="13" fillId="0" borderId="0" applyFont="0" applyFill="0" applyBorder="0" applyAlignment="0" applyProtection="0"/>
    <xf numFmtId="0" fontId="43" fillId="21" borderId="63" applyNumberFormat="0" applyAlignment="0" applyProtection="0"/>
    <xf numFmtId="0" fontId="38" fillId="24" borderId="66" applyNumberFormat="0" applyFont="0" applyAlignment="0" applyProtection="0"/>
    <xf numFmtId="0" fontId="43" fillId="21" borderId="63" applyNumberFormat="0" applyAlignment="0" applyProtection="0"/>
    <xf numFmtId="0" fontId="43" fillId="21" borderId="63" applyNumberFormat="0" applyAlignment="0" applyProtection="0"/>
    <xf numFmtId="0" fontId="50" fillId="8" borderId="63" applyNumberFormat="0" applyAlignment="0" applyProtection="0"/>
    <xf numFmtId="0" fontId="43" fillId="21" borderId="63" applyNumberFormat="0" applyAlignment="0" applyProtection="0"/>
    <xf numFmtId="0" fontId="53" fillId="21" borderId="64" applyNumberFormat="0" applyAlignment="0" applyProtection="0"/>
    <xf numFmtId="0" fontId="55" fillId="0" borderId="65" applyNumberFormat="0" applyFill="0" applyAlignment="0" applyProtection="0"/>
    <xf numFmtId="0" fontId="38" fillId="24" borderId="66" applyNumberFormat="0" applyFont="0" applyAlignment="0" applyProtection="0"/>
    <xf numFmtId="0" fontId="13" fillId="0" borderId="0"/>
    <xf numFmtId="0" fontId="84" fillId="21" borderId="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3" fillId="21" borderId="63" applyNumberFormat="0" applyAlignment="0" applyProtection="0"/>
    <xf numFmtId="0" fontId="83" fillId="8" borderId="63" applyNumberFormat="0" applyAlignment="0" applyProtection="0"/>
    <xf numFmtId="0" fontId="43" fillId="21" borderId="63" applyNumberFormat="0" applyAlignment="0" applyProtection="0"/>
    <xf numFmtId="0" fontId="83" fillId="8" borderId="63" applyNumberFormat="0" applyAlignment="0" applyProtection="0"/>
    <xf numFmtId="0" fontId="84" fillId="21" borderId="64" applyNumberFormat="0" applyAlignment="0" applyProtection="0"/>
    <xf numFmtId="0" fontId="85" fillId="21" borderId="63" applyNumberFormat="0" applyAlignment="0" applyProtection="0"/>
    <xf numFmtId="0" fontId="89" fillId="0" borderId="65" applyNumberFormat="0" applyFill="0" applyAlignment="0" applyProtection="0"/>
    <xf numFmtId="0" fontId="37" fillId="24" borderId="66" applyNumberFormat="0" applyFont="0" applyAlignment="0" applyProtection="0"/>
    <xf numFmtId="0" fontId="50" fillId="8" borderId="63" applyNumberFormat="0" applyAlignment="0" applyProtection="0"/>
    <xf numFmtId="0" fontId="85" fillId="21" borderId="63" applyNumberFormat="0" applyAlignment="0" applyProtection="0"/>
    <xf numFmtId="0" fontId="50" fillId="8" borderId="63" applyNumberFormat="0" applyAlignment="0" applyProtection="0"/>
    <xf numFmtId="0" fontId="55" fillId="0" borderId="65" applyNumberFormat="0" applyFill="0" applyAlignment="0" applyProtection="0"/>
    <xf numFmtId="0" fontId="37" fillId="24" borderId="66" applyNumberFormat="0" applyFont="0" applyAlignment="0" applyProtection="0"/>
    <xf numFmtId="0" fontId="53" fillId="21" borderId="64" applyNumberFormat="0" applyAlignment="0" applyProtection="0"/>
    <xf numFmtId="0" fontId="37" fillId="24" borderId="66" applyNumberFormat="0" applyFont="0" applyAlignment="0" applyProtection="0"/>
    <xf numFmtId="0" fontId="37" fillId="24" borderId="66" applyNumberFormat="0" applyFont="0" applyAlignment="0" applyProtection="0"/>
    <xf numFmtId="0" fontId="55" fillId="0" borderId="65" applyNumberFormat="0" applyFill="0" applyAlignment="0" applyProtection="0"/>
    <xf numFmtId="0" fontId="50" fillId="8" borderId="63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43" fillId="21" borderId="69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50" fillId="8" borderId="75" applyNumberFormat="0" applyAlignment="0" applyProtection="0"/>
    <xf numFmtId="43" fontId="13" fillId="0" borderId="0" applyFont="0" applyFill="0" applyBorder="0" applyAlignment="0" applyProtection="0"/>
    <xf numFmtId="0" fontId="37" fillId="24" borderId="74" applyNumberFormat="0" applyFont="0" applyAlignment="0" applyProtection="0"/>
    <xf numFmtId="0" fontId="13" fillId="0" borderId="0"/>
    <xf numFmtId="0" fontId="50" fillId="8" borderId="75" applyNumberFormat="0" applyAlignment="0" applyProtection="0"/>
    <xf numFmtId="0" fontId="50" fillId="8" borderId="69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83" fillId="8" borderId="63" applyNumberFormat="0" applyAlignment="0" applyProtection="0"/>
    <xf numFmtId="0" fontId="84" fillId="21" borderId="64" applyNumberFormat="0" applyAlignment="0" applyProtection="0"/>
    <xf numFmtId="0" fontId="85" fillId="21" borderId="63" applyNumberFormat="0" applyAlignment="0" applyProtection="0"/>
    <xf numFmtId="0" fontId="89" fillId="0" borderId="65" applyNumberFormat="0" applyFill="0" applyAlignment="0" applyProtection="0"/>
    <xf numFmtId="0" fontId="37" fillId="24" borderId="66" applyNumberFormat="0" applyFont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1" fillId="21" borderId="63" applyNumberFormat="0" applyAlignment="0" applyProtection="0"/>
    <xf numFmtId="43" fontId="13" fillId="0" borderId="0" applyFont="0" applyFill="0" applyBorder="0" applyAlignment="0" applyProtection="0"/>
    <xf numFmtId="0" fontId="108" fillId="8" borderId="63" applyNumberFormat="0" applyAlignment="0" applyProtection="0"/>
    <xf numFmtId="0" fontId="13" fillId="0" borderId="0"/>
    <xf numFmtId="0" fontId="13" fillId="0" borderId="0"/>
    <xf numFmtId="0" fontId="82" fillId="24" borderId="66" applyNumberFormat="0" applyFont="0" applyAlignment="0" applyProtection="0"/>
    <xf numFmtId="0" fontId="111" fillId="21" borderId="64" applyNumberFormat="0" applyAlignment="0" applyProtection="0"/>
    <xf numFmtId="0" fontId="112" fillId="0" borderId="65" applyNumberFormat="0" applyFill="0" applyAlignment="0" applyProtection="0"/>
    <xf numFmtId="0" fontId="83" fillId="8" borderId="63" applyNumberFormat="0" applyAlignment="0" applyProtection="0"/>
    <xf numFmtId="0" fontId="84" fillId="21" borderId="64" applyNumberFormat="0" applyAlignment="0" applyProtection="0"/>
    <xf numFmtId="0" fontId="85" fillId="21" borderId="63" applyNumberFormat="0" applyAlignment="0" applyProtection="0"/>
    <xf numFmtId="0" fontId="89" fillId="0" borderId="65" applyNumberFormat="0" applyFill="0" applyAlignment="0" applyProtection="0"/>
    <xf numFmtId="0" fontId="37" fillId="24" borderId="66" applyNumberFormat="0" applyFont="0" applyAlignment="0" applyProtection="0"/>
    <xf numFmtId="0" fontId="43" fillId="21" borderId="63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0" fillId="8" borderId="63" applyNumberFormat="0" applyAlignment="0" applyProtection="0"/>
    <xf numFmtId="0" fontId="13" fillId="0" borderId="0"/>
    <xf numFmtId="0" fontId="13" fillId="0" borderId="0"/>
    <xf numFmtId="0" fontId="38" fillId="24" borderId="66" applyNumberFormat="0" applyFont="0" applyAlignment="0" applyProtection="0"/>
    <xf numFmtId="0" fontId="53" fillId="21" borderId="64" applyNumberFormat="0" applyAlignment="0" applyProtection="0"/>
    <xf numFmtId="0" fontId="55" fillId="0" borderId="65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43" fillId="21" borderId="63" applyNumberFormat="0" applyAlignment="0" applyProtection="0"/>
    <xf numFmtId="0" fontId="37" fillId="24" borderId="66" applyNumberFormat="0" applyFont="0" applyAlignment="0" applyProtection="0"/>
    <xf numFmtId="0" fontId="89" fillId="0" borderId="65" applyNumberFormat="0" applyFill="0" applyAlignment="0" applyProtection="0"/>
    <xf numFmtId="0" fontId="43" fillId="21" borderId="63" applyNumberFormat="0" applyAlignment="0" applyProtection="0"/>
    <xf numFmtId="0" fontId="38" fillId="24" borderId="66" applyNumberFormat="0" applyFont="0" applyAlignment="0" applyProtection="0"/>
    <xf numFmtId="0" fontId="43" fillId="21" borderId="63" applyNumberFormat="0" applyAlignment="0" applyProtection="0"/>
    <xf numFmtId="0" fontId="50" fillId="8" borderId="63" applyNumberFormat="0" applyAlignment="0" applyProtection="0"/>
    <xf numFmtId="43" fontId="13" fillId="0" borderId="0" applyFont="0" applyFill="0" applyBorder="0" applyAlignment="0" applyProtection="0"/>
    <xf numFmtId="0" fontId="50" fillId="8" borderId="63" applyNumberFormat="0" applyAlignment="0" applyProtection="0"/>
    <xf numFmtId="0" fontId="38" fillId="24" borderId="66" applyNumberFormat="0" applyFont="0" applyAlignment="0" applyProtection="0"/>
    <xf numFmtId="0" fontId="50" fillId="8" borderId="63" applyNumberFormat="0" applyAlignment="0" applyProtection="0"/>
    <xf numFmtId="0" fontId="13" fillId="0" borderId="0"/>
    <xf numFmtId="0" fontId="38" fillId="24" borderId="66" applyNumberFormat="0" applyFont="0" applyAlignment="0" applyProtection="0"/>
    <xf numFmtId="0" fontId="53" fillId="21" borderId="64" applyNumberFormat="0" applyAlignment="0" applyProtection="0"/>
    <xf numFmtId="0" fontId="50" fillId="8" borderId="63" applyNumberFormat="0" applyAlignment="0" applyProtection="0"/>
    <xf numFmtId="0" fontId="38" fillId="24" borderId="66" applyNumberFormat="0" applyFont="0" applyAlignment="0" applyProtection="0"/>
    <xf numFmtId="0" fontId="55" fillId="0" borderId="65" applyNumberFormat="0" applyFill="0" applyAlignment="0" applyProtection="0"/>
    <xf numFmtId="43" fontId="13" fillId="0" borderId="0" applyFont="0" applyFill="0" applyBorder="0" applyAlignment="0" applyProtection="0"/>
    <xf numFmtId="0" fontId="38" fillId="24" borderId="66" applyNumberFormat="0" applyFont="0" applyAlignment="0" applyProtection="0"/>
    <xf numFmtId="0" fontId="43" fillId="21" borderId="63" applyNumberFormat="0" applyAlignment="0" applyProtection="0"/>
    <xf numFmtId="0" fontId="43" fillId="21" borderId="63" applyNumberFormat="0" applyAlignment="0" applyProtection="0"/>
    <xf numFmtId="0" fontId="50" fillId="8" borderId="63" applyNumberFormat="0" applyAlignment="0" applyProtection="0"/>
    <xf numFmtId="0" fontId="43" fillId="21" borderId="63" applyNumberFormat="0" applyAlignment="0" applyProtection="0"/>
    <xf numFmtId="0" fontId="53" fillId="21" borderId="64" applyNumberFormat="0" applyAlignment="0" applyProtection="0"/>
    <xf numFmtId="0" fontId="55" fillId="0" borderId="65" applyNumberFormat="0" applyFill="0" applyAlignment="0" applyProtection="0"/>
    <xf numFmtId="0" fontId="38" fillId="24" borderId="66" applyNumberFormat="0" applyFont="0" applyAlignment="0" applyProtection="0"/>
    <xf numFmtId="0" fontId="13" fillId="0" borderId="0"/>
    <xf numFmtId="0" fontId="84" fillId="21" borderId="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3" fillId="21" borderId="63" applyNumberFormat="0" applyAlignment="0" applyProtection="0"/>
    <xf numFmtId="0" fontId="83" fillId="8" borderId="63" applyNumberFormat="0" applyAlignment="0" applyProtection="0"/>
    <xf numFmtId="0" fontId="43" fillId="21" borderId="63" applyNumberFormat="0" applyAlignment="0" applyProtection="0"/>
    <xf numFmtId="0" fontId="83" fillId="8" borderId="63" applyNumberFormat="0" applyAlignment="0" applyProtection="0"/>
    <xf numFmtId="0" fontId="84" fillId="21" borderId="64" applyNumberFormat="0" applyAlignment="0" applyProtection="0"/>
    <xf numFmtId="0" fontId="85" fillId="21" borderId="63" applyNumberFormat="0" applyAlignment="0" applyProtection="0"/>
    <xf numFmtId="0" fontId="89" fillId="0" borderId="65" applyNumberFormat="0" applyFill="0" applyAlignment="0" applyProtection="0"/>
    <xf numFmtId="0" fontId="37" fillId="24" borderId="66" applyNumberFormat="0" applyFont="0" applyAlignment="0" applyProtection="0"/>
    <xf numFmtId="0" fontId="50" fillId="8" borderId="63" applyNumberFormat="0" applyAlignment="0" applyProtection="0"/>
    <xf numFmtId="0" fontId="85" fillId="21" borderId="63" applyNumberFormat="0" applyAlignment="0" applyProtection="0"/>
    <xf numFmtId="0" fontId="50" fillId="8" borderId="63" applyNumberFormat="0" applyAlignment="0" applyProtection="0"/>
    <xf numFmtId="0" fontId="37" fillId="24" borderId="66" applyNumberFormat="0" applyFont="0" applyAlignment="0" applyProtection="0"/>
    <xf numFmtId="0" fontId="53" fillId="21" borderId="64" applyNumberFormat="0" applyAlignment="0" applyProtection="0"/>
    <xf numFmtId="0" fontId="37" fillId="24" borderId="66" applyNumberFormat="0" applyFont="0" applyAlignment="0" applyProtection="0"/>
    <xf numFmtId="0" fontId="37" fillId="24" borderId="66" applyNumberFormat="0" applyFont="0" applyAlignment="0" applyProtection="0"/>
    <xf numFmtId="0" fontId="55" fillId="0" borderId="65" applyNumberFormat="0" applyFill="0" applyAlignment="0" applyProtection="0"/>
    <xf numFmtId="0" fontId="50" fillId="8" borderId="63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7" fillId="0" borderId="0"/>
    <xf numFmtId="0" fontId="13" fillId="0" borderId="0"/>
    <xf numFmtId="0" fontId="13" fillId="0" borderId="0"/>
    <xf numFmtId="0" fontId="101" fillId="21" borderId="63" applyNumberFormat="0" applyAlignment="0" applyProtection="0"/>
    <xf numFmtId="0" fontId="50" fillId="8" borderId="69" applyNumberFormat="0" applyAlignment="0" applyProtection="0"/>
    <xf numFmtId="0" fontId="43" fillId="21" borderId="7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8" fillId="8" borderId="63" applyNumberFormat="0" applyAlignment="0" applyProtection="0"/>
    <xf numFmtId="0" fontId="13" fillId="0" borderId="0"/>
    <xf numFmtId="0" fontId="82" fillId="24" borderId="66" applyNumberFormat="0" applyFont="0" applyAlignment="0" applyProtection="0"/>
    <xf numFmtId="0" fontId="111" fillId="21" borderId="64" applyNumberFormat="0" applyAlignment="0" applyProtection="0"/>
    <xf numFmtId="0" fontId="112" fillId="0" borderId="65" applyNumberFormat="0" applyFill="0" applyAlignment="0" applyProtection="0"/>
    <xf numFmtId="0" fontId="85" fillId="21" borderId="69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43" fillId="21" borderId="63" applyNumberFormat="0" applyAlignment="0" applyProtection="0"/>
    <xf numFmtId="43" fontId="13" fillId="0" borderId="0" applyFont="0" applyFill="0" applyBorder="0" applyAlignment="0" applyProtection="0"/>
    <xf numFmtId="0" fontId="50" fillId="8" borderId="63" applyNumberFormat="0" applyAlignment="0" applyProtection="0"/>
    <xf numFmtId="0" fontId="13" fillId="0" borderId="0"/>
    <xf numFmtId="0" fontId="38" fillId="24" borderId="66" applyNumberFormat="0" applyFont="0" applyAlignment="0" applyProtection="0"/>
    <xf numFmtId="0" fontId="55" fillId="0" borderId="65" applyNumberFormat="0" applyFill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83" fillId="8" borderId="63" applyNumberFormat="0" applyAlignment="0" applyProtection="0"/>
    <xf numFmtId="0" fontId="85" fillId="21" borderId="63" applyNumberFormat="0" applyAlignment="0" applyProtection="0"/>
    <xf numFmtId="0" fontId="89" fillId="0" borderId="65" applyNumberFormat="0" applyFill="0" applyAlignment="0" applyProtection="0"/>
    <xf numFmtId="0" fontId="37" fillId="24" borderId="66" applyNumberFormat="0" applyFont="0" applyAlignment="0" applyProtection="0"/>
    <xf numFmtId="0" fontId="111" fillId="21" borderId="71" applyNumberFormat="0" applyAlignment="0" applyProtection="0"/>
    <xf numFmtId="0" fontId="85" fillId="21" borderId="69" applyNumberFormat="0" applyAlignment="0" applyProtection="0"/>
    <xf numFmtId="0" fontId="37" fillId="24" borderId="74" applyNumberFormat="0" applyFont="0" applyAlignment="0" applyProtection="0"/>
    <xf numFmtId="0" fontId="85" fillId="21" borderId="69" applyNumberFormat="0" applyAlignment="0" applyProtection="0"/>
    <xf numFmtId="0" fontId="38" fillId="24" borderId="70" applyNumberFormat="0" applyFont="0" applyAlignment="0" applyProtection="0"/>
    <xf numFmtId="0" fontId="37" fillId="24" borderId="70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8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24" borderId="74" applyNumberFormat="0" applyFont="0" applyAlignment="0" applyProtection="0"/>
    <xf numFmtId="0" fontId="13" fillId="0" borderId="0"/>
    <xf numFmtId="0" fontId="53" fillId="21" borderId="77" applyNumberFormat="0" applyAlignment="0" applyProtection="0"/>
    <xf numFmtId="0" fontId="50" fillId="8" borderId="75" applyNumberFormat="0" applyAlignment="0" applyProtection="0"/>
    <xf numFmtId="0" fontId="50" fillId="8" borderId="75" applyNumberFormat="0" applyAlignment="0" applyProtection="0"/>
    <xf numFmtId="0" fontId="82" fillId="24" borderId="80" applyNumberFormat="0" applyFont="0" applyAlignment="0" applyProtection="0"/>
    <xf numFmtId="0" fontId="38" fillId="24" borderId="80" applyNumberFormat="0" applyFont="0" applyAlignment="0" applyProtection="0"/>
    <xf numFmtId="0" fontId="38" fillId="24" borderId="82" applyNumberFormat="0" applyFont="0" applyAlignment="0" applyProtection="0"/>
    <xf numFmtId="0" fontId="37" fillId="24" borderId="70" applyNumberFormat="0" applyFont="0" applyAlignment="0" applyProtection="0"/>
    <xf numFmtId="0" fontId="38" fillId="24" borderId="82" applyNumberFormat="0" applyFont="0" applyAlignment="0" applyProtection="0"/>
    <xf numFmtId="0" fontId="38" fillId="24" borderId="68" applyNumberFormat="0" applyFont="0" applyAlignment="0" applyProtection="0"/>
    <xf numFmtId="0" fontId="43" fillId="21" borderId="75" applyNumberFormat="0" applyAlignment="0" applyProtection="0"/>
    <xf numFmtId="0" fontId="38" fillId="24" borderId="68" applyNumberFormat="0" applyFont="0" applyAlignment="0" applyProtection="0"/>
    <xf numFmtId="0" fontId="38" fillId="24" borderId="68" applyNumberFormat="0" applyFont="0" applyAlignment="0" applyProtection="0"/>
    <xf numFmtId="0" fontId="38" fillId="24" borderId="68" applyNumberFormat="0" applyFont="0" applyAlignment="0" applyProtection="0"/>
    <xf numFmtId="0" fontId="37" fillId="24" borderId="76" applyNumberFormat="0" applyFont="0" applyAlignment="0" applyProtection="0"/>
    <xf numFmtId="0" fontId="38" fillId="24" borderId="76" applyNumberFormat="0" applyFont="0" applyAlignment="0" applyProtection="0"/>
    <xf numFmtId="0" fontId="43" fillId="21" borderId="67" applyNumberFormat="0" applyAlignment="0" applyProtection="0"/>
    <xf numFmtId="0" fontId="50" fillId="8" borderId="67" applyNumberFormat="0" applyAlignment="0" applyProtection="0"/>
    <xf numFmtId="0" fontId="37" fillId="24" borderId="68" applyNumberFormat="0" applyFont="0" applyAlignment="0" applyProtection="0"/>
    <xf numFmtId="0" fontId="37" fillId="24" borderId="74" applyNumberFormat="0" applyFont="0" applyAlignment="0" applyProtection="0"/>
    <xf numFmtId="0" fontId="43" fillId="21" borderId="67" applyNumberFormat="0" applyAlignment="0" applyProtection="0"/>
    <xf numFmtId="0" fontId="38" fillId="24" borderId="68" applyNumberFormat="0" applyFont="0" applyAlignment="0" applyProtection="0"/>
    <xf numFmtId="0" fontId="43" fillId="21" borderId="67" applyNumberFormat="0" applyAlignment="0" applyProtection="0"/>
    <xf numFmtId="0" fontId="50" fillId="8" borderId="67" applyNumberFormat="0" applyAlignment="0" applyProtection="0"/>
    <xf numFmtId="0" fontId="37" fillId="24" borderId="70" applyNumberFormat="0" applyFont="0" applyAlignment="0" applyProtection="0"/>
    <xf numFmtId="0" fontId="50" fillId="8" borderId="67" applyNumberFormat="0" applyAlignment="0" applyProtection="0"/>
    <xf numFmtId="0" fontId="38" fillId="24" borderId="68" applyNumberFormat="0" applyFont="0" applyAlignment="0" applyProtection="0"/>
    <xf numFmtId="0" fontId="50" fillId="8" borderId="67" applyNumberFormat="0" applyAlignment="0" applyProtection="0"/>
    <xf numFmtId="0" fontId="38" fillId="24" borderId="68" applyNumberFormat="0" applyFont="0" applyAlignment="0" applyProtection="0"/>
    <xf numFmtId="0" fontId="50" fillId="8" borderId="67" applyNumberFormat="0" applyAlignment="0" applyProtection="0"/>
    <xf numFmtId="0" fontId="38" fillId="24" borderId="68" applyNumberFormat="0" applyFont="0" applyAlignment="0" applyProtection="0"/>
    <xf numFmtId="0" fontId="53" fillId="21" borderId="71" applyNumberFormat="0" applyAlignment="0" applyProtection="0"/>
    <xf numFmtId="0" fontId="43" fillId="21" borderId="69" applyNumberFormat="0" applyAlignment="0" applyProtection="0"/>
    <xf numFmtId="0" fontId="43" fillId="21" borderId="67" applyNumberFormat="0" applyAlignment="0" applyProtection="0"/>
    <xf numFmtId="0" fontId="38" fillId="24" borderId="68" applyNumberFormat="0" applyFont="0" applyAlignment="0" applyProtection="0"/>
    <xf numFmtId="0" fontId="43" fillId="21" borderId="67" applyNumberFormat="0" applyAlignment="0" applyProtection="0"/>
    <xf numFmtId="0" fontId="43" fillId="21" borderId="67" applyNumberFormat="0" applyAlignment="0" applyProtection="0"/>
    <xf numFmtId="0" fontId="50" fillId="8" borderId="67" applyNumberFormat="0" applyAlignment="0" applyProtection="0"/>
    <xf numFmtId="0" fontId="43" fillId="21" borderId="67" applyNumberFormat="0" applyAlignment="0" applyProtection="0"/>
    <xf numFmtId="0" fontId="38" fillId="24" borderId="68" applyNumberFormat="0" applyFont="0" applyAlignment="0" applyProtection="0"/>
    <xf numFmtId="0" fontId="108" fillId="8" borderId="75" applyNumberFormat="0" applyAlignment="0" applyProtection="0"/>
    <xf numFmtId="0" fontId="43" fillId="21" borderId="69" applyNumberFormat="0" applyAlignment="0" applyProtection="0"/>
    <xf numFmtId="0" fontId="85" fillId="21" borderId="75" applyNumberFormat="0" applyAlignment="0" applyProtection="0"/>
    <xf numFmtId="0" fontId="84" fillId="21" borderId="71" applyNumberFormat="0" applyAlignment="0" applyProtection="0"/>
    <xf numFmtId="0" fontId="43" fillId="21" borderId="67" applyNumberFormat="0" applyAlignment="0" applyProtection="0"/>
    <xf numFmtId="0" fontId="83" fillId="8" borderId="67" applyNumberFormat="0" applyAlignment="0" applyProtection="0"/>
    <xf numFmtId="0" fontId="43" fillId="21" borderId="67" applyNumberFormat="0" applyAlignment="0" applyProtection="0"/>
    <xf numFmtId="0" fontId="83" fillId="8" borderId="67" applyNumberFormat="0" applyAlignment="0" applyProtection="0"/>
    <xf numFmtId="0" fontId="85" fillId="21" borderId="67" applyNumberFormat="0" applyAlignment="0" applyProtection="0"/>
    <xf numFmtId="0" fontId="43" fillId="21" borderId="75" applyNumberFormat="0" applyAlignment="0" applyProtection="0"/>
    <xf numFmtId="0" fontId="37" fillId="24" borderId="68" applyNumberFormat="0" applyFont="0" applyAlignment="0" applyProtection="0"/>
    <xf numFmtId="0" fontId="50" fillId="8" borderId="67" applyNumberFormat="0" applyAlignment="0" applyProtection="0"/>
    <xf numFmtId="0" fontId="85" fillId="21" borderId="67" applyNumberFormat="0" applyAlignment="0" applyProtection="0"/>
    <xf numFmtId="0" fontId="50" fillId="8" borderId="67" applyNumberFormat="0" applyAlignment="0" applyProtection="0"/>
    <xf numFmtId="0" fontId="37" fillId="24" borderId="68" applyNumberFormat="0" applyFont="0" applyAlignment="0" applyProtection="0"/>
    <xf numFmtId="0" fontId="37" fillId="24" borderId="68" applyNumberFormat="0" applyFont="0" applyAlignment="0" applyProtection="0"/>
    <xf numFmtId="0" fontId="37" fillId="24" borderId="68" applyNumberFormat="0" applyFont="0" applyAlignment="0" applyProtection="0"/>
    <xf numFmtId="0" fontId="50" fillId="8" borderId="67" applyNumberFormat="0" applyAlignment="0" applyProtection="0"/>
    <xf numFmtId="0" fontId="38" fillId="24" borderId="76" applyNumberFormat="0" applyFont="0" applyAlignment="0" applyProtection="0"/>
    <xf numFmtId="0" fontId="89" fillId="0" borderId="78" applyNumberFormat="0" applyFill="0" applyAlignment="0" applyProtection="0"/>
    <xf numFmtId="0" fontId="38" fillId="24" borderId="70" applyNumberFormat="0" applyFont="0" applyAlignment="0" applyProtection="0"/>
    <xf numFmtId="0" fontId="43" fillId="21" borderId="75" applyNumberFormat="0" applyAlignment="0" applyProtection="0"/>
    <xf numFmtId="0" fontId="38" fillId="24" borderId="76" applyNumberFormat="0" applyFont="0" applyAlignment="0" applyProtection="0"/>
    <xf numFmtId="0" fontId="50" fillId="8" borderId="69" applyNumberFormat="0" applyAlignment="0" applyProtection="0"/>
    <xf numFmtId="0" fontId="37" fillId="24" borderId="74" applyNumberFormat="0" applyFont="0" applyAlignment="0" applyProtection="0"/>
    <xf numFmtId="0" fontId="53" fillId="21" borderId="77" applyNumberFormat="0" applyAlignment="0" applyProtection="0"/>
    <xf numFmtId="0" fontId="38" fillId="24" borderId="74" applyNumberFormat="0" applyFont="0" applyAlignment="0" applyProtection="0"/>
    <xf numFmtId="0" fontId="38" fillId="24" borderId="74" applyNumberFormat="0" applyFont="0" applyAlignment="0" applyProtection="0"/>
    <xf numFmtId="0" fontId="50" fillId="8" borderId="75" applyNumberFormat="0" applyAlignment="0" applyProtection="0"/>
    <xf numFmtId="0" fontId="37" fillId="24" borderId="70" applyNumberFormat="0" applyFont="0" applyAlignment="0" applyProtection="0"/>
    <xf numFmtId="0" fontId="43" fillId="21" borderId="75" applyNumberFormat="0" applyAlignment="0" applyProtection="0"/>
    <xf numFmtId="0" fontId="37" fillId="24" borderId="70" applyNumberFormat="0" applyFont="0" applyAlignment="0" applyProtection="0"/>
    <xf numFmtId="0" fontId="38" fillId="24" borderId="74" applyNumberFormat="0" applyFont="0" applyAlignment="0" applyProtection="0"/>
    <xf numFmtId="0" fontId="37" fillId="24" borderId="76" applyNumberFormat="0" applyFont="0" applyAlignment="0" applyProtection="0"/>
    <xf numFmtId="0" fontId="50" fillId="8" borderId="69" applyNumberFormat="0" applyAlignment="0" applyProtection="0"/>
    <xf numFmtId="0" fontId="55" fillId="0" borderId="72" applyNumberFormat="0" applyFill="0" applyAlignment="0" applyProtection="0"/>
    <xf numFmtId="0" fontId="37" fillId="24" borderId="80" applyNumberFormat="0" applyFont="0" applyAlignment="0" applyProtection="0"/>
    <xf numFmtId="0" fontId="83" fillId="8" borderId="67" applyNumberFormat="0" applyAlignment="0" applyProtection="0"/>
    <xf numFmtId="0" fontId="85" fillId="21" borderId="67" applyNumberFormat="0" applyAlignment="0" applyProtection="0"/>
    <xf numFmtId="0" fontId="37" fillId="24" borderId="80" applyNumberFormat="0" applyFont="0" applyAlignment="0" applyProtection="0"/>
    <xf numFmtId="0" fontId="37" fillId="24" borderId="68" applyNumberFormat="0" applyFont="0" applyAlignment="0" applyProtection="0"/>
    <xf numFmtId="0" fontId="82" fillId="24" borderId="74" applyNumberFormat="0" applyFont="0" applyAlignment="0" applyProtection="0"/>
    <xf numFmtId="0" fontId="38" fillId="24" borderId="80" applyNumberFormat="0" applyFont="0" applyAlignment="0" applyProtection="0"/>
    <xf numFmtId="0" fontId="38" fillId="24" borderId="74" applyNumberFormat="0" applyFont="0" applyAlignment="0" applyProtection="0"/>
    <xf numFmtId="0" fontId="43" fillId="21" borderId="69" applyNumberFormat="0" applyAlignment="0" applyProtection="0"/>
    <xf numFmtId="0" fontId="38" fillId="24" borderId="74" applyNumberFormat="0" applyFont="0" applyAlignment="0" applyProtection="0"/>
    <xf numFmtId="0" fontId="101" fillId="21" borderId="67" applyNumberFormat="0" applyAlignment="0" applyProtection="0"/>
    <xf numFmtId="0" fontId="37" fillId="24" borderId="74" applyNumberFormat="0" applyFont="0" applyAlignment="0" applyProtection="0"/>
    <xf numFmtId="0" fontId="108" fillId="8" borderId="67" applyNumberFormat="0" applyAlignment="0" applyProtection="0"/>
    <xf numFmtId="0" fontId="37" fillId="24" borderId="76" applyNumberFormat="0" applyFont="0" applyAlignment="0" applyProtection="0"/>
    <xf numFmtId="0" fontId="82" fillId="24" borderId="68" applyNumberFormat="0" applyFont="0" applyAlignment="0" applyProtection="0"/>
    <xf numFmtId="0" fontId="37" fillId="24" borderId="76" applyNumberFormat="0" applyFont="0" applyAlignment="0" applyProtection="0"/>
    <xf numFmtId="0" fontId="83" fillId="8" borderId="67" applyNumberFormat="0" applyAlignment="0" applyProtection="0"/>
    <xf numFmtId="0" fontId="85" fillId="21" borderId="67" applyNumberFormat="0" applyAlignment="0" applyProtection="0"/>
    <xf numFmtId="0" fontId="37" fillId="24" borderId="68" applyNumberFormat="0" applyFont="0" applyAlignment="0" applyProtection="0"/>
    <xf numFmtId="0" fontId="43" fillId="21" borderId="67" applyNumberFormat="0" applyAlignment="0" applyProtection="0"/>
    <xf numFmtId="0" fontId="50" fillId="8" borderId="67" applyNumberFormat="0" applyAlignment="0" applyProtection="0"/>
    <xf numFmtId="0" fontId="38" fillId="24" borderId="68" applyNumberFormat="0" applyFont="0" applyAlignment="0" applyProtection="0"/>
    <xf numFmtId="0" fontId="38" fillId="24" borderId="80" applyNumberFormat="0" applyFont="0" applyAlignment="0" applyProtection="0"/>
    <xf numFmtId="0" fontId="50" fillId="8" borderId="75" applyNumberFormat="0" applyAlignment="0" applyProtection="0"/>
    <xf numFmtId="0" fontId="37" fillId="24" borderId="80" applyNumberFormat="0" applyFont="0" applyAlignment="0" applyProtection="0"/>
    <xf numFmtId="0" fontId="38" fillId="24" borderId="68" applyNumberFormat="0" applyFont="0" applyAlignment="0" applyProtection="0"/>
    <xf numFmtId="0" fontId="38" fillId="24" borderId="68" applyNumberFormat="0" applyFont="0" applyAlignment="0" applyProtection="0"/>
    <xf numFmtId="0" fontId="38" fillId="24" borderId="80" applyNumberFormat="0" applyFont="0" applyAlignment="0" applyProtection="0"/>
    <xf numFmtId="0" fontId="43" fillId="21" borderId="67" applyNumberFormat="0" applyAlignment="0" applyProtection="0"/>
    <xf numFmtId="0" fontId="37" fillId="24" borderId="68" applyNumberFormat="0" applyFont="0" applyAlignment="0" applyProtection="0"/>
    <xf numFmtId="0" fontId="43" fillId="21" borderId="67" applyNumberFormat="0" applyAlignment="0" applyProtection="0"/>
    <xf numFmtId="0" fontId="38" fillId="24" borderId="68" applyNumberFormat="0" applyFont="0" applyAlignment="0" applyProtection="0"/>
    <xf numFmtId="0" fontId="43" fillId="21" borderId="67" applyNumberFormat="0" applyAlignment="0" applyProtection="0"/>
    <xf numFmtId="0" fontId="50" fillId="8" borderId="67" applyNumberFormat="0" applyAlignment="0" applyProtection="0"/>
    <xf numFmtId="0" fontId="37" fillId="24" borderId="70" applyNumberFormat="0" applyFont="0" applyAlignment="0" applyProtection="0"/>
    <xf numFmtId="0" fontId="50" fillId="8" borderId="67" applyNumberFormat="0" applyAlignment="0" applyProtection="0"/>
    <xf numFmtId="0" fontId="38" fillId="24" borderId="68" applyNumberFormat="0" applyFont="0" applyAlignment="0" applyProtection="0"/>
    <xf numFmtId="0" fontId="50" fillId="8" borderId="67" applyNumberFormat="0" applyAlignment="0" applyProtection="0"/>
    <xf numFmtId="0" fontId="38" fillId="24" borderId="68" applyNumberFormat="0" applyFont="0" applyAlignment="0" applyProtection="0"/>
    <xf numFmtId="0" fontId="50" fillId="8" borderId="67" applyNumberFormat="0" applyAlignment="0" applyProtection="0"/>
    <xf numFmtId="0" fontId="38" fillId="24" borderId="68" applyNumberFormat="0" applyFont="0" applyAlignment="0" applyProtection="0"/>
    <xf numFmtId="0" fontId="38" fillId="24" borderId="70" applyNumberFormat="0" applyFont="0" applyAlignment="0" applyProtection="0"/>
    <xf numFmtId="0" fontId="53" fillId="21" borderId="71" applyNumberFormat="0" applyAlignment="0" applyProtection="0"/>
    <xf numFmtId="0" fontId="38" fillId="24" borderId="68" applyNumberFormat="0" applyFont="0" applyAlignment="0" applyProtection="0"/>
    <xf numFmtId="0" fontId="43" fillId="21" borderId="67" applyNumberFormat="0" applyAlignment="0" applyProtection="0"/>
    <xf numFmtId="0" fontId="43" fillId="21" borderId="67" applyNumberFormat="0" applyAlignment="0" applyProtection="0"/>
    <xf numFmtId="0" fontId="50" fillId="8" borderId="67" applyNumberFormat="0" applyAlignment="0" applyProtection="0"/>
    <xf numFmtId="0" fontId="43" fillId="21" borderId="67" applyNumberFormat="0" applyAlignment="0" applyProtection="0"/>
    <xf numFmtId="0" fontId="37" fillId="24" borderId="80" applyNumberFormat="0" applyFont="0" applyAlignment="0" applyProtection="0"/>
    <xf numFmtId="0" fontId="38" fillId="24" borderId="68" applyNumberFormat="0" applyFont="0" applyAlignment="0" applyProtection="0"/>
    <xf numFmtId="0" fontId="55" fillId="0" borderId="72" applyNumberFormat="0" applyFill="0" applyAlignment="0" applyProtection="0"/>
    <xf numFmtId="0" fontId="43" fillId="21" borderId="75" applyNumberFormat="0" applyAlignment="0" applyProtection="0"/>
    <xf numFmtId="0" fontId="43" fillId="21" borderId="75" applyNumberFormat="0" applyAlignment="0" applyProtection="0"/>
    <xf numFmtId="0" fontId="43" fillId="21" borderId="67" applyNumberFormat="0" applyAlignment="0" applyProtection="0"/>
    <xf numFmtId="0" fontId="83" fillId="8" borderId="67" applyNumberFormat="0" applyAlignment="0" applyProtection="0"/>
    <xf numFmtId="0" fontId="43" fillId="21" borderId="67" applyNumberFormat="0" applyAlignment="0" applyProtection="0"/>
    <xf numFmtId="0" fontId="83" fillId="8" borderId="67" applyNumberFormat="0" applyAlignment="0" applyProtection="0"/>
    <xf numFmtId="0" fontId="85" fillId="21" borderId="67" applyNumberFormat="0" applyAlignment="0" applyProtection="0"/>
    <xf numFmtId="0" fontId="37" fillId="24" borderId="68" applyNumberFormat="0" applyFont="0" applyAlignment="0" applyProtection="0"/>
    <xf numFmtId="0" fontId="50" fillId="8" borderId="67" applyNumberFormat="0" applyAlignment="0" applyProtection="0"/>
    <xf numFmtId="0" fontId="85" fillId="21" borderId="67" applyNumberFormat="0" applyAlignment="0" applyProtection="0"/>
    <xf numFmtId="0" fontId="50" fillId="8" borderId="67" applyNumberFormat="0" applyAlignment="0" applyProtection="0"/>
    <xf numFmtId="0" fontId="37" fillId="24" borderId="68" applyNumberFormat="0" applyFont="0" applyAlignment="0" applyProtection="0"/>
    <xf numFmtId="0" fontId="38" fillId="24" borderId="74" applyNumberFormat="0" applyFont="0" applyAlignment="0" applyProtection="0"/>
    <xf numFmtId="0" fontId="37" fillId="24" borderId="68" applyNumberFormat="0" applyFont="0" applyAlignment="0" applyProtection="0"/>
    <xf numFmtId="0" fontId="37" fillId="24" borderId="68" applyNumberFormat="0" applyFont="0" applyAlignment="0" applyProtection="0"/>
    <xf numFmtId="0" fontId="50" fillId="8" borderId="67" applyNumberFormat="0" applyAlignment="0" applyProtection="0"/>
    <xf numFmtId="0" fontId="37" fillId="24" borderId="74" applyNumberFormat="0" applyFont="0" applyAlignment="0" applyProtection="0"/>
    <xf numFmtId="0" fontId="89" fillId="0" borderId="78" applyNumberFormat="0" applyFill="0" applyAlignment="0" applyProtection="0"/>
    <xf numFmtId="0" fontId="101" fillId="21" borderId="75" applyNumberFormat="0" applyAlignment="0" applyProtection="0"/>
    <xf numFmtId="0" fontId="85" fillId="21" borderId="69" applyNumberFormat="0" applyAlignment="0" applyProtection="0"/>
    <xf numFmtId="0" fontId="55" fillId="0" borderId="72" applyNumberFormat="0" applyFill="0" applyAlignment="0" applyProtection="0"/>
    <xf numFmtId="0" fontId="50" fillId="8" borderId="75" applyNumberFormat="0" applyAlignment="0" applyProtection="0"/>
    <xf numFmtId="0" fontId="37" fillId="24" borderId="74" applyNumberFormat="0" applyFont="0" applyAlignment="0" applyProtection="0"/>
    <xf numFmtId="0" fontId="50" fillId="8" borderId="75" applyNumberFormat="0" applyAlignment="0" applyProtection="0"/>
    <xf numFmtId="0" fontId="55" fillId="0" borderId="72" applyNumberFormat="0" applyFill="0" applyAlignment="0" applyProtection="0"/>
    <xf numFmtId="0" fontId="50" fillId="8" borderId="69" applyNumberFormat="0" applyAlignment="0" applyProtection="0"/>
    <xf numFmtId="0" fontId="53" fillId="21" borderId="71" applyNumberFormat="0" applyAlignment="0" applyProtection="0"/>
    <xf numFmtId="0" fontId="53" fillId="21" borderId="71" applyNumberFormat="0" applyAlignment="0" applyProtection="0"/>
    <xf numFmtId="0" fontId="38" fillId="24" borderId="76" applyNumberFormat="0" applyFont="0" applyAlignment="0" applyProtection="0"/>
    <xf numFmtId="0" fontId="89" fillId="0" borderId="78" applyNumberFormat="0" applyFill="0" applyAlignment="0" applyProtection="0"/>
    <xf numFmtId="0" fontId="43" fillId="21" borderId="75" applyNumberFormat="0" applyAlignment="0" applyProtection="0"/>
    <xf numFmtId="0" fontId="38" fillId="24" borderId="70" applyNumberFormat="0" applyFont="0" applyAlignment="0" applyProtection="0"/>
    <xf numFmtId="0" fontId="50" fillId="8" borderId="69" applyNumberFormat="0" applyAlignment="0" applyProtection="0"/>
    <xf numFmtId="0" fontId="43" fillId="21" borderId="75" applyNumberFormat="0" applyAlignment="0" applyProtection="0"/>
    <xf numFmtId="0" fontId="55" fillId="0" borderId="78" applyNumberFormat="0" applyFill="0" applyAlignment="0" applyProtection="0"/>
    <xf numFmtId="0" fontId="37" fillId="24" borderId="76" applyNumberFormat="0" applyFont="0" applyAlignment="0" applyProtection="0"/>
    <xf numFmtId="0" fontId="38" fillId="24" borderId="74" applyNumberFormat="0" applyFont="0" applyAlignment="0" applyProtection="0"/>
    <xf numFmtId="0" fontId="53" fillId="21" borderId="71" applyNumberFormat="0" applyAlignment="0" applyProtection="0"/>
    <xf numFmtId="0" fontId="89" fillId="0" borderId="72" applyNumberFormat="0" applyFill="0" applyAlignment="0" applyProtection="0"/>
    <xf numFmtId="0" fontId="89" fillId="0" borderId="72" applyNumberFormat="0" applyFill="0" applyAlignment="0" applyProtection="0"/>
    <xf numFmtId="0" fontId="38" fillId="24" borderId="70" applyNumberFormat="0" applyFont="0" applyAlignment="0" applyProtection="0"/>
    <xf numFmtId="0" fontId="38" fillId="24" borderId="70" applyNumberFormat="0" applyFont="0" applyAlignment="0" applyProtection="0"/>
    <xf numFmtId="0" fontId="101" fillId="21" borderId="75" applyNumberFormat="0" applyAlignment="0" applyProtection="0"/>
    <xf numFmtId="0" fontId="112" fillId="0" borderId="78" applyNumberFormat="0" applyFill="0" applyAlignment="0" applyProtection="0"/>
    <xf numFmtId="0" fontId="38" fillId="24" borderId="80" applyNumberFormat="0" applyFont="0" applyAlignment="0" applyProtection="0"/>
    <xf numFmtId="0" fontId="101" fillId="21" borderId="67" applyNumberFormat="0" applyAlignment="0" applyProtection="0"/>
    <xf numFmtId="0" fontId="50" fillId="8" borderId="69" applyNumberFormat="0" applyAlignment="0" applyProtection="0"/>
    <xf numFmtId="0" fontId="38" fillId="24" borderId="70" applyNumberFormat="0" applyFont="0" applyAlignment="0" applyProtection="0"/>
    <xf numFmtId="0" fontId="43" fillId="21" borderId="69" applyNumberFormat="0" applyAlignment="0" applyProtection="0"/>
    <xf numFmtId="0" fontId="108" fillId="8" borderId="67" applyNumberFormat="0" applyAlignment="0" applyProtection="0"/>
    <xf numFmtId="0" fontId="82" fillId="24" borderId="68" applyNumberFormat="0" applyFont="0" applyAlignment="0" applyProtection="0"/>
    <xf numFmtId="0" fontId="85" fillId="21" borderId="75" applyNumberFormat="0" applyAlignment="0" applyProtection="0"/>
    <xf numFmtId="0" fontId="89" fillId="0" borderId="72" applyNumberFormat="0" applyFill="0" applyAlignment="0" applyProtection="0"/>
    <xf numFmtId="0" fontId="85" fillId="21" borderId="69" applyNumberFormat="0" applyAlignment="0" applyProtection="0"/>
    <xf numFmtId="0" fontId="43" fillId="21" borderId="67" applyNumberFormat="0" applyAlignment="0" applyProtection="0"/>
    <xf numFmtId="0" fontId="50" fillId="8" borderId="67" applyNumberFormat="0" applyAlignment="0" applyProtection="0"/>
    <xf numFmtId="0" fontId="85" fillId="21" borderId="69" applyNumberFormat="0" applyAlignment="0" applyProtection="0"/>
    <xf numFmtId="0" fontId="38" fillId="24" borderId="68" applyNumberFormat="0" applyFont="0" applyAlignment="0" applyProtection="0"/>
    <xf numFmtId="0" fontId="50" fillId="8" borderId="75" applyNumberFormat="0" applyAlignment="0" applyProtection="0"/>
    <xf numFmtId="0" fontId="43" fillId="21" borderId="69" applyNumberFormat="0" applyAlignment="0" applyProtection="0"/>
    <xf numFmtId="0" fontId="37" fillId="24" borderId="74" applyNumberFormat="0" applyFont="0" applyAlignment="0" applyProtection="0"/>
    <xf numFmtId="0" fontId="83" fillId="8" borderId="67" applyNumberFormat="0" applyAlignment="0" applyProtection="0"/>
    <xf numFmtId="0" fontId="85" fillId="21" borderId="67" applyNumberFormat="0" applyAlignment="0" applyProtection="0"/>
    <xf numFmtId="0" fontId="38" fillId="24" borderId="74" applyNumberFormat="0" applyFont="0" applyAlignment="0" applyProtection="0"/>
    <xf numFmtId="0" fontId="37" fillId="24" borderId="68" applyNumberFormat="0" applyFont="0" applyAlignment="0" applyProtection="0"/>
    <xf numFmtId="0" fontId="84" fillId="21" borderId="71" applyNumberFormat="0" applyAlignment="0" applyProtection="0"/>
    <xf numFmtId="0" fontId="83" fillId="8" borderId="69" applyNumberFormat="0" applyAlignment="0" applyProtection="0"/>
    <xf numFmtId="0" fontId="53" fillId="21" borderId="77" applyNumberFormat="0" applyAlignment="0" applyProtection="0"/>
    <xf numFmtId="0" fontId="112" fillId="0" borderId="72" applyNumberFormat="0" applyFill="0" applyAlignment="0" applyProtection="0"/>
    <xf numFmtId="0" fontId="111" fillId="21" borderId="71" applyNumberFormat="0" applyAlignment="0" applyProtection="0"/>
    <xf numFmtId="0" fontId="82" fillId="24" borderId="70" applyNumberFormat="0" applyFont="0" applyAlignment="0" applyProtection="0"/>
    <xf numFmtId="0" fontId="108" fillId="8" borderId="69" applyNumberFormat="0" applyAlignment="0" applyProtection="0"/>
    <xf numFmtId="0" fontId="111" fillId="21" borderId="77" applyNumberFormat="0" applyAlignment="0" applyProtection="0"/>
    <xf numFmtId="0" fontId="37" fillId="24" borderId="76" applyNumberFormat="0" applyFont="0" applyAlignment="0" applyProtection="0"/>
    <xf numFmtId="0" fontId="38" fillId="24" borderId="82" applyNumberFormat="0" applyFont="0" applyAlignment="0" applyProtection="0"/>
    <xf numFmtId="0" fontId="55" fillId="0" borderId="78" applyNumberFormat="0" applyFill="0" applyAlignment="0" applyProtection="0"/>
    <xf numFmtId="0" fontId="38" fillId="24" borderId="80" applyNumberFormat="0" applyFont="0" applyAlignment="0" applyProtection="0"/>
    <xf numFmtId="0" fontId="38" fillId="24" borderId="80" applyNumberFormat="0" applyFont="0" applyAlignment="0" applyProtection="0"/>
    <xf numFmtId="0" fontId="43" fillId="21" borderId="75" applyNumberFormat="0" applyAlignment="0" applyProtection="0"/>
    <xf numFmtId="0" fontId="43" fillId="21" borderId="75" applyNumberFormat="0" applyAlignment="0" applyProtection="0"/>
    <xf numFmtId="0" fontId="43" fillId="21" borderId="75" applyNumberFormat="0" applyAlignment="0" applyProtection="0"/>
    <xf numFmtId="0" fontId="37" fillId="24" borderId="76" applyNumberFormat="0" applyFont="0" applyAlignment="0" applyProtection="0"/>
    <xf numFmtId="0" fontId="53" fillId="21" borderId="77" applyNumberFormat="0" applyAlignment="0" applyProtection="0"/>
    <xf numFmtId="0" fontId="84" fillId="21" borderId="77" applyNumberFormat="0" applyAlignment="0" applyProtection="0"/>
    <xf numFmtId="0" fontId="85" fillId="21" borderId="75" applyNumberFormat="0" applyAlignment="0" applyProtection="0"/>
    <xf numFmtId="0" fontId="50" fillId="8" borderId="75" applyNumberFormat="0" applyAlignment="0" applyProtection="0"/>
    <xf numFmtId="0" fontId="84" fillId="21" borderId="71" applyNumberFormat="0" applyAlignment="0" applyProtection="0"/>
    <xf numFmtId="0" fontId="83" fillId="8" borderId="69" applyNumberFormat="0" applyAlignment="0" applyProtection="0"/>
    <xf numFmtId="0" fontId="50" fillId="8" borderId="75" applyNumberFormat="0" applyAlignment="0" applyProtection="0"/>
    <xf numFmtId="0" fontId="38" fillId="24" borderId="74" applyNumberFormat="0" applyFont="0" applyAlignment="0" applyProtection="0"/>
    <xf numFmtId="0" fontId="38" fillId="24" borderId="74" applyNumberFormat="0" applyFont="0" applyAlignment="0" applyProtection="0"/>
    <xf numFmtId="0" fontId="38" fillId="24" borderId="76" applyNumberFormat="0" applyFont="0" applyAlignment="0" applyProtection="0"/>
    <xf numFmtId="0" fontId="37" fillId="24" borderId="76" applyNumberFormat="0" applyFont="0" applyAlignment="0" applyProtection="0"/>
    <xf numFmtId="0" fontId="38" fillId="24" borderId="76" applyNumberFormat="0" applyFont="0" applyAlignment="0" applyProtection="0"/>
    <xf numFmtId="0" fontId="38" fillId="24" borderId="76" applyNumberFormat="0" applyFont="0" applyAlignment="0" applyProtection="0"/>
    <xf numFmtId="0" fontId="53" fillId="21" borderId="77" applyNumberFormat="0" applyAlignment="0" applyProtection="0"/>
    <xf numFmtId="0" fontId="37" fillId="24" borderId="70" applyNumberFormat="0" applyFont="0" applyAlignment="0" applyProtection="0"/>
    <xf numFmtId="0" fontId="38" fillId="24" borderId="74" applyNumberFormat="0" applyFont="0" applyAlignment="0" applyProtection="0"/>
    <xf numFmtId="0" fontId="38" fillId="24" borderId="76" applyNumberFormat="0" applyFont="0" applyAlignment="0" applyProtection="0"/>
    <xf numFmtId="0" fontId="50" fillId="8" borderId="75" applyNumberFormat="0" applyAlignment="0" applyProtection="0"/>
    <xf numFmtId="0" fontId="43" fillId="21" borderId="75" applyNumberFormat="0" applyAlignment="0" applyProtection="0"/>
    <xf numFmtId="0" fontId="50" fillId="8" borderId="75" applyNumberFormat="0" applyAlignment="0" applyProtection="0"/>
    <xf numFmtId="0" fontId="108" fillId="8" borderId="75" applyNumberFormat="0" applyAlignment="0" applyProtection="0"/>
    <xf numFmtId="0" fontId="53" fillId="21" borderId="77" applyNumberFormat="0" applyAlignment="0" applyProtection="0"/>
    <xf numFmtId="0" fontId="101" fillId="21" borderId="69" applyNumberFormat="0" applyAlignment="0" applyProtection="0"/>
    <xf numFmtId="0" fontId="38" fillId="24" borderId="74" applyNumberFormat="0" applyFont="0" applyAlignment="0" applyProtection="0"/>
    <xf numFmtId="0" fontId="108" fillId="8" borderId="69" applyNumberFormat="0" applyAlignment="0" applyProtection="0"/>
    <xf numFmtId="0" fontId="82" fillId="24" borderId="70" applyNumberFormat="0" applyFont="0" applyAlignment="0" applyProtection="0"/>
    <xf numFmtId="0" fontId="111" fillId="21" borderId="71" applyNumberFormat="0" applyAlignment="0" applyProtection="0"/>
    <xf numFmtId="0" fontId="112" fillId="0" borderId="72" applyNumberFormat="0" applyFill="0" applyAlignment="0" applyProtection="0"/>
    <xf numFmtId="0" fontId="50" fillId="8" borderId="75" applyNumberFormat="0" applyAlignment="0" applyProtection="0"/>
    <xf numFmtId="0" fontId="43" fillId="21" borderId="69" applyNumberFormat="0" applyAlignment="0" applyProtection="0"/>
    <xf numFmtId="0" fontId="37" fillId="24" borderId="76" applyNumberFormat="0" applyFont="0" applyAlignment="0" applyProtection="0"/>
    <xf numFmtId="0" fontId="50" fillId="8" borderId="69" applyNumberFormat="0" applyAlignment="0" applyProtection="0"/>
    <xf numFmtId="0" fontId="43" fillId="21" borderId="75" applyNumberFormat="0" applyAlignment="0" applyProtection="0"/>
    <xf numFmtId="0" fontId="38" fillId="24" borderId="70" applyNumberFormat="0" applyFont="0" applyAlignment="0" applyProtection="0"/>
    <xf numFmtId="0" fontId="55" fillId="0" borderId="72" applyNumberFormat="0" applyFill="0" applyAlignment="0" applyProtection="0"/>
    <xf numFmtId="0" fontId="55" fillId="0" borderId="78" applyNumberFormat="0" applyFill="0" applyAlignment="0" applyProtection="0"/>
    <xf numFmtId="0" fontId="84" fillId="21" borderId="77" applyNumberFormat="0" applyAlignment="0" applyProtection="0"/>
    <xf numFmtId="0" fontId="83" fillId="8" borderId="69" applyNumberFormat="0" applyAlignment="0" applyProtection="0"/>
    <xf numFmtId="0" fontId="85" fillId="21" borderId="69" applyNumberFormat="0" applyAlignment="0" applyProtection="0"/>
    <xf numFmtId="0" fontId="89" fillId="0" borderId="72" applyNumberFormat="0" applyFill="0" applyAlignment="0" applyProtection="0"/>
    <xf numFmtId="0" fontId="37" fillId="24" borderId="70" applyNumberFormat="0" applyFont="0" applyAlignment="0" applyProtection="0"/>
    <xf numFmtId="0" fontId="37" fillId="24" borderId="74" applyNumberFormat="0" applyFont="0" applyAlignment="0" applyProtection="0"/>
    <xf numFmtId="0" fontId="37" fillId="24" borderId="74" applyNumberFormat="0" applyFont="0" applyAlignment="0" applyProtection="0"/>
    <xf numFmtId="0" fontId="38" fillId="24" borderId="82" applyNumberFormat="0" applyFont="0" applyAlignment="0" applyProtection="0"/>
    <xf numFmtId="0" fontId="38" fillId="24" borderId="80" applyNumberFormat="0" applyFont="0" applyAlignment="0" applyProtection="0"/>
    <xf numFmtId="0" fontId="38" fillId="24" borderId="80" applyNumberFormat="0" applyFont="0" applyAlignment="0" applyProtection="0"/>
    <xf numFmtId="0" fontId="37" fillId="24" borderId="82" applyNumberFormat="0" applyFont="0" applyAlignment="0" applyProtection="0"/>
    <xf numFmtId="0" fontId="84" fillId="21" borderId="77" applyNumberFormat="0" applyAlignment="0" applyProtection="0"/>
    <xf numFmtId="0" fontId="82" fillId="24" borderId="76" applyNumberFormat="0" applyFont="0" applyAlignment="0" applyProtection="0"/>
    <xf numFmtId="0" fontId="112" fillId="0" borderId="78" applyNumberFormat="0" applyFill="0" applyAlignment="0" applyProtection="0"/>
    <xf numFmtId="0" fontId="37" fillId="24" borderId="80" applyNumberFormat="0" applyFont="0" applyAlignment="0" applyProtection="0"/>
    <xf numFmtId="0" fontId="37" fillId="24" borderId="82" applyNumberFormat="0" applyFont="0" applyAlignment="0" applyProtection="0"/>
    <xf numFmtId="0" fontId="50" fillId="8" borderId="75" applyNumberFormat="0" applyAlignment="0" applyProtection="0"/>
    <xf numFmtId="0" fontId="38" fillId="24" borderId="76" applyNumberFormat="0" applyFont="0" applyAlignment="0" applyProtection="0"/>
    <xf numFmtId="0" fontId="85" fillId="21" borderId="75" applyNumberFormat="0" applyAlignment="0" applyProtection="0"/>
    <xf numFmtId="0" fontId="50" fillId="8" borderId="75" applyNumberFormat="0" applyAlignment="0" applyProtection="0"/>
    <xf numFmtId="0" fontId="111" fillId="21" borderId="77" applyNumberFormat="0" applyAlignment="0" applyProtection="0"/>
    <xf numFmtId="0" fontId="37" fillId="24" borderId="80" applyNumberFormat="0" applyFont="0" applyAlignment="0" applyProtection="0"/>
    <xf numFmtId="0" fontId="83" fillId="8" borderId="75" applyNumberFormat="0" applyAlignment="0" applyProtection="0"/>
    <xf numFmtId="0" fontId="43" fillId="21" borderId="75" applyNumberFormat="0" applyAlignment="0" applyProtection="0"/>
    <xf numFmtId="0" fontId="37" fillId="24" borderId="74" applyNumberFormat="0" applyFont="0" applyAlignment="0" applyProtection="0"/>
    <xf numFmtId="0" fontId="37" fillId="24" borderId="74" applyNumberFormat="0" applyFont="0" applyAlignment="0" applyProtection="0"/>
    <xf numFmtId="0" fontId="43" fillId="21" borderId="75" applyNumberFormat="0" applyAlignment="0" applyProtection="0"/>
    <xf numFmtId="0" fontId="38" fillId="24" borderId="80" applyNumberFormat="0" applyFont="0" applyAlignment="0" applyProtection="0"/>
    <xf numFmtId="0" fontId="83" fillId="8" borderId="75" applyNumberFormat="0" applyAlignment="0" applyProtection="0"/>
    <xf numFmtId="0" fontId="37" fillId="24" borderId="82" applyNumberFormat="0" applyFont="0" applyAlignment="0" applyProtection="0"/>
    <xf numFmtId="0" fontId="37" fillId="24" borderId="80" applyNumberFormat="0" applyFont="0" applyAlignment="0" applyProtection="0"/>
    <xf numFmtId="0" fontId="37" fillId="24" borderId="80" applyNumberFormat="0" applyFont="0" applyAlignment="0" applyProtection="0"/>
    <xf numFmtId="0" fontId="37" fillId="24" borderId="82" applyNumberFormat="0" applyFont="0" applyAlignment="0" applyProtection="0"/>
    <xf numFmtId="0" fontId="37" fillId="24" borderId="76" applyNumberFormat="0" applyFont="0" applyAlignment="0" applyProtection="0"/>
    <xf numFmtId="0" fontId="38" fillId="24" borderId="82" applyNumberFormat="0" applyFont="0" applyAlignment="0" applyProtection="0"/>
    <xf numFmtId="0" fontId="37" fillId="24" borderId="76" applyNumberFormat="0" applyFont="0" applyAlignment="0" applyProtection="0"/>
    <xf numFmtId="0" fontId="85" fillId="21" borderId="75" applyNumberFormat="0" applyAlignment="0" applyProtection="0"/>
    <xf numFmtId="0" fontId="38" fillId="24" borderId="80" applyNumberFormat="0" applyFont="0" applyAlignment="0" applyProtection="0"/>
    <xf numFmtId="0" fontId="38" fillId="24" borderId="82" applyNumberFormat="0" applyFont="0" applyAlignment="0" applyProtection="0"/>
    <xf numFmtId="0" fontId="38" fillId="24" borderId="76" applyNumberFormat="0" applyFont="0" applyAlignment="0" applyProtection="0"/>
    <xf numFmtId="0" fontId="82" fillId="24" borderId="80" applyNumberFormat="0" applyFont="0" applyAlignment="0" applyProtection="0"/>
    <xf numFmtId="0" fontId="43" fillId="21" borderId="81" applyNumberFormat="0" applyAlignment="0" applyProtection="0"/>
    <xf numFmtId="0" fontId="85" fillId="21" borderId="75" applyNumberFormat="0" applyAlignment="0" applyProtection="0"/>
    <xf numFmtId="0" fontId="38" fillId="24" borderId="80" applyNumberFormat="0" applyFont="0" applyAlignment="0" applyProtection="0"/>
    <xf numFmtId="0" fontId="37" fillId="24" borderId="80" applyNumberFormat="0" applyFont="0" applyAlignment="0" applyProtection="0"/>
    <xf numFmtId="0" fontId="38" fillId="24" borderId="76" applyNumberFormat="0" applyFont="0" applyAlignment="0" applyProtection="0"/>
    <xf numFmtId="0" fontId="83" fillId="8" borderId="75" applyNumberFormat="0" applyAlignment="0" applyProtection="0"/>
    <xf numFmtId="0" fontId="89" fillId="0" borderId="78" applyNumberFormat="0" applyFill="0" applyAlignment="0" applyProtection="0"/>
    <xf numFmtId="0" fontId="38" fillId="24" borderId="76" applyNumberFormat="0" applyFont="0" applyAlignment="0" applyProtection="0"/>
    <xf numFmtId="0" fontId="82" fillId="24" borderId="74" applyNumberFormat="0" applyFont="0" applyAlignment="0" applyProtection="0"/>
    <xf numFmtId="0" fontId="50" fillId="8" borderId="79" applyNumberFormat="0" applyAlignment="0" applyProtection="0"/>
    <xf numFmtId="0" fontId="50" fillId="8" borderId="75" applyNumberFormat="0" applyAlignment="0" applyProtection="0"/>
    <xf numFmtId="0" fontId="55" fillId="0" borderId="78" applyNumberFormat="0" applyFill="0" applyAlignment="0" applyProtection="0"/>
    <xf numFmtId="0" fontId="38" fillId="24" borderId="82" applyNumberFormat="0" applyFont="0" applyAlignment="0" applyProtection="0"/>
    <xf numFmtId="0" fontId="38" fillId="24" borderId="76" applyNumberFormat="0" applyFont="0" applyAlignment="0" applyProtection="0"/>
    <xf numFmtId="0" fontId="38" fillId="24" borderId="74" applyNumberFormat="0" applyFont="0" applyAlignment="0" applyProtection="0"/>
    <xf numFmtId="0" fontId="85" fillId="21" borderId="75" applyNumberFormat="0" applyAlignment="0" applyProtection="0"/>
    <xf numFmtId="0" fontId="38" fillId="24" borderId="80" applyNumberFormat="0" applyFont="0" applyAlignment="0" applyProtection="0"/>
    <xf numFmtId="0" fontId="37" fillId="24" borderId="74" applyNumberFormat="0" applyFont="0" applyAlignment="0" applyProtection="0"/>
    <xf numFmtId="0" fontId="37" fillId="24" borderId="82" applyNumberFormat="0" applyFont="0" applyAlignment="0" applyProtection="0"/>
    <xf numFmtId="0" fontId="83" fillId="8" borderId="75" applyNumberFormat="0" applyAlignment="0" applyProtection="0"/>
    <xf numFmtId="0" fontId="55" fillId="0" borderId="78" applyNumberFormat="0" applyFill="0" applyAlignment="0" applyProtection="0"/>
    <xf numFmtId="0" fontId="53" fillId="21" borderId="77" applyNumberFormat="0" applyAlignment="0" applyProtection="0"/>
    <xf numFmtId="0" fontId="112" fillId="0" borderId="78" applyNumberFormat="0" applyFill="0" applyAlignment="0" applyProtection="0"/>
    <xf numFmtId="0" fontId="38" fillId="24" borderId="76" applyNumberFormat="0" applyFont="0" applyAlignment="0" applyProtection="0"/>
    <xf numFmtId="0" fontId="111" fillId="21" borderId="77" applyNumberFormat="0" applyAlignment="0" applyProtection="0"/>
    <xf numFmtId="0" fontId="82" fillId="24" borderId="76" applyNumberFormat="0" applyFont="0" applyAlignment="0" applyProtection="0"/>
    <xf numFmtId="0" fontId="37" fillId="24" borderId="82" applyNumberFormat="0" applyFont="0" applyAlignment="0" applyProtection="0"/>
    <xf numFmtId="0" fontId="38" fillId="24" borderId="80" applyNumberFormat="0" applyFont="0" applyAlignment="0" applyProtection="0"/>
    <xf numFmtId="0" fontId="38" fillId="24" borderId="82" applyNumberFormat="0" applyFont="0" applyAlignment="0" applyProtection="0"/>
    <xf numFmtId="0" fontId="37" fillId="24" borderId="76" applyNumberFormat="0" applyFont="0" applyAlignment="0" applyProtection="0"/>
    <xf numFmtId="0" fontId="37" fillId="24" borderId="82" applyNumberFormat="0" applyFont="0" applyAlignment="0" applyProtection="0"/>
    <xf numFmtId="0" fontId="38" fillId="24" borderId="80" applyNumberFormat="0" applyFont="0" applyAlignment="0" applyProtection="0"/>
    <xf numFmtId="0" fontId="43" fillId="21" borderId="79" applyNumberFormat="0" applyAlignment="0" applyProtection="0"/>
    <xf numFmtId="0" fontId="37" fillId="24" borderId="80" applyNumberFormat="0" applyFont="0" applyAlignment="0" applyProtection="0"/>
    <xf numFmtId="0" fontId="82" fillId="24" borderId="82" applyNumberFormat="0" applyFont="0" applyAlignment="0" applyProtection="0"/>
    <xf numFmtId="0" fontId="38" fillId="24" borderId="82" applyNumberFormat="0" applyFont="0" applyAlignment="0" applyProtection="0"/>
    <xf numFmtId="0" fontId="50" fillId="8" borderId="81" applyNumberFormat="0" applyAlignment="0" applyProtection="0"/>
    <xf numFmtId="0" fontId="37" fillId="24" borderId="80" applyNumberFormat="0" applyFont="0" applyAlignment="0" applyProtection="0"/>
    <xf numFmtId="0" fontId="37" fillId="24" borderId="80" applyNumberFormat="0" applyFont="0" applyAlignment="0" applyProtection="0"/>
    <xf numFmtId="0" fontId="37" fillId="24" borderId="82" applyNumberFormat="0" applyFont="0" applyAlignment="0" applyProtection="0"/>
    <xf numFmtId="0" fontId="37" fillId="24" borderId="82" applyNumberFormat="0" applyFont="0" applyAlignment="0" applyProtection="0"/>
    <xf numFmtId="0" fontId="38" fillId="24" borderId="82" applyNumberFormat="0" applyFont="0" applyAlignment="0" applyProtection="0"/>
    <xf numFmtId="0" fontId="38" fillId="24" borderId="82" applyNumberFormat="0" applyFont="0" applyAlignment="0" applyProtection="0"/>
    <xf numFmtId="0" fontId="38" fillId="24" borderId="82" applyNumberFormat="0" applyFont="0" applyAlignment="0" applyProtection="0"/>
    <xf numFmtId="0" fontId="82" fillId="24" borderId="80" applyNumberFormat="0" applyFont="0" applyAlignment="0" applyProtection="0"/>
    <xf numFmtId="0" fontId="38" fillId="24" borderId="82" applyNumberFormat="0" applyFont="0" applyAlignment="0" applyProtection="0"/>
    <xf numFmtId="0" fontId="38" fillId="24" borderId="80" applyNumberFormat="0" applyFont="0" applyAlignment="0" applyProtection="0"/>
    <xf numFmtId="0" fontId="37" fillId="24" borderId="80" applyNumberFormat="0" applyFont="0" applyAlignment="0" applyProtection="0"/>
    <xf numFmtId="0" fontId="38" fillId="24" borderId="82" applyNumberFormat="0" applyFont="0" applyAlignment="0" applyProtection="0"/>
    <xf numFmtId="0" fontId="82" fillId="24" borderId="82" applyNumberFormat="0" applyFont="0" applyAlignment="0" applyProtection="0"/>
    <xf numFmtId="0" fontId="114" fillId="0" borderId="0"/>
    <xf numFmtId="0" fontId="37" fillId="24" borderId="82" applyNumberFormat="0" applyFont="0" applyAlignment="0" applyProtection="0"/>
    <xf numFmtId="0" fontId="37" fillId="0" borderId="0"/>
    <xf numFmtId="0" fontId="91" fillId="0" borderId="0" applyNumberFormat="0" applyFill="0" applyBorder="0" applyAlignment="0" applyProtection="0"/>
    <xf numFmtId="0" fontId="138" fillId="0" borderId="0"/>
    <xf numFmtId="43" fontId="138" fillId="0" borderId="0" applyFont="0" applyFill="0" applyBorder="0" applyAlignment="0" applyProtection="0"/>
    <xf numFmtId="0" fontId="138" fillId="0" borderId="0"/>
    <xf numFmtId="0" fontId="114" fillId="0" borderId="0"/>
    <xf numFmtId="0" fontId="84" fillId="21" borderId="89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55" fillId="0" borderId="90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43" fillId="21" borderId="87" applyNumberFormat="0" applyAlignment="0" applyProtection="0"/>
    <xf numFmtId="0" fontId="84" fillId="21" borderId="89" applyNumberFormat="0" applyAlignment="0" applyProtection="0"/>
    <xf numFmtId="0" fontId="43" fillId="21" borderId="83" applyNumberFormat="0" applyAlignment="0" applyProtection="0"/>
    <xf numFmtId="43" fontId="12" fillId="0" borderId="0" applyFont="0" applyFill="0" applyBorder="0" applyAlignment="0" applyProtection="0"/>
    <xf numFmtId="0" fontId="50" fillId="8" borderId="83" applyNumberFormat="0" applyAlignment="0" applyProtection="0"/>
    <xf numFmtId="0" fontId="12" fillId="0" borderId="0"/>
    <xf numFmtId="0" fontId="38" fillId="24" borderId="84" applyNumberFormat="0" applyFont="0" applyAlignment="0" applyProtection="0"/>
    <xf numFmtId="0" fontId="53" fillId="21" borderId="85" applyNumberFormat="0" applyAlignment="0" applyProtection="0"/>
    <xf numFmtId="0" fontId="55" fillId="0" borderId="86" applyNumberFormat="0" applyFill="0" applyAlignment="0" applyProtection="0"/>
    <xf numFmtId="43" fontId="12" fillId="0" borderId="0" applyFont="0" applyFill="0" applyBorder="0" applyAlignment="0" applyProtection="0"/>
    <xf numFmtId="0" fontId="85" fillId="21" borderId="87" applyNumberFormat="0" applyAlignment="0" applyProtection="0"/>
    <xf numFmtId="0" fontId="85" fillId="21" borderId="87" applyNumberFormat="0" applyAlignment="0" applyProtection="0"/>
    <xf numFmtId="0" fontId="101" fillId="21" borderId="87" applyNumberFormat="0" applyAlignment="0" applyProtection="0"/>
    <xf numFmtId="0" fontId="112" fillId="0" borderId="90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8" borderId="87" applyNumberFormat="0" applyAlignment="0" applyProtection="0"/>
    <xf numFmtId="0" fontId="83" fillId="8" borderId="83" applyNumberFormat="0" applyAlignment="0" applyProtection="0"/>
    <xf numFmtId="0" fontId="84" fillId="21" borderId="85" applyNumberFormat="0" applyAlignment="0" applyProtection="0"/>
    <xf numFmtId="0" fontId="85" fillId="21" borderId="83" applyNumberFormat="0" applyAlignment="0" applyProtection="0"/>
    <xf numFmtId="0" fontId="89" fillId="0" borderId="86" applyNumberFormat="0" applyFill="0" applyAlignment="0" applyProtection="0"/>
    <xf numFmtId="0" fontId="37" fillId="24" borderId="84" applyNumberFormat="0" applyFont="0" applyAlignment="0" applyProtection="0"/>
    <xf numFmtId="0" fontId="114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7" fillId="24" borderId="88" applyNumberFormat="0" applyFont="0" applyAlignment="0" applyProtection="0"/>
    <xf numFmtId="0" fontId="83" fillId="8" borderId="87" applyNumberFormat="0" applyAlignment="0" applyProtection="0"/>
    <xf numFmtId="0" fontId="111" fillId="21" borderId="89" applyNumberFormat="0" applyAlignment="0" applyProtection="0"/>
    <xf numFmtId="0" fontId="108" fillId="8" borderId="87" applyNumberFormat="0" applyAlignment="0" applyProtection="0"/>
    <xf numFmtId="0" fontId="101" fillId="21" borderId="83" applyNumberFormat="0" applyAlignment="0" applyProtection="0"/>
    <xf numFmtId="43" fontId="12" fillId="0" borderId="0" applyFont="0" applyFill="0" applyBorder="0" applyAlignment="0" applyProtection="0"/>
    <xf numFmtId="0" fontId="108" fillId="8" borderId="83" applyNumberFormat="0" applyAlignment="0" applyProtection="0"/>
    <xf numFmtId="0" fontId="12" fillId="0" borderId="0"/>
    <xf numFmtId="0" fontId="12" fillId="0" borderId="0"/>
    <xf numFmtId="0" fontId="82" fillId="24" borderId="84" applyNumberFormat="0" applyFont="0" applyAlignment="0" applyProtection="0"/>
    <xf numFmtId="0" fontId="111" fillId="21" borderId="85" applyNumberFormat="0" applyAlignment="0" applyProtection="0"/>
    <xf numFmtId="0" fontId="112" fillId="0" borderId="86" applyNumberFormat="0" applyFill="0" applyAlignment="0" applyProtection="0"/>
    <xf numFmtId="0" fontId="83" fillId="8" borderId="83" applyNumberFormat="0" applyAlignment="0" applyProtection="0"/>
    <xf numFmtId="0" fontId="84" fillId="21" borderId="85" applyNumberFormat="0" applyAlignment="0" applyProtection="0"/>
    <xf numFmtId="0" fontId="85" fillId="21" borderId="83" applyNumberFormat="0" applyAlignment="0" applyProtection="0"/>
    <xf numFmtId="0" fontId="89" fillId="0" borderId="86" applyNumberFormat="0" applyFill="0" applyAlignment="0" applyProtection="0"/>
    <xf numFmtId="0" fontId="37" fillId="24" borderId="84" applyNumberFormat="0" applyFont="0" applyAlignment="0" applyProtection="0"/>
    <xf numFmtId="0" fontId="89" fillId="0" borderId="90" applyNumberFormat="0" applyFill="0" applyAlignment="0" applyProtection="0"/>
    <xf numFmtId="0" fontId="89" fillId="0" borderId="90" applyNumberFormat="0" applyFill="0" applyAlignment="0" applyProtection="0"/>
    <xf numFmtId="0" fontId="37" fillId="24" borderId="88" applyNumberFormat="0" applyFont="0" applyAlignment="0" applyProtection="0"/>
    <xf numFmtId="0" fontId="82" fillId="24" borderId="88" applyNumberFormat="0" applyFont="0" applyAlignment="0" applyProtection="0"/>
    <xf numFmtId="0" fontId="83" fillId="8" borderId="87" applyNumberFormat="0" applyAlignment="0" applyProtection="0"/>
    <xf numFmtId="0" fontId="53" fillId="21" borderId="89" applyNumberFormat="0" applyAlignment="0" applyProtection="0"/>
    <xf numFmtId="0" fontId="43" fillId="21" borderId="83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8" borderId="83" applyNumberFormat="0" applyAlignment="0" applyProtection="0"/>
    <xf numFmtId="0" fontId="12" fillId="0" borderId="0"/>
    <xf numFmtId="0" fontId="38" fillId="24" borderId="88" applyNumberFormat="0" applyFont="0" applyAlignment="0" applyProtection="0"/>
    <xf numFmtId="0" fontId="12" fillId="0" borderId="0"/>
    <xf numFmtId="0" fontId="38" fillId="24" borderId="84" applyNumberFormat="0" applyFont="0" applyAlignment="0" applyProtection="0"/>
    <xf numFmtId="0" fontId="53" fillId="21" borderId="85" applyNumberFormat="0" applyAlignment="0" applyProtection="0"/>
    <xf numFmtId="0" fontId="55" fillId="0" borderId="86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38" fillId="24" borderId="84" applyNumberFormat="0" applyFont="0" applyAlignment="0" applyProtection="0"/>
    <xf numFmtId="0" fontId="38" fillId="24" borderId="84" applyNumberFormat="0" applyFont="0" applyAlignment="0" applyProtection="0"/>
    <xf numFmtId="0" fontId="38" fillId="24" borderId="8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43" fillId="21" borderId="83" applyNumberFormat="0" applyAlignment="0" applyProtection="0"/>
    <xf numFmtId="0" fontId="50" fillId="8" borderId="83" applyNumberFormat="0" applyAlignment="0" applyProtection="0"/>
    <xf numFmtId="0" fontId="37" fillId="24" borderId="84" applyNumberFormat="0" applyFont="0" applyAlignment="0" applyProtection="0"/>
    <xf numFmtId="0" fontId="89" fillId="0" borderId="86" applyNumberFormat="0" applyFill="0" applyAlignment="0" applyProtection="0"/>
    <xf numFmtId="0" fontId="53" fillId="21" borderId="85" applyNumberFormat="0" applyAlignment="0" applyProtection="0"/>
    <xf numFmtId="0" fontId="43" fillId="21" borderId="83" applyNumberFormat="0" applyAlignment="0" applyProtection="0"/>
    <xf numFmtId="0" fontId="38" fillId="24" borderId="84" applyNumberFormat="0" applyFont="0" applyAlignment="0" applyProtection="0"/>
    <xf numFmtId="0" fontId="43" fillId="21" borderId="83" applyNumberFormat="0" applyAlignment="0" applyProtection="0"/>
    <xf numFmtId="0" fontId="50" fillId="8" borderId="83" applyNumberFormat="0" applyAlignment="0" applyProtection="0"/>
    <xf numFmtId="43" fontId="12" fillId="0" borderId="0" applyFont="0" applyFill="0" applyBorder="0" applyAlignment="0" applyProtection="0"/>
    <xf numFmtId="0" fontId="50" fillId="8" borderId="83" applyNumberFormat="0" applyAlignment="0" applyProtection="0"/>
    <xf numFmtId="0" fontId="38" fillId="24" borderId="84" applyNumberFormat="0" applyFont="0" applyAlignment="0" applyProtection="0"/>
    <xf numFmtId="0" fontId="50" fillId="8" borderId="83" applyNumberFormat="0" applyAlignment="0" applyProtection="0"/>
    <xf numFmtId="0" fontId="12" fillId="0" borderId="0"/>
    <xf numFmtId="0" fontId="38" fillId="24" borderId="84" applyNumberFormat="0" applyFont="0" applyAlignment="0" applyProtection="0"/>
    <xf numFmtId="0" fontId="53" fillId="21" borderId="85" applyNumberFormat="0" applyAlignment="0" applyProtection="0"/>
    <xf numFmtId="0" fontId="50" fillId="8" borderId="83" applyNumberFormat="0" applyAlignment="0" applyProtection="0"/>
    <xf numFmtId="0" fontId="38" fillId="24" borderId="84" applyNumberFormat="0" applyFont="0" applyAlignment="0" applyProtection="0"/>
    <xf numFmtId="0" fontId="55" fillId="0" borderId="86" applyNumberFormat="0" applyFill="0" applyAlignment="0" applyProtection="0"/>
    <xf numFmtId="43" fontId="12" fillId="0" borderId="0" applyFont="0" applyFill="0" applyBorder="0" applyAlignment="0" applyProtection="0"/>
    <xf numFmtId="0" fontId="43" fillId="21" borderId="83" applyNumberFormat="0" applyAlignment="0" applyProtection="0"/>
    <xf numFmtId="0" fontId="38" fillId="24" borderId="84" applyNumberFormat="0" applyFont="0" applyAlignment="0" applyProtection="0"/>
    <xf numFmtId="0" fontId="43" fillId="21" borderId="83" applyNumberFormat="0" applyAlignment="0" applyProtection="0"/>
    <xf numFmtId="0" fontId="43" fillId="21" borderId="83" applyNumberFormat="0" applyAlignment="0" applyProtection="0"/>
    <xf numFmtId="0" fontId="50" fillId="8" borderId="83" applyNumberFormat="0" applyAlignment="0" applyProtection="0"/>
    <xf numFmtId="0" fontId="43" fillId="21" borderId="83" applyNumberFormat="0" applyAlignment="0" applyProtection="0"/>
    <xf numFmtId="0" fontId="53" fillId="21" borderId="85" applyNumberFormat="0" applyAlignment="0" applyProtection="0"/>
    <xf numFmtId="0" fontId="55" fillId="0" borderId="86" applyNumberFormat="0" applyFill="0" applyAlignment="0" applyProtection="0"/>
    <xf numFmtId="0" fontId="38" fillId="24" borderId="84" applyNumberFormat="0" applyFont="0" applyAlignment="0" applyProtection="0"/>
    <xf numFmtId="0" fontId="12" fillId="0" borderId="0"/>
    <xf numFmtId="0" fontId="84" fillId="21" borderId="8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43" fillId="21" borderId="83" applyNumberFormat="0" applyAlignment="0" applyProtection="0"/>
    <xf numFmtId="0" fontId="83" fillId="8" borderId="83" applyNumberFormat="0" applyAlignment="0" applyProtection="0"/>
    <xf numFmtId="0" fontId="43" fillId="21" borderId="83" applyNumberFormat="0" applyAlignment="0" applyProtection="0"/>
    <xf numFmtId="0" fontId="83" fillId="8" borderId="83" applyNumberFormat="0" applyAlignment="0" applyProtection="0"/>
    <xf numFmtId="0" fontId="84" fillId="21" borderId="85" applyNumberFormat="0" applyAlignment="0" applyProtection="0"/>
    <xf numFmtId="0" fontId="85" fillId="21" borderId="83" applyNumberFormat="0" applyAlignment="0" applyProtection="0"/>
    <xf numFmtId="0" fontId="89" fillId="0" borderId="86" applyNumberFormat="0" applyFill="0" applyAlignment="0" applyProtection="0"/>
    <xf numFmtId="0" fontId="37" fillId="24" borderId="84" applyNumberFormat="0" applyFont="0" applyAlignment="0" applyProtection="0"/>
    <xf numFmtId="0" fontId="50" fillId="8" borderId="83" applyNumberFormat="0" applyAlignment="0" applyProtection="0"/>
    <xf numFmtId="0" fontId="85" fillId="21" borderId="83" applyNumberFormat="0" applyAlignment="0" applyProtection="0"/>
    <xf numFmtId="0" fontId="50" fillId="8" borderId="83" applyNumberFormat="0" applyAlignment="0" applyProtection="0"/>
    <xf numFmtId="0" fontId="55" fillId="0" borderId="86" applyNumberFormat="0" applyFill="0" applyAlignment="0" applyProtection="0"/>
    <xf numFmtId="0" fontId="37" fillId="24" borderId="84" applyNumberFormat="0" applyFont="0" applyAlignment="0" applyProtection="0"/>
    <xf numFmtId="0" fontId="53" fillId="21" borderId="85" applyNumberFormat="0" applyAlignment="0" applyProtection="0"/>
    <xf numFmtId="0" fontId="37" fillId="24" borderId="84" applyNumberFormat="0" applyFont="0" applyAlignment="0" applyProtection="0"/>
    <xf numFmtId="0" fontId="37" fillId="24" borderId="84" applyNumberFormat="0" applyFont="0" applyAlignment="0" applyProtection="0"/>
    <xf numFmtId="0" fontId="55" fillId="0" borderId="86" applyNumberFormat="0" applyFill="0" applyAlignment="0" applyProtection="0"/>
    <xf numFmtId="0" fontId="50" fillId="8" borderId="83" applyNumberFormat="0" applyAlignment="0" applyProtection="0"/>
    <xf numFmtId="9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39" fillId="0" borderId="0" applyNumberFormat="0" applyFill="0" applyBorder="0" applyAlignment="0" applyProtection="0"/>
    <xf numFmtId="0" fontId="140" fillId="0" borderId="11" applyNumberFormat="0" applyFill="0" applyAlignment="0" applyProtection="0"/>
    <xf numFmtId="0" fontId="141" fillId="0" borderId="12" applyNumberFormat="0" applyFill="0" applyAlignment="0" applyProtection="0"/>
    <xf numFmtId="0" fontId="142" fillId="0" borderId="13" applyNumberFormat="0" applyFill="0" applyAlignment="0" applyProtection="0"/>
    <xf numFmtId="0" fontId="142" fillId="0" borderId="0" applyNumberFormat="0" applyFill="0" applyBorder="0" applyAlignment="0" applyProtection="0"/>
    <xf numFmtId="0" fontId="143" fillId="25" borderId="0" applyNumberFormat="0" applyBorder="0" applyAlignment="0" applyProtection="0"/>
    <xf numFmtId="0" fontId="144" fillId="26" borderId="0" applyNumberFormat="0" applyBorder="0" applyAlignment="0" applyProtection="0"/>
    <xf numFmtId="0" fontId="145" fillId="27" borderId="0" applyNumberFormat="0" applyBorder="0" applyAlignment="0" applyProtection="0"/>
    <xf numFmtId="0" fontId="146" fillId="28" borderId="14" applyNumberFormat="0" applyAlignment="0" applyProtection="0"/>
    <xf numFmtId="0" fontId="147" fillId="29" borderId="15" applyNumberFormat="0" applyAlignment="0" applyProtection="0"/>
    <xf numFmtId="0" fontId="148" fillId="29" borderId="14" applyNumberFormat="0" applyAlignment="0" applyProtection="0"/>
    <xf numFmtId="0" fontId="149" fillId="0" borderId="16" applyNumberFormat="0" applyFill="0" applyAlignment="0" applyProtection="0"/>
    <xf numFmtId="0" fontId="150" fillId="30" borderId="17" applyNumberFormat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19" applyNumberFormat="0" applyFill="0" applyAlignment="0" applyProtection="0"/>
    <xf numFmtId="0" fontId="15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14" fillId="37" borderId="0" applyNumberFormat="0" applyBorder="0" applyAlignment="0" applyProtection="0"/>
    <xf numFmtId="0" fontId="114" fillId="38" borderId="0" applyNumberFormat="0" applyBorder="0" applyAlignment="0" applyProtection="0"/>
    <xf numFmtId="0" fontId="154" fillId="39" borderId="0" applyNumberFormat="0" applyBorder="0" applyAlignment="0" applyProtection="0"/>
    <xf numFmtId="0" fontId="154" fillId="40" borderId="0" applyNumberFormat="0" applyBorder="0" applyAlignment="0" applyProtection="0"/>
    <xf numFmtId="0" fontId="114" fillId="41" borderId="0" applyNumberFormat="0" applyBorder="0" applyAlignment="0" applyProtection="0"/>
    <xf numFmtId="0" fontId="114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14" fillId="45" borderId="0" applyNumberFormat="0" applyBorder="0" applyAlignment="0" applyProtection="0"/>
    <xf numFmtId="0" fontId="114" fillId="46" borderId="0" applyNumberFormat="0" applyBorder="0" applyAlignment="0" applyProtection="0"/>
    <xf numFmtId="0" fontId="154" fillId="47" borderId="0" applyNumberFormat="0" applyBorder="0" applyAlignment="0" applyProtection="0"/>
    <xf numFmtId="0" fontId="154" fillId="48" borderId="0" applyNumberFormat="0" applyBorder="0" applyAlignment="0" applyProtection="0"/>
    <xf numFmtId="0" fontId="114" fillId="49" borderId="0" applyNumberFormat="0" applyBorder="0" applyAlignment="0" applyProtection="0"/>
    <xf numFmtId="0" fontId="11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2" borderId="0" applyNumberFormat="0" applyBorder="0" applyAlignment="0" applyProtection="0"/>
    <xf numFmtId="0" fontId="114" fillId="53" borderId="0" applyNumberFormat="0" applyBorder="0" applyAlignment="0" applyProtection="0"/>
    <xf numFmtId="0" fontId="114" fillId="54" borderId="0" applyNumberFormat="0" applyBorder="0" applyAlignment="0" applyProtection="0"/>
    <xf numFmtId="0" fontId="154" fillId="55" borderId="0" applyNumberFormat="0" applyBorder="0" applyAlignment="0" applyProtection="0"/>
    <xf numFmtId="0" fontId="82" fillId="24" borderId="84" applyNumberFormat="0" applyFont="0" applyAlignment="0" applyProtection="0"/>
    <xf numFmtId="0" fontId="43" fillId="21" borderId="83" applyNumberFormat="0" applyAlignment="0" applyProtection="0"/>
    <xf numFmtId="0" fontId="37" fillId="24" borderId="8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50" fillId="8" borderId="83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38" fillId="24" borderId="84" applyNumberFormat="0" applyFont="0" applyAlignment="0" applyProtection="0"/>
    <xf numFmtId="0" fontId="53" fillId="21" borderId="85" applyNumberFormat="0" applyAlignment="0" applyProtection="0"/>
    <xf numFmtId="0" fontId="84" fillId="21" borderId="85" applyNumberFormat="0" applyAlignment="0" applyProtection="0"/>
    <xf numFmtId="0" fontId="101" fillId="21" borderId="83" applyNumberFormat="0" applyAlignment="0" applyProtection="0"/>
    <xf numFmtId="0" fontId="89" fillId="0" borderId="86" applyNumberFormat="0" applyFill="0" applyAlignment="0" applyProtection="0"/>
    <xf numFmtId="43" fontId="12" fillId="0" borderId="0" applyFont="0" applyFill="0" applyBorder="0" applyAlignment="0" applyProtection="0"/>
    <xf numFmtId="0" fontId="38" fillId="24" borderId="84" applyNumberFormat="0" applyFont="0" applyAlignment="0" applyProtection="0"/>
    <xf numFmtId="0" fontId="37" fillId="24" borderId="84" applyNumberFormat="0" applyFont="0" applyAlignment="0" applyProtection="0"/>
    <xf numFmtId="0" fontId="85" fillId="21" borderId="83" applyNumberFormat="0" applyAlignment="0" applyProtection="0"/>
    <xf numFmtId="0" fontId="38" fillId="24" borderId="84" applyNumberFormat="0" applyFont="0" applyAlignment="0" applyProtection="0"/>
    <xf numFmtId="0" fontId="12" fillId="0" borderId="0"/>
    <xf numFmtId="0" fontId="55" fillId="0" borderId="86" applyNumberFormat="0" applyFill="0" applyAlignment="0" applyProtection="0"/>
    <xf numFmtId="0" fontId="50" fillId="8" borderId="83" applyNumberFormat="0" applyAlignment="0" applyProtection="0"/>
    <xf numFmtId="0" fontId="50" fillId="8" borderId="83" applyNumberFormat="0" applyAlignment="0" applyProtection="0"/>
    <xf numFmtId="43" fontId="12" fillId="0" borderId="0" applyFont="0" applyFill="0" applyBorder="0" applyAlignment="0" applyProtection="0"/>
    <xf numFmtId="0" fontId="89" fillId="0" borderId="86" applyNumberFormat="0" applyFill="0" applyAlignment="0" applyProtection="0"/>
    <xf numFmtId="0" fontId="37" fillId="24" borderId="84" applyNumberFormat="0" applyFont="0" applyAlignment="0" applyProtection="0"/>
    <xf numFmtId="0" fontId="38" fillId="24" borderId="84" applyNumberFormat="0" applyFont="0" applyAlignment="0" applyProtection="0"/>
    <xf numFmtId="0" fontId="38" fillId="24" borderId="84" applyNumberFormat="0" applyFont="0" applyAlignment="0" applyProtection="0"/>
    <xf numFmtId="0" fontId="38" fillId="24" borderId="84" applyNumberFormat="0" applyFont="0" applyAlignment="0" applyProtection="0"/>
    <xf numFmtId="0" fontId="53" fillId="21" borderId="85" applyNumberFormat="0" applyAlignment="0" applyProtection="0"/>
    <xf numFmtId="0" fontId="43" fillId="21" borderId="83" applyNumberFormat="0" applyAlignment="0" applyProtection="0"/>
    <xf numFmtId="0" fontId="43" fillId="21" borderId="83" applyNumberFormat="0" applyAlignment="0" applyProtection="0"/>
    <xf numFmtId="0" fontId="85" fillId="21" borderId="83" applyNumberFormat="0" applyAlignment="0" applyProtection="0"/>
    <xf numFmtId="0" fontId="12" fillId="0" borderId="0"/>
    <xf numFmtId="0" fontId="83" fillId="8" borderId="83" applyNumberFormat="0" applyAlignment="0" applyProtection="0"/>
    <xf numFmtId="0" fontId="50" fillId="8" borderId="83" applyNumberFormat="0" applyAlignment="0" applyProtection="0"/>
    <xf numFmtId="0" fontId="38" fillId="24" borderId="84" applyNumberFormat="0" applyFont="0" applyAlignment="0" applyProtection="0"/>
    <xf numFmtId="0" fontId="43" fillId="21" borderId="83" applyNumberFormat="0" applyAlignment="0" applyProtection="0"/>
    <xf numFmtId="0" fontId="50" fillId="8" borderId="83" applyNumberFormat="0" applyAlignment="0" applyProtection="0"/>
    <xf numFmtId="0" fontId="108" fillId="8" borderId="83" applyNumberFormat="0" applyAlignment="0" applyProtection="0"/>
    <xf numFmtId="0" fontId="101" fillId="21" borderId="83" applyNumberFormat="0" applyAlignment="0" applyProtection="0"/>
    <xf numFmtId="0" fontId="43" fillId="21" borderId="83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43" fillId="21" borderId="83" applyNumberFormat="0" applyAlignment="0" applyProtection="0"/>
    <xf numFmtId="0" fontId="53" fillId="21" borderId="85" applyNumberFormat="0" applyAlignment="0" applyProtection="0"/>
    <xf numFmtId="0" fontId="55" fillId="0" borderId="86" applyNumberFormat="0" applyFill="0" applyAlignment="0" applyProtection="0"/>
    <xf numFmtId="0" fontId="38" fillId="24" borderId="84" applyNumberFormat="0" applyFont="0" applyAlignment="0" applyProtection="0"/>
    <xf numFmtId="0" fontId="84" fillId="21" borderId="85" applyNumberFormat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8" fillId="24" borderId="84" applyNumberFormat="0" applyFont="0" applyAlignment="0" applyProtection="0"/>
    <xf numFmtId="0" fontId="50" fillId="8" borderId="83" applyNumberFormat="0" applyAlignment="0" applyProtection="0"/>
    <xf numFmtId="0" fontId="50" fillId="8" borderId="83" applyNumberFormat="0" applyAlignment="0" applyProtection="0"/>
    <xf numFmtId="0" fontId="112" fillId="0" borderId="86" applyNumberFormat="0" applyFill="0" applyAlignment="0" applyProtection="0"/>
    <xf numFmtId="43" fontId="12" fillId="0" borderId="0" applyFont="0" applyFill="0" applyBorder="0" applyAlignment="0" applyProtection="0"/>
    <xf numFmtId="0" fontId="38" fillId="24" borderId="84" applyNumberFormat="0" applyFont="0" applyAlignment="0" applyProtection="0"/>
    <xf numFmtId="0" fontId="12" fillId="0" borderId="0"/>
    <xf numFmtId="0" fontId="12" fillId="0" borderId="0"/>
    <xf numFmtId="0" fontId="43" fillId="21" borderId="83" applyNumberFormat="0" applyAlignment="0" applyProtection="0"/>
    <xf numFmtId="0" fontId="38" fillId="24" borderId="84" applyNumberFormat="0" applyFont="0" applyAlignment="0" applyProtection="0"/>
    <xf numFmtId="0" fontId="55" fillId="0" borderId="86" applyNumberFormat="0" applyFill="0" applyAlignment="0" applyProtection="0"/>
    <xf numFmtId="0" fontId="55" fillId="0" borderId="86" applyNumberFormat="0" applyFill="0" applyAlignment="0" applyProtection="0"/>
    <xf numFmtId="0" fontId="43" fillId="21" borderId="83" applyNumberFormat="0" applyAlignment="0" applyProtection="0"/>
    <xf numFmtId="0" fontId="38" fillId="24" borderId="84" applyNumberFormat="0" applyFont="0" applyAlignment="0" applyProtection="0"/>
    <xf numFmtId="0" fontId="37" fillId="24" borderId="84" applyNumberFormat="0" applyFont="0" applyAlignment="0" applyProtection="0"/>
    <xf numFmtId="0" fontId="55" fillId="0" borderId="86" applyNumberFormat="0" applyFill="0" applyAlignment="0" applyProtection="0"/>
    <xf numFmtId="0" fontId="50" fillId="8" borderId="83" applyNumberFormat="0" applyAlignment="0" applyProtection="0"/>
    <xf numFmtId="0" fontId="89" fillId="0" borderId="86" applyNumberFormat="0" applyFill="0" applyAlignment="0" applyProtection="0"/>
    <xf numFmtId="0" fontId="84" fillId="21" borderId="85" applyNumberFormat="0" applyAlignment="0" applyProtection="0"/>
    <xf numFmtId="0" fontId="85" fillId="21" borderId="83" applyNumberFormat="0" applyAlignment="0" applyProtection="0"/>
    <xf numFmtId="0" fontId="50" fillId="8" borderId="83" applyNumberFormat="0" applyAlignment="0" applyProtection="0"/>
    <xf numFmtId="0" fontId="38" fillId="24" borderId="84" applyNumberFormat="0" applyFont="0" applyAlignment="0" applyProtection="0"/>
    <xf numFmtId="0" fontId="53" fillId="21" borderId="85" applyNumberFormat="0" applyAlignment="0" applyProtection="0"/>
    <xf numFmtId="0" fontId="89" fillId="0" borderId="86" applyNumberFormat="0" applyFill="0" applyAlignment="0" applyProtection="0"/>
    <xf numFmtId="0" fontId="43" fillId="21" borderId="83" applyNumberFormat="0" applyAlignment="0" applyProtection="0"/>
    <xf numFmtId="0" fontId="38" fillId="24" borderId="84" applyNumberFormat="0" applyFont="0" applyAlignment="0" applyProtection="0"/>
    <xf numFmtId="0" fontId="89" fillId="0" borderId="86" applyNumberFormat="0" applyFill="0" applyAlignment="0" applyProtection="0"/>
    <xf numFmtId="0" fontId="111" fillId="21" borderId="8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0" fillId="8" borderId="83" applyNumberFormat="0" applyAlignment="0" applyProtection="0"/>
    <xf numFmtId="0" fontId="12" fillId="0" borderId="0"/>
    <xf numFmtId="0" fontId="38" fillId="24" borderId="84" applyNumberFormat="0" applyFont="0" applyAlignment="0" applyProtection="0"/>
    <xf numFmtId="0" fontId="37" fillId="24" borderId="84" applyNumberFormat="0" applyFont="0" applyAlignment="0" applyProtection="0"/>
    <xf numFmtId="0" fontId="112" fillId="0" borderId="86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85" fillId="21" borderId="83" applyNumberFormat="0" applyAlignment="0" applyProtection="0"/>
    <xf numFmtId="0" fontId="53" fillId="21" borderId="85" applyNumberFormat="0" applyAlignment="0" applyProtection="0"/>
    <xf numFmtId="0" fontId="84" fillId="21" borderId="85" applyNumberFormat="0" applyAlignment="0" applyProtection="0"/>
    <xf numFmtId="0" fontId="82" fillId="24" borderId="84" applyNumberFormat="0" applyFont="0" applyAlignment="0" applyProtection="0"/>
    <xf numFmtId="0" fontId="84" fillId="21" borderId="85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83" fillId="8" borderId="83" applyNumberFormat="0" applyAlignment="0" applyProtection="0"/>
    <xf numFmtId="43" fontId="12" fillId="0" borderId="0" applyFont="0" applyFill="0" applyBorder="0" applyAlignment="0" applyProtection="0"/>
    <xf numFmtId="0" fontId="83" fillId="8" borderId="83" applyNumberFormat="0" applyAlignment="0" applyProtection="0"/>
    <xf numFmtId="0" fontId="12" fillId="0" borderId="0"/>
    <xf numFmtId="0" fontId="53" fillId="21" borderId="8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43" fillId="21" borderId="83" applyNumberFormat="0" applyAlignment="0" applyProtection="0"/>
    <xf numFmtId="0" fontId="43" fillId="21" borderId="83" applyNumberFormat="0" applyAlignment="0" applyProtection="0"/>
    <xf numFmtId="0" fontId="53" fillId="21" borderId="85" applyNumberFormat="0" applyAlignment="0" applyProtection="0"/>
    <xf numFmtId="0" fontId="43" fillId="21" borderId="83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43" fillId="21" borderId="83" applyNumberFormat="0" applyAlignment="0" applyProtection="0"/>
    <xf numFmtId="0" fontId="50" fillId="8" borderId="83" applyNumberFormat="0" applyAlignment="0" applyProtection="0"/>
    <xf numFmtId="0" fontId="37" fillId="24" borderId="84" applyNumberFormat="0" applyFont="0" applyAlignment="0" applyProtection="0"/>
    <xf numFmtId="0" fontId="89" fillId="0" borderId="86" applyNumberFormat="0" applyFill="0" applyAlignment="0" applyProtection="0"/>
    <xf numFmtId="0" fontId="53" fillId="21" borderId="85" applyNumberFormat="0" applyAlignment="0" applyProtection="0"/>
    <xf numFmtId="0" fontId="43" fillId="21" borderId="83" applyNumberFormat="0" applyAlignment="0" applyProtection="0"/>
    <xf numFmtId="0" fontId="38" fillId="24" borderId="84" applyNumberFormat="0" applyFont="0" applyAlignment="0" applyProtection="0"/>
    <xf numFmtId="0" fontId="43" fillId="21" borderId="83" applyNumberFormat="0" applyAlignment="0" applyProtection="0"/>
    <xf numFmtId="0" fontId="50" fillId="8" borderId="83" applyNumberFormat="0" applyAlignment="0" applyProtection="0"/>
    <xf numFmtId="0" fontId="83" fillId="8" borderId="83" applyNumberFormat="0" applyAlignment="0" applyProtection="0"/>
    <xf numFmtId="0" fontId="50" fillId="8" borderId="83" applyNumberFormat="0" applyAlignment="0" applyProtection="0"/>
    <xf numFmtId="0" fontId="38" fillId="24" borderId="84" applyNumberFormat="0" applyFont="0" applyAlignment="0" applyProtection="0"/>
    <xf numFmtId="0" fontId="50" fillId="8" borderId="83" applyNumberFormat="0" applyAlignment="0" applyProtection="0"/>
    <xf numFmtId="0" fontId="38" fillId="24" borderId="84" applyNumberFormat="0" applyFont="0" applyAlignment="0" applyProtection="0"/>
    <xf numFmtId="0" fontId="53" fillId="21" borderId="85" applyNumberFormat="0" applyAlignment="0" applyProtection="0"/>
    <xf numFmtId="0" fontId="50" fillId="8" borderId="83" applyNumberFormat="0" applyAlignment="0" applyProtection="0"/>
    <xf numFmtId="0" fontId="38" fillId="24" borderId="84" applyNumberFormat="0" applyFont="0" applyAlignment="0" applyProtection="0"/>
    <xf numFmtId="0" fontId="55" fillId="0" borderId="86" applyNumberFormat="0" applyFill="0" applyAlignment="0" applyProtection="0"/>
    <xf numFmtId="0" fontId="43" fillId="21" borderId="83" applyNumberFormat="0" applyAlignment="0" applyProtection="0"/>
    <xf numFmtId="0" fontId="38" fillId="24" borderId="84" applyNumberFormat="0" applyFont="0" applyAlignment="0" applyProtection="0"/>
    <xf numFmtId="0" fontId="43" fillId="21" borderId="83" applyNumberFormat="0" applyAlignment="0" applyProtection="0"/>
    <xf numFmtId="0" fontId="43" fillId="21" borderId="83" applyNumberFormat="0" applyAlignment="0" applyProtection="0"/>
    <xf numFmtId="0" fontId="50" fillId="8" borderId="83" applyNumberFormat="0" applyAlignment="0" applyProtection="0"/>
    <xf numFmtId="0" fontId="43" fillId="21" borderId="83" applyNumberFormat="0" applyAlignment="0" applyProtection="0"/>
    <xf numFmtId="0" fontId="53" fillId="21" borderId="85" applyNumberFormat="0" applyAlignment="0" applyProtection="0"/>
    <xf numFmtId="0" fontId="55" fillId="0" borderId="86" applyNumberFormat="0" applyFill="0" applyAlignment="0" applyProtection="0"/>
    <xf numFmtId="0" fontId="38" fillId="24" borderId="84" applyNumberFormat="0" applyFont="0" applyAlignment="0" applyProtection="0"/>
    <xf numFmtId="0" fontId="84" fillId="21" borderId="85" applyNumberFormat="0" applyAlignment="0" applyProtection="0"/>
    <xf numFmtId="0" fontId="43" fillId="21" borderId="83" applyNumberFormat="0" applyAlignment="0" applyProtection="0"/>
    <xf numFmtId="0" fontId="83" fillId="8" borderId="83" applyNumberFormat="0" applyAlignment="0" applyProtection="0"/>
    <xf numFmtId="0" fontId="43" fillId="21" borderId="83" applyNumberFormat="0" applyAlignment="0" applyProtection="0"/>
    <xf numFmtId="0" fontId="83" fillId="8" borderId="83" applyNumberFormat="0" applyAlignment="0" applyProtection="0"/>
    <xf numFmtId="0" fontId="84" fillId="21" borderId="85" applyNumberFormat="0" applyAlignment="0" applyProtection="0"/>
    <xf numFmtId="0" fontId="85" fillId="21" borderId="83" applyNumberFormat="0" applyAlignment="0" applyProtection="0"/>
    <xf numFmtId="0" fontId="89" fillId="0" borderId="86" applyNumberFormat="0" applyFill="0" applyAlignment="0" applyProtection="0"/>
    <xf numFmtId="0" fontId="37" fillId="24" borderId="84" applyNumberFormat="0" applyFont="0" applyAlignment="0" applyProtection="0"/>
    <xf numFmtId="0" fontId="50" fillId="8" borderId="83" applyNumberFormat="0" applyAlignment="0" applyProtection="0"/>
    <xf numFmtId="0" fontId="85" fillId="21" borderId="83" applyNumberFormat="0" applyAlignment="0" applyProtection="0"/>
    <xf numFmtId="0" fontId="50" fillId="8" borderId="83" applyNumberFormat="0" applyAlignment="0" applyProtection="0"/>
    <xf numFmtId="0" fontId="55" fillId="0" borderId="86" applyNumberFormat="0" applyFill="0" applyAlignment="0" applyProtection="0"/>
    <xf numFmtId="0" fontId="37" fillId="24" borderId="84" applyNumberFormat="0" applyFont="0" applyAlignment="0" applyProtection="0"/>
    <xf numFmtId="0" fontId="53" fillId="21" borderId="85" applyNumberFormat="0" applyAlignment="0" applyProtection="0"/>
    <xf numFmtId="0" fontId="37" fillId="24" borderId="84" applyNumberFormat="0" applyFont="0" applyAlignment="0" applyProtection="0"/>
    <xf numFmtId="0" fontId="37" fillId="24" borderId="84" applyNumberFormat="0" applyFont="0" applyAlignment="0" applyProtection="0"/>
    <xf numFmtId="0" fontId="55" fillId="0" borderId="86" applyNumberFormat="0" applyFill="0" applyAlignment="0" applyProtection="0"/>
    <xf numFmtId="0" fontId="50" fillId="8" borderId="83" applyNumberFormat="0" applyAlignment="0" applyProtection="0"/>
    <xf numFmtId="0" fontId="55" fillId="0" borderId="86" applyNumberFormat="0" applyFill="0" applyAlignment="0" applyProtection="0"/>
    <xf numFmtId="0" fontId="111" fillId="21" borderId="85" applyNumberFormat="0" applyAlignment="0" applyProtection="0"/>
    <xf numFmtId="0" fontId="108" fillId="8" borderId="83" applyNumberFormat="0" applyAlignment="0" applyProtection="0"/>
    <xf numFmtId="0" fontId="38" fillId="24" borderId="84" applyNumberFormat="0" applyFont="0" applyAlignment="0" applyProtection="0"/>
    <xf numFmtId="0" fontId="83" fillId="8" borderId="83" applyNumberFormat="0" applyAlignment="0" applyProtection="0"/>
    <xf numFmtId="0" fontId="43" fillId="21" borderId="83" applyNumberFormat="0" applyAlignment="0" applyProtection="0"/>
    <xf numFmtId="0" fontId="83" fillId="8" borderId="83" applyNumberFormat="0" applyAlignment="0" applyProtection="0"/>
    <xf numFmtId="0" fontId="84" fillId="21" borderId="85" applyNumberFormat="0" applyAlignment="0" applyProtection="0"/>
    <xf numFmtId="0" fontId="85" fillId="21" borderId="83" applyNumberFormat="0" applyAlignment="0" applyProtection="0"/>
    <xf numFmtId="0" fontId="89" fillId="0" borderId="86" applyNumberFormat="0" applyFill="0" applyAlignment="0" applyProtection="0"/>
    <xf numFmtId="0" fontId="37" fillId="24" borderId="84" applyNumberFormat="0" applyFont="0" applyAlignment="0" applyProtection="0"/>
    <xf numFmtId="0" fontId="50" fillId="8" borderId="83" applyNumberFormat="0" applyAlignment="0" applyProtection="0"/>
    <xf numFmtId="0" fontId="85" fillId="21" borderId="83" applyNumberFormat="0" applyAlignment="0" applyProtection="0"/>
    <xf numFmtId="0" fontId="50" fillId="8" borderId="83" applyNumberFormat="0" applyAlignment="0" applyProtection="0"/>
    <xf numFmtId="0" fontId="55" fillId="0" borderId="86" applyNumberFormat="0" applyFill="0" applyAlignment="0" applyProtection="0"/>
    <xf numFmtId="0" fontId="37" fillId="24" borderId="84" applyNumberFormat="0" applyFont="0" applyAlignment="0" applyProtection="0"/>
    <xf numFmtId="0" fontId="53" fillId="21" borderId="85" applyNumberFormat="0" applyAlignment="0" applyProtection="0"/>
    <xf numFmtId="0" fontId="37" fillId="24" borderId="84" applyNumberFormat="0" applyFont="0" applyAlignment="0" applyProtection="0"/>
    <xf numFmtId="0" fontId="37" fillId="24" borderId="84" applyNumberFormat="0" applyFont="0" applyAlignment="0" applyProtection="0"/>
    <xf numFmtId="0" fontId="55" fillId="0" borderId="86" applyNumberFormat="0" applyFill="0" applyAlignment="0" applyProtection="0"/>
    <xf numFmtId="0" fontId="50" fillId="8" borderId="83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14" fillId="0" borderId="0"/>
    <xf numFmtId="0" fontId="43" fillId="21" borderId="87" applyNumberForma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53" fillId="21" borderId="89" applyNumberFormat="0" applyAlignment="0" applyProtection="0"/>
    <xf numFmtId="0" fontId="55" fillId="0" borderId="90" applyNumberFormat="0" applyFill="0" applyAlignment="0" applyProtection="0"/>
    <xf numFmtId="0" fontId="38" fillId="24" borderId="88" applyNumberFormat="0" applyFont="0" applyAlignment="0" applyProtection="0"/>
    <xf numFmtId="0" fontId="38" fillId="24" borderId="88" applyNumberFormat="0" applyFont="0" applyAlignment="0" applyProtection="0"/>
    <xf numFmtId="0" fontId="38" fillId="24" borderId="88" applyNumberFormat="0" applyFont="0" applyAlignment="0" applyProtection="0"/>
    <xf numFmtId="0" fontId="43" fillId="21" borderId="87" applyNumberFormat="0" applyAlignment="0" applyProtection="0"/>
    <xf numFmtId="0" fontId="50" fillId="8" borderId="87" applyNumberFormat="0" applyAlignment="0" applyProtection="0"/>
    <xf numFmtId="0" fontId="37" fillId="24" borderId="88" applyNumberFormat="0" applyFont="0" applyAlignment="0" applyProtection="0"/>
    <xf numFmtId="0" fontId="89" fillId="0" borderId="90" applyNumberFormat="0" applyFill="0" applyAlignment="0" applyProtection="0"/>
    <xf numFmtId="0" fontId="53" fillId="21" borderId="89" applyNumberFormat="0" applyAlignment="0" applyProtection="0"/>
    <xf numFmtId="0" fontId="43" fillId="21" borderId="87" applyNumberFormat="0" applyAlignment="0" applyProtection="0"/>
    <xf numFmtId="0" fontId="38" fillId="24" borderId="88" applyNumberFormat="0" applyFont="0" applyAlignment="0" applyProtection="0"/>
    <xf numFmtId="0" fontId="43" fillId="21" borderId="87" applyNumberFormat="0" applyAlignment="0" applyProtection="0"/>
    <xf numFmtId="0" fontId="50" fillId="8" borderId="87" applyNumberForma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53" fillId="21" borderId="89" applyNumberForma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55" fillId="0" borderId="90" applyNumberFormat="0" applyFill="0" applyAlignment="0" applyProtection="0"/>
    <xf numFmtId="0" fontId="43" fillId="21" borderId="87" applyNumberFormat="0" applyAlignment="0" applyProtection="0"/>
    <xf numFmtId="0" fontId="38" fillId="24" borderId="88" applyNumberFormat="0" applyFont="0" applyAlignment="0" applyProtection="0"/>
    <xf numFmtId="0" fontId="43" fillId="21" borderId="87" applyNumberFormat="0" applyAlignment="0" applyProtection="0"/>
    <xf numFmtId="0" fontId="43" fillId="21" borderId="87" applyNumberFormat="0" applyAlignment="0" applyProtection="0"/>
    <xf numFmtId="0" fontId="50" fillId="8" borderId="87" applyNumberFormat="0" applyAlignment="0" applyProtection="0"/>
    <xf numFmtId="0" fontId="43" fillId="21" borderId="87" applyNumberFormat="0" applyAlignment="0" applyProtection="0"/>
    <xf numFmtId="0" fontId="53" fillId="21" borderId="89" applyNumberFormat="0" applyAlignment="0" applyProtection="0"/>
    <xf numFmtId="0" fontId="55" fillId="0" borderId="90" applyNumberFormat="0" applyFill="0" applyAlignment="0" applyProtection="0"/>
    <xf numFmtId="0" fontId="38" fillId="24" borderId="88" applyNumberFormat="0" applyFont="0" applyAlignment="0" applyProtection="0"/>
    <xf numFmtId="0" fontId="84" fillId="21" borderId="89" applyNumberFormat="0" applyAlignment="0" applyProtection="0"/>
    <xf numFmtId="0" fontId="43" fillId="21" borderId="87" applyNumberFormat="0" applyAlignment="0" applyProtection="0"/>
    <xf numFmtId="0" fontId="83" fillId="8" borderId="87" applyNumberFormat="0" applyAlignment="0" applyProtection="0"/>
    <xf numFmtId="0" fontId="43" fillId="21" borderId="87" applyNumberFormat="0" applyAlignment="0" applyProtection="0"/>
    <xf numFmtId="0" fontId="83" fillId="8" borderId="87" applyNumberFormat="0" applyAlignment="0" applyProtection="0"/>
    <xf numFmtId="0" fontId="84" fillId="21" borderId="89" applyNumberFormat="0" applyAlignment="0" applyProtection="0"/>
    <xf numFmtId="0" fontId="85" fillId="21" borderId="87" applyNumberFormat="0" applyAlignment="0" applyProtection="0"/>
    <xf numFmtId="0" fontId="89" fillId="0" borderId="90" applyNumberFormat="0" applyFill="0" applyAlignment="0" applyProtection="0"/>
    <xf numFmtId="0" fontId="37" fillId="24" borderId="88" applyNumberFormat="0" applyFont="0" applyAlignment="0" applyProtection="0"/>
    <xf numFmtId="0" fontId="50" fillId="8" borderId="87" applyNumberFormat="0" applyAlignment="0" applyProtection="0"/>
    <xf numFmtId="0" fontId="85" fillId="21" borderId="87" applyNumberFormat="0" applyAlignment="0" applyProtection="0"/>
    <xf numFmtId="0" fontId="50" fillId="8" borderId="87" applyNumberFormat="0" applyAlignment="0" applyProtection="0"/>
    <xf numFmtId="0" fontId="55" fillId="0" borderId="90" applyNumberFormat="0" applyFill="0" applyAlignment="0" applyProtection="0"/>
    <xf numFmtId="0" fontId="37" fillId="24" borderId="88" applyNumberFormat="0" applyFont="0" applyAlignment="0" applyProtection="0"/>
    <xf numFmtId="0" fontId="53" fillId="21" borderId="89" applyNumberFormat="0" applyAlignment="0" applyProtection="0"/>
    <xf numFmtId="0" fontId="37" fillId="24" borderId="88" applyNumberFormat="0" applyFont="0" applyAlignment="0" applyProtection="0"/>
    <xf numFmtId="0" fontId="37" fillId="24" borderId="88" applyNumberFormat="0" applyFont="0" applyAlignment="0" applyProtection="0"/>
    <xf numFmtId="0" fontId="55" fillId="0" borderId="90" applyNumberFormat="0" applyFill="0" applyAlignment="0" applyProtection="0"/>
    <xf numFmtId="0" fontId="50" fillId="8" borderId="87" applyNumberFormat="0" applyAlignment="0" applyProtection="0"/>
    <xf numFmtId="0" fontId="82" fillId="24" borderId="88" applyNumberFormat="0" applyFont="0" applyAlignment="0" applyProtection="0"/>
    <xf numFmtId="0" fontId="43" fillId="21" borderId="87" applyNumberFormat="0" applyAlignment="0" applyProtection="0"/>
    <xf numFmtId="0" fontId="37" fillId="24" borderId="88" applyNumberFormat="0" applyFon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53" fillId="21" borderId="89" applyNumberFormat="0" applyAlignment="0" applyProtection="0"/>
    <xf numFmtId="0" fontId="84" fillId="21" borderId="89" applyNumberFormat="0" applyAlignment="0" applyProtection="0"/>
    <xf numFmtId="0" fontId="101" fillId="21" borderId="87" applyNumberFormat="0" applyAlignment="0" applyProtection="0"/>
    <xf numFmtId="0" fontId="89" fillId="0" borderId="90" applyNumberFormat="0" applyFill="0" applyAlignment="0" applyProtection="0"/>
    <xf numFmtId="0" fontId="38" fillId="24" borderId="88" applyNumberFormat="0" applyFont="0" applyAlignment="0" applyProtection="0"/>
    <xf numFmtId="0" fontId="37" fillId="24" borderId="88" applyNumberFormat="0" applyFont="0" applyAlignment="0" applyProtection="0"/>
    <xf numFmtId="0" fontId="85" fillId="21" borderId="87" applyNumberFormat="0" applyAlignment="0" applyProtection="0"/>
    <xf numFmtId="0" fontId="38" fillId="24" borderId="88" applyNumberFormat="0" applyFont="0" applyAlignment="0" applyProtection="0"/>
    <xf numFmtId="0" fontId="55" fillId="0" borderId="90" applyNumberFormat="0" applyFill="0" applyAlignment="0" applyProtection="0"/>
    <xf numFmtId="0" fontId="50" fillId="8" borderId="87" applyNumberFormat="0" applyAlignment="0" applyProtection="0"/>
    <xf numFmtId="0" fontId="50" fillId="8" borderId="87" applyNumberFormat="0" applyAlignment="0" applyProtection="0"/>
    <xf numFmtId="0" fontId="89" fillId="0" borderId="90" applyNumberFormat="0" applyFill="0" applyAlignment="0" applyProtection="0"/>
    <xf numFmtId="0" fontId="37" fillId="24" borderId="88" applyNumberFormat="0" applyFont="0" applyAlignment="0" applyProtection="0"/>
    <xf numFmtId="0" fontId="38" fillId="24" borderId="88" applyNumberFormat="0" applyFont="0" applyAlignment="0" applyProtection="0"/>
    <xf numFmtId="0" fontId="38" fillId="24" borderId="88" applyNumberFormat="0" applyFont="0" applyAlignment="0" applyProtection="0"/>
    <xf numFmtId="0" fontId="38" fillId="24" borderId="88" applyNumberFormat="0" applyFont="0" applyAlignment="0" applyProtection="0"/>
    <xf numFmtId="0" fontId="53" fillId="21" borderId="89" applyNumberFormat="0" applyAlignment="0" applyProtection="0"/>
    <xf numFmtId="0" fontId="43" fillId="21" borderId="87" applyNumberFormat="0" applyAlignment="0" applyProtection="0"/>
    <xf numFmtId="0" fontId="43" fillId="21" borderId="87" applyNumberFormat="0" applyAlignment="0" applyProtection="0"/>
    <xf numFmtId="0" fontId="85" fillId="21" borderId="87" applyNumberFormat="0" applyAlignment="0" applyProtection="0"/>
    <xf numFmtId="0" fontId="83" fillId="8" borderId="87" applyNumberForma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43" fillId="21" borderId="87" applyNumberFormat="0" applyAlignment="0" applyProtection="0"/>
    <xf numFmtId="0" fontId="50" fillId="8" borderId="87" applyNumberFormat="0" applyAlignment="0" applyProtection="0"/>
    <xf numFmtId="0" fontId="108" fillId="8" borderId="87" applyNumberFormat="0" applyAlignment="0" applyProtection="0"/>
    <xf numFmtId="0" fontId="101" fillId="21" borderId="87" applyNumberFormat="0" applyAlignment="0" applyProtection="0"/>
    <xf numFmtId="0" fontId="43" fillId="21" borderId="87" applyNumberFormat="0" applyAlignment="0" applyProtection="0"/>
    <xf numFmtId="0" fontId="43" fillId="21" borderId="87" applyNumberFormat="0" applyAlignment="0" applyProtection="0"/>
    <xf numFmtId="0" fontId="53" fillId="21" borderId="89" applyNumberFormat="0" applyAlignment="0" applyProtection="0"/>
    <xf numFmtId="0" fontId="55" fillId="0" borderId="90" applyNumberFormat="0" applyFill="0" applyAlignment="0" applyProtection="0"/>
    <xf numFmtId="0" fontId="38" fillId="24" borderId="88" applyNumberFormat="0" applyFont="0" applyAlignment="0" applyProtection="0"/>
    <xf numFmtId="0" fontId="84" fillId="21" borderId="89" applyNumberFormat="0" applyAlignment="0" applyProtection="0"/>
    <xf numFmtId="0" fontId="38" fillId="24" borderId="88" applyNumberFormat="0" applyFont="0" applyAlignment="0" applyProtection="0"/>
    <xf numFmtId="0" fontId="50" fillId="8" borderId="87" applyNumberFormat="0" applyAlignment="0" applyProtection="0"/>
    <xf numFmtId="0" fontId="50" fillId="8" borderId="87" applyNumberFormat="0" applyAlignment="0" applyProtection="0"/>
    <xf numFmtId="0" fontId="112" fillId="0" borderId="90" applyNumberFormat="0" applyFill="0" applyAlignment="0" applyProtection="0"/>
    <xf numFmtId="0" fontId="38" fillId="24" borderId="88" applyNumberFormat="0" applyFont="0" applyAlignment="0" applyProtection="0"/>
    <xf numFmtId="0" fontId="43" fillId="21" borderId="87" applyNumberFormat="0" applyAlignment="0" applyProtection="0"/>
    <xf numFmtId="0" fontId="38" fillId="24" borderId="88" applyNumberFormat="0" applyFont="0" applyAlignment="0" applyProtection="0"/>
    <xf numFmtId="0" fontId="55" fillId="0" borderId="90" applyNumberFormat="0" applyFill="0" applyAlignment="0" applyProtection="0"/>
    <xf numFmtId="0" fontId="55" fillId="0" borderId="90" applyNumberFormat="0" applyFill="0" applyAlignment="0" applyProtection="0"/>
    <xf numFmtId="0" fontId="43" fillId="21" borderId="87" applyNumberFormat="0" applyAlignment="0" applyProtection="0"/>
    <xf numFmtId="0" fontId="38" fillId="24" borderId="88" applyNumberFormat="0" applyFont="0" applyAlignment="0" applyProtection="0"/>
    <xf numFmtId="0" fontId="37" fillId="24" borderId="88" applyNumberFormat="0" applyFont="0" applyAlignment="0" applyProtection="0"/>
    <xf numFmtId="0" fontId="55" fillId="0" borderId="90" applyNumberFormat="0" applyFill="0" applyAlignment="0" applyProtection="0"/>
    <xf numFmtId="0" fontId="50" fillId="8" borderId="87" applyNumberFormat="0" applyAlignment="0" applyProtection="0"/>
    <xf numFmtId="0" fontId="89" fillId="0" borderId="90" applyNumberFormat="0" applyFill="0" applyAlignment="0" applyProtection="0"/>
    <xf numFmtId="0" fontId="84" fillId="21" borderId="89" applyNumberFormat="0" applyAlignment="0" applyProtection="0"/>
    <xf numFmtId="0" fontId="85" fillId="21" borderId="87" applyNumberForma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53" fillId="21" borderId="89" applyNumberFormat="0" applyAlignment="0" applyProtection="0"/>
    <xf numFmtId="0" fontId="89" fillId="0" borderId="90" applyNumberFormat="0" applyFill="0" applyAlignment="0" applyProtection="0"/>
    <xf numFmtId="0" fontId="43" fillId="21" borderId="87" applyNumberFormat="0" applyAlignment="0" applyProtection="0"/>
    <xf numFmtId="0" fontId="38" fillId="24" borderId="88" applyNumberFormat="0" applyFont="0" applyAlignment="0" applyProtection="0"/>
    <xf numFmtId="0" fontId="89" fillId="0" borderId="90" applyNumberFormat="0" applyFill="0" applyAlignment="0" applyProtection="0"/>
    <xf numFmtId="0" fontId="111" fillId="21" borderId="89" applyNumberForma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37" fillId="24" borderId="88" applyNumberFormat="0" applyFont="0" applyAlignment="0" applyProtection="0"/>
    <xf numFmtId="0" fontId="112" fillId="0" borderId="90" applyNumberFormat="0" applyFill="0" applyAlignment="0" applyProtection="0"/>
    <xf numFmtId="0" fontId="85" fillId="21" borderId="87" applyNumberFormat="0" applyAlignment="0" applyProtection="0"/>
    <xf numFmtId="0" fontId="53" fillId="21" borderId="89" applyNumberFormat="0" applyAlignment="0" applyProtection="0"/>
    <xf numFmtId="0" fontId="84" fillId="21" borderId="89" applyNumberFormat="0" applyAlignment="0" applyProtection="0"/>
    <xf numFmtId="0" fontId="82" fillId="24" borderId="88" applyNumberFormat="0" applyFont="0" applyAlignment="0" applyProtection="0"/>
    <xf numFmtId="0" fontId="84" fillId="21" borderId="89" applyNumberFormat="0" applyAlignment="0" applyProtection="0"/>
    <xf numFmtId="0" fontId="83" fillId="8" borderId="87" applyNumberFormat="0" applyAlignment="0" applyProtection="0"/>
    <xf numFmtId="0" fontId="83" fillId="8" borderId="87" applyNumberFormat="0" applyAlignment="0" applyProtection="0"/>
    <xf numFmtId="0" fontId="53" fillId="21" borderId="89" applyNumberFormat="0" applyAlignment="0" applyProtection="0"/>
    <xf numFmtId="0" fontId="43" fillId="21" borderId="87" applyNumberFormat="0" applyAlignment="0" applyProtection="0"/>
    <xf numFmtId="0" fontId="43" fillId="21" borderId="87" applyNumberFormat="0" applyAlignment="0" applyProtection="0"/>
    <xf numFmtId="0" fontId="53" fillId="21" borderId="89" applyNumberFormat="0" applyAlignment="0" applyProtection="0"/>
    <xf numFmtId="0" fontId="43" fillId="21" borderId="87" applyNumberFormat="0" applyAlignment="0" applyProtection="0"/>
    <xf numFmtId="0" fontId="43" fillId="21" borderId="87" applyNumberFormat="0" applyAlignment="0" applyProtection="0"/>
    <xf numFmtId="0" fontId="50" fillId="8" borderId="87" applyNumberFormat="0" applyAlignment="0" applyProtection="0"/>
    <xf numFmtId="0" fontId="37" fillId="24" borderId="88" applyNumberFormat="0" applyFont="0" applyAlignment="0" applyProtection="0"/>
    <xf numFmtId="0" fontId="89" fillId="0" borderId="90" applyNumberFormat="0" applyFill="0" applyAlignment="0" applyProtection="0"/>
    <xf numFmtId="0" fontId="53" fillId="21" borderId="89" applyNumberFormat="0" applyAlignment="0" applyProtection="0"/>
    <xf numFmtId="0" fontId="43" fillId="21" borderId="87" applyNumberFormat="0" applyAlignment="0" applyProtection="0"/>
    <xf numFmtId="0" fontId="38" fillId="24" borderId="88" applyNumberFormat="0" applyFont="0" applyAlignment="0" applyProtection="0"/>
    <xf numFmtId="0" fontId="43" fillId="21" borderId="87" applyNumberFormat="0" applyAlignment="0" applyProtection="0"/>
    <xf numFmtId="0" fontId="50" fillId="8" borderId="87" applyNumberFormat="0" applyAlignment="0" applyProtection="0"/>
    <xf numFmtId="0" fontId="83" fillId="8" borderId="87" applyNumberForma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53" fillId="21" borderId="89" applyNumberForma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55" fillId="0" borderId="90" applyNumberFormat="0" applyFill="0" applyAlignment="0" applyProtection="0"/>
    <xf numFmtId="0" fontId="43" fillId="21" borderId="87" applyNumberFormat="0" applyAlignment="0" applyProtection="0"/>
    <xf numFmtId="0" fontId="38" fillId="24" borderId="88" applyNumberFormat="0" applyFont="0" applyAlignment="0" applyProtection="0"/>
    <xf numFmtId="0" fontId="43" fillId="21" borderId="87" applyNumberFormat="0" applyAlignment="0" applyProtection="0"/>
    <xf numFmtId="0" fontId="43" fillId="21" borderId="87" applyNumberFormat="0" applyAlignment="0" applyProtection="0"/>
    <xf numFmtId="0" fontId="50" fillId="8" borderId="87" applyNumberFormat="0" applyAlignment="0" applyProtection="0"/>
    <xf numFmtId="0" fontId="43" fillId="21" borderId="87" applyNumberFormat="0" applyAlignment="0" applyProtection="0"/>
    <xf numFmtId="0" fontId="53" fillId="21" borderId="89" applyNumberFormat="0" applyAlignment="0" applyProtection="0"/>
    <xf numFmtId="0" fontId="55" fillId="0" borderId="90" applyNumberFormat="0" applyFill="0" applyAlignment="0" applyProtection="0"/>
    <xf numFmtId="0" fontId="38" fillId="24" borderId="88" applyNumberFormat="0" applyFont="0" applyAlignment="0" applyProtection="0"/>
    <xf numFmtId="0" fontId="84" fillId="21" borderId="89" applyNumberFormat="0" applyAlignment="0" applyProtection="0"/>
    <xf numFmtId="0" fontId="43" fillId="21" borderId="87" applyNumberFormat="0" applyAlignment="0" applyProtection="0"/>
    <xf numFmtId="0" fontId="83" fillId="8" borderId="87" applyNumberFormat="0" applyAlignment="0" applyProtection="0"/>
    <xf numFmtId="0" fontId="43" fillId="21" borderId="87" applyNumberFormat="0" applyAlignment="0" applyProtection="0"/>
    <xf numFmtId="0" fontId="83" fillId="8" borderId="87" applyNumberFormat="0" applyAlignment="0" applyProtection="0"/>
    <xf numFmtId="0" fontId="84" fillId="21" borderId="89" applyNumberFormat="0" applyAlignment="0" applyProtection="0"/>
    <xf numFmtId="0" fontId="85" fillId="21" borderId="87" applyNumberFormat="0" applyAlignment="0" applyProtection="0"/>
    <xf numFmtId="0" fontId="89" fillId="0" borderId="90" applyNumberFormat="0" applyFill="0" applyAlignment="0" applyProtection="0"/>
    <xf numFmtId="0" fontId="37" fillId="24" borderId="88" applyNumberFormat="0" applyFont="0" applyAlignment="0" applyProtection="0"/>
    <xf numFmtId="0" fontId="50" fillId="8" borderId="87" applyNumberFormat="0" applyAlignment="0" applyProtection="0"/>
    <xf numFmtId="0" fontId="85" fillId="21" borderId="87" applyNumberFormat="0" applyAlignment="0" applyProtection="0"/>
    <xf numFmtId="0" fontId="50" fillId="8" borderId="87" applyNumberFormat="0" applyAlignment="0" applyProtection="0"/>
    <xf numFmtId="0" fontId="55" fillId="0" borderId="90" applyNumberFormat="0" applyFill="0" applyAlignment="0" applyProtection="0"/>
    <xf numFmtId="0" fontId="37" fillId="24" borderId="88" applyNumberFormat="0" applyFont="0" applyAlignment="0" applyProtection="0"/>
    <xf numFmtId="0" fontId="53" fillId="21" borderId="89" applyNumberFormat="0" applyAlignment="0" applyProtection="0"/>
    <xf numFmtId="0" fontId="37" fillId="24" borderId="88" applyNumberFormat="0" applyFont="0" applyAlignment="0" applyProtection="0"/>
    <xf numFmtId="0" fontId="37" fillId="24" borderId="88" applyNumberFormat="0" applyFont="0" applyAlignment="0" applyProtection="0"/>
    <xf numFmtId="0" fontId="55" fillId="0" borderId="90" applyNumberFormat="0" applyFill="0" applyAlignment="0" applyProtection="0"/>
    <xf numFmtId="0" fontId="50" fillId="8" borderId="87" applyNumberFormat="0" applyAlignment="0" applyProtection="0"/>
    <xf numFmtId="0" fontId="55" fillId="0" borderId="90" applyNumberFormat="0" applyFill="0" applyAlignment="0" applyProtection="0"/>
    <xf numFmtId="0" fontId="111" fillId="21" borderId="89" applyNumberFormat="0" applyAlignment="0" applyProtection="0"/>
    <xf numFmtId="0" fontId="108" fillId="8" borderId="87" applyNumberFormat="0" applyAlignment="0" applyProtection="0"/>
    <xf numFmtId="0" fontId="38" fillId="24" borderId="88" applyNumberFormat="0" applyFont="0" applyAlignment="0" applyProtection="0"/>
    <xf numFmtId="0" fontId="83" fillId="8" borderId="87" applyNumberFormat="0" applyAlignment="0" applyProtection="0"/>
    <xf numFmtId="0" fontId="43" fillId="21" borderId="87" applyNumberFormat="0" applyAlignment="0" applyProtection="0"/>
    <xf numFmtId="0" fontId="83" fillId="8" borderId="87" applyNumberFormat="0" applyAlignment="0" applyProtection="0"/>
    <xf numFmtId="0" fontId="84" fillId="21" borderId="89" applyNumberFormat="0" applyAlignment="0" applyProtection="0"/>
    <xf numFmtId="0" fontId="85" fillId="21" borderId="87" applyNumberFormat="0" applyAlignment="0" applyProtection="0"/>
    <xf numFmtId="0" fontId="89" fillId="0" borderId="90" applyNumberFormat="0" applyFill="0" applyAlignment="0" applyProtection="0"/>
    <xf numFmtId="0" fontId="37" fillId="24" borderId="88" applyNumberFormat="0" applyFont="0" applyAlignment="0" applyProtection="0"/>
    <xf numFmtId="0" fontId="50" fillId="8" borderId="87" applyNumberFormat="0" applyAlignment="0" applyProtection="0"/>
    <xf numFmtId="0" fontId="85" fillId="21" borderId="87" applyNumberFormat="0" applyAlignment="0" applyProtection="0"/>
    <xf numFmtId="0" fontId="50" fillId="8" borderId="87" applyNumberFormat="0" applyAlignment="0" applyProtection="0"/>
    <xf numFmtId="0" fontId="55" fillId="0" borderId="90" applyNumberFormat="0" applyFill="0" applyAlignment="0" applyProtection="0"/>
    <xf numFmtId="0" fontId="37" fillId="24" borderId="88" applyNumberFormat="0" applyFont="0" applyAlignment="0" applyProtection="0"/>
    <xf numFmtId="0" fontId="53" fillId="21" borderId="89" applyNumberFormat="0" applyAlignment="0" applyProtection="0"/>
    <xf numFmtId="0" fontId="37" fillId="24" borderId="88" applyNumberFormat="0" applyFont="0" applyAlignment="0" applyProtection="0"/>
    <xf numFmtId="0" fontId="37" fillId="24" borderId="88" applyNumberFormat="0" applyFont="0" applyAlignment="0" applyProtection="0"/>
    <xf numFmtId="0" fontId="55" fillId="0" borderId="90" applyNumberFormat="0" applyFill="0" applyAlignment="0" applyProtection="0"/>
    <xf numFmtId="0" fontId="50" fillId="8" borderId="87" applyNumberFormat="0" applyAlignment="0" applyProtection="0"/>
    <xf numFmtId="0" fontId="114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4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4" fillId="31" borderId="18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101" fillId="21" borderId="91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7" fillId="24" borderId="92" applyNumberFormat="0" applyFont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85" fillId="21" borderId="91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108" fillId="8" borderId="91" applyNumberFormat="0" applyAlignment="0" applyProtection="0"/>
    <xf numFmtId="0" fontId="53" fillId="21" borderId="93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85" fillId="21" borderId="91" applyNumberFormat="0" applyAlignment="0" applyProtection="0"/>
    <xf numFmtId="0" fontId="53" fillId="21" borderId="93" applyNumberFormat="0" applyAlignment="0" applyProtection="0"/>
    <xf numFmtId="0" fontId="89" fillId="0" borderId="94" applyNumberFormat="0" applyFill="0" applyAlignment="0" applyProtection="0"/>
    <xf numFmtId="0" fontId="112" fillId="0" borderId="94" applyNumberFormat="0" applyFill="0" applyAlignment="0" applyProtection="0"/>
    <xf numFmtId="0" fontId="50" fillId="8" borderId="91" applyNumberFormat="0" applyAlignment="0" applyProtection="0"/>
    <xf numFmtId="0" fontId="108" fillId="8" borderId="91" applyNumberFormat="0" applyAlignment="0" applyProtection="0"/>
    <xf numFmtId="0" fontId="101" fillId="21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43" fontId="11" fillId="0" borderId="0" applyFont="0" applyFill="0" applyBorder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101" fillId="21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11" fillId="0" borderId="0"/>
    <xf numFmtId="0" fontId="84" fillId="21" borderId="93" applyNumberFormat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84" fillId="21" borderId="93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43" fontId="11" fillId="0" borderId="0" applyFont="0" applyFill="0" applyBorder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85" fillId="21" borderId="91" applyNumberFormat="0" applyAlignment="0" applyProtection="0"/>
    <xf numFmtId="0" fontId="83" fillId="8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84" fillId="21" borderId="93" applyNumberFormat="0" applyAlignment="0" applyProtection="0"/>
    <xf numFmtId="0" fontId="82" fillId="24" borderId="92" applyNumberFormat="0" applyFont="0" applyAlignment="0" applyProtection="0"/>
    <xf numFmtId="0" fontId="38" fillId="24" borderId="92" applyNumberFormat="0" applyFont="0" applyAlignment="0" applyProtection="0"/>
    <xf numFmtId="0" fontId="11" fillId="0" borderId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82" fillId="24" borderId="92" applyNumberFormat="0" applyFont="0" applyAlignment="0" applyProtection="0"/>
    <xf numFmtId="0" fontId="53" fillId="21" borderId="93" applyNumberFormat="0" applyAlignment="0" applyProtection="0"/>
    <xf numFmtId="0" fontId="84" fillId="21" borderId="93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50" fillId="8" borderId="91" applyNumberForma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1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82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101" fillId="21" borderId="91" applyNumberForma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43" fontId="11" fillId="0" borderId="0" applyFont="0" applyFill="0" applyBorder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108" fillId="8" borderId="91" applyNumberFormat="0" applyAlignment="0" applyProtection="0"/>
    <xf numFmtId="0" fontId="55" fillId="0" borderId="94" applyNumberFormat="0" applyFill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11" fillId="0" borderId="0"/>
    <xf numFmtId="0" fontId="38" fillId="24" borderId="92" applyNumberFormat="0" applyFont="0" applyAlignment="0" applyProtection="0"/>
    <xf numFmtId="0" fontId="11" fillId="0" borderId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82" fillId="24" borderId="92" applyNumberFormat="0" applyFont="0" applyAlignment="0" applyProtection="0"/>
    <xf numFmtId="0" fontId="111" fillId="21" borderId="93" applyNumberFormat="0" applyAlignment="0" applyProtection="0"/>
    <xf numFmtId="0" fontId="112" fillId="0" borderId="94" applyNumberFormat="0" applyFill="0" applyAlignment="0" applyProtection="0"/>
    <xf numFmtId="0" fontId="50" fillId="8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43" fillId="21" borderId="91" applyNumberFormat="0" applyAlignment="0" applyProtection="0"/>
    <xf numFmtId="0" fontId="55" fillId="0" borderId="94" applyNumberFormat="0" applyFill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43" fillId="21" borderId="91" applyNumberFormat="0" applyAlignment="0" applyProtection="0"/>
    <xf numFmtId="0" fontId="112" fillId="0" borderId="94" applyNumberFormat="0" applyFill="0" applyAlignment="0" applyProtection="0"/>
    <xf numFmtId="0" fontId="38" fillId="24" borderId="92" applyNumberFormat="0" applyFont="0" applyAlignment="0" applyProtection="0"/>
    <xf numFmtId="0" fontId="112" fillId="0" borderId="94" applyNumberFormat="0" applyFill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111" fillId="21" borderId="93" applyNumberForma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84" fillId="21" borderId="93" applyNumberFormat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89" fillId="0" borderId="94" applyNumberFormat="0" applyFill="0" applyAlignment="0" applyProtection="0"/>
    <xf numFmtId="0" fontId="38" fillId="24" borderId="92" applyNumberFormat="0" applyFont="0" applyAlignment="0" applyProtection="0"/>
    <xf numFmtId="0" fontId="111" fillId="21" borderId="93" applyNumberForma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85" fillId="21" borderId="91" applyNumberFormat="0" applyAlignment="0" applyProtection="0"/>
    <xf numFmtId="0" fontId="83" fillId="8" borderId="91" applyNumberForma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82" fillId="24" borderId="92" applyNumberFormat="0" applyFont="0" applyAlignment="0" applyProtection="0"/>
    <xf numFmtId="0" fontId="89" fillId="0" borderId="94" applyNumberFormat="0" applyFill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37" fillId="24" borderId="92" applyNumberFormat="0" applyFont="0" applyAlignment="0" applyProtection="0"/>
    <xf numFmtId="0" fontId="43" fillId="21" borderId="91" applyNumberFormat="0" applyAlignment="0" applyProtection="0"/>
    <xf numFmtId="43" fontId="11" fillId="0" borderId="0" applyFont="0" applyFill="0" applyBorder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89" fillId="0" borderId="94" applyNumberFormat="0" applyFill="0" applyAlignment="0" applyProtection="0"/>
    <xf numFmtId="43" fontId="11" fillId="0" borderId="0" applyFont="0" applyFill="0" applyBorder="0" applyAlignment="0" applyProtection="0"/>
    <xf numFmtId="0" fontId="50" fillId="8" borderId="91" applyNumberFormat="0" applyAlignment="0" applyProtection="0"/>
    <xf numFmtId="0" fontId="11" fillId="0" borderId="0"/>
    <xf numFmtId="0" fontId="37" fillId="24" borderId="92" applyNumberFormat="0" applyFont="0" applyAlignment="0" applyProtection="0"/>
    <xf numFmtId="0" fontId="85" fillId="21" borderId="91" applyNumberFormat="0" applyAlignment="0" applyProtection="0"/>
    <xf numFmtId="0" fontId="55" fillId="0" borderId="94" applyNumberFormat="0" applyFill="0" applyAlignment="0" applyProtection="0"/>
    <xf numFmtId="0" fontId="11" fillId="0" borderId="0"/>
    <xf numFmtId="0" fontId="37" fillId="24" borderId="92" applyNumberFormat="0" applyFont="0" applyAlignment="0" applyProtection="0"/>
    <xf numFmtId="0" fontId="85" fillId="21" borderId="91" applyNumberForma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43" fontId="11" fillId="0" borderId="0" applyFont="0" applyFill="0" applyBorder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11" fillId="0" borderId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43" fontId="11" fillId="0" borderId="0" applyFont="0" applyFill="0" applyBorder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11" fillId="0" borderId="0"/>
    <xf numFmtId="0" fontId="84" fillId="21" borderId="93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1" applyNumberForma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43" fillId="21" borderId="91" applyNumberFormat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4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84" fillId="21" borderId="93" applyNumberFormat="0" applyAlignment="0" applyProtection="0"/>
    <xf numFmtId="0" fontId="89" fillId="0" borderId="94" applyNumberFormat="0" applyFill="0" applyAlignment="0" applyProtection="0"/>
    <xf numFmtId="0" fontId="84" fillId="21" borderId="93" applyNumberFormat="0" applyAlignment="0" applyProtection="0"/>
    <xf numFmtId="0" fontId="55" fillId="0" borderId="94" applyNumberFormat="0" applyFill="0" applyAlignment="0" applyProtection="0"/>
    <xf numFmtId="0" fontId="89" fillId="0" borderId="94" applyNumberFormat="0" applyFill="0" applyAlignment="0" applyProtection="0"/>
    <xf numFmtId="0" fontId="43" fillId="21" borderId="91" applyNumberFormat="0" applyAlignment="0" applyProtection="0"/>
    <xf numFmtId="0" fontId="89" fillId="0" borderId="94" applyNumberFormat="0" applyFill="0" applyAlignment="0" applyProtection="0"/>
    <xf numFmtId="0" fontId="43" fillId="21" borderId="91" applyNumberFormat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2" fillId="24" borderId="92" applyNumberFormat="0" applyFont="0" applyAlignment="0" applyProtection="0"/>
    <xf numFmtId="0" fontId="43" fillId="21" borderId="91" applyNumberFormat="0" applyAlignment="0" applyProtection="0"/>
    <xf numFmtId="0" fontId="37" fillId="24" borderId="92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50" fillId="8" borderId="91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84" fillId="21" borderId="93" applyNumberFormat="0" applyAlignment="0" applyProtection="0"/>
    <xf numFmtId="0" fontId="101" fillId="21" borderId="91" applyNumberFormat="0" applyAlignment="0" applyProtection="0"/>
    <xf numFmtId="0" fontId="89" fillId="0" borderId="94" applyNumberFormat="0" applyFill="0" applyAlignment="0" applyProtection="0"/>
    <xf numFmtId="43" fontId="11" fillId="0" borderId="0" applyFont="0" applyFill="0" applyBorder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85" fillId="21" borderId="91" applyNumberFormat="0" applyAlignment="0" applyProtection="0"/>
    <xf numFmtId="0" fontId="38" fillId="24" borderId="92" applyNumberFormat="0" applyFont="0" applyAlignment="0" applyProtection="0"/>
    <xf numFmtId="0" fontId="11" fillId="0" borderId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43" fontId="11" fillId="0" borderId="0" applyFont="0" applyFill="0" applyBorder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11" fillId="0" borderId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108" fillId="8" borderId="91" applyNumberFormat="0" applyAlignment="0" applyProtection="0"/>
    <xf numFmtId="0" fontId="101" fillId="21" borderId="91" applyNumberFormat="0" applyAlignment="0" applyProtection="0"/>
    <xf numFmtId="0" fontId="43" fillId="21" borderId="91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53" fillId="21" borderId="93" applyNumberFormat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112" fillId="0" borderId="94" applyNumberFormat="0" applyFill="0" applyAlignment="0" applyProtection="0"/>
    <xf numFmtId="43" fontId="11" fillId="0" borderId="0" applyFont="0" applyFill="0" applyBorder="0" applyAlignment="0" applyProtection="0"/>
    <xf numFmtId="0" fontId="38" fillId="24" borderId="92" applyNumberFormat="0" applyFont="0" applyAlignment="0" applyProtection="0"/>
    <xf numFmtId="0" fontId="11" fillId="0" borderId="0"/>
    <xf numFmtId="0" fontId="11" fillId="0" borderId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89" fillId="0" borderId="94" applyNumberFormat="0" applyFill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89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89" fillId="0" borderId="94" applyNumberFormat="0" applyFill="0" applyAlignment="0" applyProtection="0"/>
    <xf numFmtId="0" fontId="111" fillId="21" borderId="93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0" fillId="8" borderId="91" applyNumberFormat="0" applyAlignment="0" applyProtection="0"/>
    <xf numFmtId="0" fontId="11" fillId="0" borderId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112" fillId="0" borderId="94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85" fillId="21" borderId="91" applyNumberFormat="0" applyAlignment="0" applyProtection="0"/>
    <xf numFmtId="0" fontId="53" fillId="21" borderId="93" applyNumberFormat="0" applyAlignment="0" applyProtection="0"/>
    <xf numFmtId="0" fontId="84" fillId="21" borderId="93" applyNumberFormat="0" applyAlignment="0" applyProtection="0"/>
    <xf numFmtId="0" fontId="82" fillId="24" borderId="92" applyNumberFormat="0" applyFont="0" applyAlignment="0" applyProtection="0"/>
    <xf numFmtId="0" fontId="84" fillId="21" borderId="93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83" fillId="8" borderId="91" applyNumberFormat="0" applyAlignment="0" applyProtection="0"/>
    <xf numFmtId="43" fontId="11" fillId="0" borderId="0" applyFont="0" applyFill="0" applyBorder="0" applyAlignment="0" applyProtection="0"/>
    <xf numFmtId="0" fontId="83" fillId="8" borderId="91" applyNumberFormat="0" applyAlignment="0" applyProtection="0"/>
    <xf numFmtId="0" fontId="11" fillId="0" borderId="0"/>
    <xf numFmtId="0" fontId="53" fillId="21" borderId="93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111" fillId="21" borderId="93" applyNumberFormat="0" applyAlignment="0" applyProtection="0"/>
    <xf numFmtId="0" fontId="108" fillId="8" borderId="91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55" fillId="0" borderId="94" applyNumberFormat="0" applyFill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89" fillId="0" borderId="94" applyNumberFormat="0" applyFill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101" fillId="21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53" fillId="21" borderId="93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101" fillId="21" borderId="91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4" fillId="21" borderId="93" applyNumberForma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3" fillId="8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111" fillId="21" borderId="93" applyNumberForma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82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83" fillId="8" borderId="91" applyNumberFormat="0" applyAlignment="0" applyProtection="0"/>
    <xf numFmtId="0" fontId="38" fillId="24" borderId="92" applyNumberFormat="0" applyFont="0" applyAlignment="0" applyProtection="0"/>
    <xf numFmtId="0" fontId="89" fillId="0" borderId="94" applyNumberFormat="0" applyFill="0" applyAlignment="0" applyProtection="0"/>
    <xf numFmtId="0" fontId="55" fillId="0" borderId="94" applyNumberFormat="0" applyFill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101" fillId="21" borderId="91" applyNumberFormat="0" applyAlignment="0" applyProtection="0"/>
    <xf numFmtId="0" fontId="85" fillId="21" borderId="91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2" fillId="24" borderId="92" applyNumberFormat="0" applyFont="0" applyAlignment="0" applyProtection="0"/>
    <xf numFmtId="0" fontId="85" fillId="21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101" fillId="21" borderId="91" applyNumberFormat="0" applyAlignment="0" applyProtection="0"/>
    <xf numFmtId="0" fontId="82" fillId="24" borderId="92" applyNumberFormat="0" applyFont="0" applyAlignment="0" applyProtection="0"/>
    <xf numFmtId="0" fontId="43" fillId="21" borderId="91" applyNumberForma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84" fillId="21" borderId="93" applyNumberFormat="0" applyAlignment="0" applyProtection="0"/>
    <xf numFmtId="0" fontId="101" fillId="21" borderId="91" applyNumberFormat="0" applyAlignment="0" applyProtection="0"/>
    <xf numFmtId="0" fontId="89" fillId="0" borderId="94" applyNumberFormat="0" applyFill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85" fillId="21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108" fillId="8" borderId="91" applyNumberFormat="0" applyAlignment="0" applyProtection="0"/>
    <xf numFmtId="0" fontId="101" fillId="21" borderId="91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112" fillId="0" borderId="94" applyNumberFormat="0" applyFill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89" fillId="0" borderId="94" applyNumberFormat="0" applyFill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89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89" fillId="0" borderId="94" applyNumberFormat="0" applyFill="0" applyAlignment="0" applyProtection="0"/>
    <xf numFmtId="0" fontId="111" fillId="21" borderId="93" applyNumberFormat="0" applyAlignment="0" applyProtection="0"/>
    <xf numFmtId="0" fontId="38" fillId="24" borderId="92" applyNumberFormat="0" applyFon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112" fillId="0" borderId="94" applyNumberFormat="0" applyFill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85" fillId="21" borderId="91" applyNumberFormat="0" applyAlignment="0" applyProtection="0"/>
    <xf numFmtId="0" fontId="53" fillId="21" borderId="93" applyNumberFormat="0" applyAlignment="0" applyProtection="0"/>
    <xf numFmtId="0" fontId="84" fillId="21" borderId="93" applyNumberFormat="0" applyAlignment="0" applyProtection="0"/>
    <xf numFmtId="0" fontId="82" fillId="24" borderId="92" applyNumberFormat="0" applyFont="0" applyAlignment="0" applyProtection="0"/>
    <xf numFmtId="0" fontId="84" fillId="21" borderId="93" applyNumberFormat="0" applyAlignment="0" applyProtection="0"/>
    <xf numFmtId="0" fontId="83" fillId="8" borderId="91" applyNumberFormat="0" applyAlignment="0" applyProtection="0"/>
    <xf numFmtId="0" fontId="89" fillId="0" borderId="94" applyNumberFormat="0" applyFill="0" applyAlignment="0" applyProtection="0"/>
    <xf numFmtId="0" fontId="83" fillId="8" borderId="91" applyNumberFormat="0" applyAlignment="0" applyProtection="0"/>
    <xf numFmtId="0" fontId="53" fillId="21" borderId="93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89" fillId="0" borderId="94" applyNumberFormat="0" applyFill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85" fillId="21" borderId="91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82" fillId="24" borderId="92" applyNumberFormat="0" applyFont="0" applyAlignment="0" applyProtection="0"/>
    <xf numFmtId="0" fontId="55" fillId="0" borderId="94" applyNumberFormat="0" applyFill="0" applyAlignment="0" applyProtection="0"/>
    <xf numFmtId="0" fontId="89" fillId="0" borderId="94" applyNumberFormat="0" applyFill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82" fillId="24" borderId="92" applyNumberFormat="0" applyFont="0" applyAlignment="0" applyProtection="0"/>
    <xf numFmtId="0" fontId="108" fillId="8" borderId="91" applyNumberFormat="0" applyAlignment="0" applyProtection="0"/>
    <xf numFmtId="0" fontId="50" fillId="8" borderId="91" applyNumberForma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101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111" fillId="21" borderId="93" applyNumberFormat="0" applyAlignment="0" applyProtection="0"/>
    <xf numFmtId="0" fontId="108" fillId="8" borderId="91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108" fillId="8" borderId="91" applyNumberFormat="0" applyAlignment="0" applyProtection="0"/>
    <xf numFmtId="0" fontId="101" fillId="21" borderId="91" applyNumberFormat="0" applyAlignment="0" applyProtection="0"/>
    <xf numFmtId="0" fontId="43" fillId="21" borderId="91" applyNumberFormat="0" applyAlignment="0" applyProtection="0"/>
    <xf numFmtId="0" fontId="84" fillId="21" borderId="93" applyNumberForma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112" fillId="0" borderId="94" applyNumberFormat="0" applyFill="0" applyAlignment="0" applyProtection="0"/>
    <xf numFmtId="0" fontId="83" fillId="8" borderId="91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89" fillId="0" borderId="94" applyNumberFormat="0" applyFill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89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89" fillId="0" borderId="94" applyNumberFormat="0" applyFill="0" applyAlignment="0" applyProtection="0"/>
    <xf numFmtId="0" fontId="111" fillId="21" borderId="93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112" fillId="0" borderId="94" applyNumberFormat="0" applyFill="0" applyAlignment="0" applyProtection="0"/>
    <xf numFmtId="0" fontId="111" fillId="21" borderId="93" applyNumberFormat="0" applyAlignment="0" applyProtection="0"/>
    <xf numFmtId="0" fontId="84" fillId="21" borderId="93" applyNumberFormat="0" applyAlignment="0" applyProtection="0"/>
    <xf numFmtId="0" fontId="38" fillId="24" borderId="92" applyNumberFormat="0" applyFont="0" applyAlignment="0" applyProtection="0"/>
    <xf numFmtId="0" fontId="85" fillId="21" borderId="91" applyNumberFormat="0" applyAlignment="0" applyProtection="0"/>
    <xf numFmtId="0" fontId="53" fillId="21" borderId="93" applyNumberFormat="0" applyAlignment="0" applyProtection="0"/>
    <xf numFmtId="0" fontId="84" fillId="21" borderId="93" applyNumberFormat="0" applyAlignment="0" applyProtection="0"/>
    <xf numFmtId="0" fontId="82" fillId="24" borderId="92" applyNumberFormat="0" applyFont="0" applyAlignment="0" applyProtection="0"/>
    <xf numFmtId="0" fontId="84" fillId="21" borderId="93" applyNumberFormat="0" applyAlignment="0" applyProtection="0"/>
    <xf numFmtId="0" fontId="83" fillId="8" borderId="91" applyNumberFormat="0" applyAlignment="0" applyProtection="0"/>
    <xf numFmtId="0" fontId="83" fillId="8" borderId="91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89" fillId="0" borderId="94" applyNumberFormat="0" applyFill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43" fillId="21" borderId="91" applyNumberFormat="0" applyAlignment="0" applyProtection="0"/>
    <xf numFmtId="0" fontId="89" fillId="0" borderId="94" applyNumberFormat="0" applyFill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112" fillId="0" borderId="94" applyNumberFormat="0" applyFill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101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111" fillId="21" borderId="93" applyNumberFormat="0" applyAlignment="0" applyProtection="0"/>
    <xf numFmtId="0" fontId="108" fillId="8" borderId="91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82" fillId="24" borderId="92" applyNumberFormat="0" applyFont="0" applyAlignment="0" applyProtection="0"/>
    <xf numFmtId="0" fontId="108" fillId="8" borderId="91" applyNumberFormat="0" applyAlignment="0" applyProtection="0"/>
    <xf numFmtId="0" fontId="43" fillId="21" borderId="91" applyNumberFormat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108" fillId="8" borderId="91" applyNumberFormat="0" applyAlignment="0" applyProtection="0"/>
    <xf numFmtId="0" fontId="101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112" fillId="0" borderId="94" applyNumberFormat="0" applyFill="0" applyAlignment="0" applyProtection="0"/>
    <xf numFmtId="0" fontId="83" fillId="8" borderId="91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89" fillId="0" borderId="94" applyNumberFormat="0" applyFill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89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89" fillId="0" borderId="94" applyNumberFormat="0" applyFill="0" applyAlignment="0" applyProtection="0"/>
    <xf numFmtId="0" fontId="111" fillId="21" borderId="93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112" fillId="0" borderId="94" applyNumberFormat="0" applyFill="0" applyAlignment="0" applyProtection="0"/>
    <xf numFmtId="0" fontId="84" fillId="21" borderId="93" applyNumberFormat="0" applyAlignment="0" applyProtection="0"/>
    <xf numFmtId="0" fontId="38" fillId="24" borderId="92" applyNumberFormat="0" applyFont="0" applyAlignment="0" applyProtection="0"/>
    <xf numFmtId="0" fontId="85" fillId="21" borderId="91" applyNumberFormat="0" applyAlignment="0" applyProtection="0"/>
    <xf numFmtId="0" fontId="53" fillId="21" borderId="93" applyNumberFormat="0" applyAlignment="0" applyProtection="0"/>
    <xf numFmtId="0" fontId="84" fillId="21" borderId="93" applyNumberFormat="0" applyAlignment="0" applyProtection="0"/>
    <xf numFmtId="0" fontId="82" fillId="24" borderId="92" applyNumberFormat="0" applyFont="0" applyAlignment="0" applyProtection="0"/>
    <xf numFmtId="0" fontId="84" fillId="21" borderId="93" applyNumberFormat="0" applyAlignment="0" applyProtection="0"/>
    <xf numFmtId="0" fontId="83" fillId="8" borderId="91" applyNumberFormat="0" applyAlignment="0" applyProtection="0"/>
    <xf numFmtId="0" fontId="83" fillId="8" borderId="91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112" fillId="0" borderId="94" applyNumberFormat="0" applyFill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111" fillId="21" borderId="93" applyNumberFormat="0" applyAlignment="0" applyProtection="0"/>
    <xf numFmtId="0" fontId="108" fillId="8" borderId="91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108" fillId="8" borderId="91" applyNumberFormat="0" applyAlignment="0" applyProtection="0"/>
    <xf numFmtId="0" fontId="43" fillId="21" borderId="91" applyNumberFormat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108" fillId="8" borderId="91" applyNumberFormat="0" applyAlignment="0" applyProtection="0"/>
    <xf numFmtId="0" fontId="101" fillId="21" borderId="91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112" fillId="0" borderId="94" applyNumberFormat="0" applyFill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89" fillId="0" borderId="94" applyNumberFormat="0" applyFill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89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89" fillId="0" borderId="94" applyNumberFormat="0" applyFill="0" applyAlignment="0" applyProtection="0"/>
    <xf numFmtId="0" fontId="111" fillId="21" borderId="93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112" fillId="0" borderId="94" applyNumberFormat="0" applyFill="0" applyAlignment="0" applyProtection="0"/>
    <xf numFmtId="0" fontId="84" fillId="21" borderId="93" applyNumberFormat="0" applyAlignment="0" applyProtection="0"/>
    <xf numFmtId="0" fontId="38" fillId="24" borderId="92" applyNumberFormat="0" applyFont="0" applyAlignment="0" applyProtection="0"/>
    <xf numFmtId="0" fontId="85" fillId="21" borderId="91" applyNumberFormat="0" applyAlignment="0" applyProtection="0"/>
    <xf numFmtId="0" fontId="53" fillId="21" borderId="93" applyNumberFormat="0" applyAlignment="0" applyProtection="0"/>
    <xf numFmtId="0" fontId="84" fillId="21" borderId="93" applyNumberFormat="0" applyAlignment="0" applyProtection="0"/>
    <xf numFmtId="0" fontId="82" fillId="24" borderId="92" applyNumberFormat="0" applyFont="0" applyAlignment="0" applyProtection="0"/>
    <xf numFmtId="0" fontId="84" fillId="21" borderId="93" applyNumberFormat="0" applyAlignment="0" applyProtection="0"/>
    <xf numFmtId="0" fontId="83" fillId="8" borderId="91" applyNumberFormat="0" applyAlignment="0" applyProtection="0"/>
    <xf numFmtId="0" fontId="83" fillId="8" borderId="91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111" fillId="21" borderId="93" applyNumberFormat="0" applyAlignment="0" applyProtection="0"/>
    <xf numFmtId="0" fontId="108" fillId="8" borderId="91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108" fillId="8" borderId="91" applyNumberFormat="0" applyAlignment="0" applyProtection="0"/>
    <xf numFmtId="0" fontId="101" fillId="21" borderId="91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112" fillId="0" borderId="94" applyNumberFormat="0" applyFill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89" fillId="0" borderId="94" applyNumberFormat="0" applyFill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89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89" fillId="0" borderId="94" applyNumberFormat="0" applyFill="0" applyAlignment="0" applyProtection="0"/>
    <xf numFmtId="0" fontId="111" fillId="21" borderId="93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112" fillId="0" borderId="94" applyNumberFormat="0" applyFill="0" applyAlignment="0" applyProtection="0"/>
    <xf numFmtId="0" fontId="85" fillId="21" borderId="91" applyNumberFormat="0" applyAlignment="0" applyProtection="0"/>
    <xf numFmtId="0" fontId="53" fillId="21" borderId="93" applyNumberFormat="0" applyAlignment="0" applyProtection="0"/>
    <xf numFmtId="0" fontId="84" fillId="21" borderId="93" applyNumberFormat="0" applyAlignment="0" applyProtection="0"/>
    <xf numFmtId="0" fontId="82" fillId="24" borderId="92" applyNumberFormat="0" applyFont="0" applyAlignment="0" applyProtection="0"/>
    <xf numFmtId="0" fontId="84" fillId="21" borderId="93" applyNumberFormat="0" applyAlignment="0" applyProtection="0"/>
    <xf numFmtId="0" fontId="83" fillId="8" borderId="91" applyNumberFormat="0" applyAlignment="0" applyProtection="0"/>
    <xf numFmtId="0" fontId="83" fillId="8" borderId="91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111" fillId="21" borderId="93" applyNumberFormat="0" applyAlignment="0" applyProtection="0"/>
    <xf numFmtId="0" fontId="108" fillId="8" borderId="91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0" fontId="50" fillId="8" borderId="95" applyNumberFormat="0" applyAlignment="0" applyProtection="0"/>
    <xf numFmtId="0" fontId="11" fillId="0" borderId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1" fillId="21" borderId="95" applyNumberFormat="0" applyAlignment="0" applyProtection="0"/>
    <xf numFmtId="43" fontId="11" fillId="0" borderId="0" applyFont="0" applyFill="0" applyBorder="0" applyAlignment="0" applyProtection="0"/>
    <xf numFmtId="0" fontId="108" fillId="8" borderId="95" applyNumberFormat="0" applyAlignment="0" applyProtection="0"/>
    <xf numFmtId="0" fontId="11" fillId="0" borderId="0"/>
    <xf numFmtId="0" fontId="11" fillId="0" borderId="0"/>
    <xf numFmtId="0" fontId="82" fillId="24" borderId="96" applyNumberFormat="0" applyFont="0" applyAlignment="0" applyProtection="0"/>
    <xf numFmtId="0" fontId="111" fillId="21" borderId="97" applyNumberFormat="0" applyAlignment="0" applyProtection="0"/>
    <xf numFmtId="0" fontId="112" fillId="0" borderId="98" applyNumberFormat="0" applyFill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0" fillId="8" borderId="95" applyNumberFormat="0" applyAlignment="0" applyProtection="0"/>
    <xf numFmtId="0" fontId="11" fillId="0" borderId="0"/>
    <xf numFmtId="0" fontId="11" fillId="0" borderId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43" fontId="11" fillId="0" borderId="0" applyFont="0" applyFill="0" applyBorder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11" fillId="0" borderId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11" fillId="0" borderId="0"/>
    <xf numFmtId="0" fontId="84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82" fillId="24" borderId="96" applyNumberFormat="0" applyFont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50" fillId="8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101" fillId="21" borderId="95" applyNumberFormat="0" applyAlignment="0" applyProtection="0"/>
    <xf numFmtId="0" fontId="89" fillId="0" borderId="98" applyNumberFormat="0" applyFill="0" applyAlignment="0" applyProtection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85" fillId="21" borderId="95" applyNumberFormat="0" applyAlignment="0" applyProtection="0"/>
    <xf numFmtId="0" fontId="38" fillId="24" borderId="96" applyNumberFormat="0" applyFont="0" applyAlignment="0" applyProtection="0"/>
    <xf numFmtId="0" fontId="11" fillId="0" borderId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43" fontId="11" fillId="0" borderId="0" applyFont="0" applyFill="0" applyBorder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11" fillId="0" borderId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0" fillId="8" borderId="95" applyNumberFormat="0" applyAlignment="0" applyProtection="0"/>
    <xf numFmtId="0" fontId="11" fillId="0" borderId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83" fillId="8" borderId="95" applyNumberFormat="0" applyAlignment="0" applyProtection="0"/>
    <xf numFmtId="43" fontId="11" fillId="0" borderId="0" applyFont="0" applyFill="0" applyBorder="0" applyAlignment="0" applyProtection="0"/>
    <xf numFmtId="0" fontId="83" fillId="8" borderId="95" applyNumberFormat="0" applyAlignment="0" applyProtection="0"/>
    <xf numFmtId="0" fontId="11" fillId="0" borderId="0"/>
    <xf numFmtId="0" fontId="53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101" fillId="21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7" fillId="24" borderId="96" applyNumberFormat="0" applyFont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85" fillId="21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108" fillId="8" borderId="95" applyNumberFormat="0" applyAlignment="0" applyProtection="0"/>
    <xf numFmtId="0" fontId="53" fillId="21" borderId="97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112" fillId="0" borderId="98" applyNumberFormat="0" applyFill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43" fontId="11" fillId="0" borderId="0" applyFont="0" applyFill="0" applyBorder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101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11" fillId="0" borderId="0"/>
    <xf numFmtId="0" fontId="84" fillId="21" borderId="97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38" fillId="24" borderId="96" applyNumberFormat="0" applyFont="0" applyAlignment="0" applyProtection="0"/>
    <xf numFmtId="0" fontId="11" fillId="0" borderId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82" fillId="24" borderId="96" applyNumberFormat="0" applyFon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1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2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101" fillId="21" borderId="95" applyNumberForma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55" fillId="0" borderId="98" applyNumberFormat="0" applyFill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11" fillId="0" borderId="0"/>
    <xf numFmtId="0" fontId="38" fillId="24" borderId="96" applyNumberFormat="0" applyFont="0" applyAlignment="0" applyProtection="0"/>
    <xf numFmtId="0" fontId="11" fillId="0" borderId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82" fillId="24" borderId="96" applyNumberFormat="0" applyFont="0" applyAlignment="0" applyProtection="0"/>
    <xf numFmtId="0" fontId="111" fillId="21" borderId="97" applyNumberFormat="0" applyAlignment="0" applyProtection="0"/>
    <xf numFmtId="0" fontId="112" fillId="0" borderId="98" applyNumberFormat="0" applyFill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43" fillId="21" borderId="95" applyNumberFormat="0" applyAlignment="0" applyProtection="0"/>
    <xf numFmtId="0" fontId="55" fillId="0" borderId="98" applyNumberFormat="0" applyFill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43" fillId="21" borderId="95" applyNumberFormat="0" applyAlignment="0" applyProtection="0"/>
    <xf numFmtId="0" fontId="112" fillId="0" borderId="98" applyNumberFormat="0" applyFill="0" applyAlignment="0" applyProtection="0"/>
    <xf numFmtId="0" fontId="38" fillId="24" borderId="96" applyNumberFormat="0" applyFont="0" applyAlignment="0" applyProtection="0"/>
    <xf numFmtId="0" fontId="112" fillId="0" borderId="98" applyNumberFormat="0" applyFill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111" fillId="21" borderId="97" applyNumberForma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89" fillId="0" borderId="98" applyNumberFormat="0" applyFill="0" applyAlignment="0" applyProtection="0"/>
    <xf numFmtId="0" fontId="38" fillId="24" borderId="96" applyNumberFormat="0" applyFont="0" applyAlignment="0" applyProtection="0"/>
    <xf numFmtId="0" fontId="111" fillId="21" borderId="97" applyNumberForma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82" fillId="24" borderId="96" applyNumberFormat="0" applyFont="0" applyAlignment="0" applyProtection="0"/>
    <xf numFmtId="0" fontId="89" fillId="0" borderId="98" applyNumberFormat="0" applyFill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37" fillId="24" borderId="96" applyNumberFormat="0" applyFon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43" fontId="11" fillId="0" borderId="0" applyFont="0" applyFill="0" applyBorder="0" applyAlignment="0" applyProtection="0"/>
    <xf numFmtId="0" fontId="50" fillId="8" borderId="95" applyNumberFormat="0" applyAlignment="0" applyProtection="0"/>
    <xf numFmtId="0" fontId="11" fillId="0" borderId="0"/>
    <xf numFmtId="0" fontId="37" fillId="24" borderId="96" applyNumberFormat="0" applyFont="0" applyAlignment="0" applyProtection="0"/>
    <xf numFmtId="0" fontId="85" fillId="21" borderId="95" applyNumberFormat="0" applyAlignment="0" applyProtection="0"/>
    <xf numFmtId="0" fontId="55" fillId="0" borderId="98" applyNumberFormat="0" applyFill="0" applyAlignment="0" applyProtection="0"/>
    <xf numFmtId="0" fontId="11" fillId="0" borderId="0"/>
    <xf numFmtId="0" fontId="37" fillId="24" borderId="96" applyNumberFormat="0" applyFont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43" fontId="11" fillId="0" borderId="0" applyFont="0" applyFill="0" applyBorder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11" fillId="0" borderId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11" fillId="0" borderId="0"/>
    <xf numFmtId="0" fontId="84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84" fillId="21" borderId="97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55" fillId="0" borderId="98" applyNumberFormat="0" applyFill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2" fillId="24" borderId="96" applyNumberFormat="0" applyFont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50" fillId="8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101" fillId="21" borderId="95" applyNumberFormat="0" applyAlignment="0" applyProtection="0"/>
    <xf numFmtId="0" fontId="89" fillId="0" borderId="98" applyNumberFormat="0" applyFill="0" applyAlignment="0" applyProtection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85" fillId="21" borderId="95" applyNumberFormat="0" applyAlignment="0" applyProtection="0"/>
    <xf numFmtId="0" fontId="38" fillId="24" borderId="96" applyNumberFormat="0" applyFont="0" applyAlignment="0" applyProtection="0"/>
    <xf numFmtId="0" fontId="11" fillId="0" borderId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43" fontId="11" fillId="0" borderId="0" applyFont="0" applyFill="0" applyBorder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11" fillId="0" borderId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53" fillId="21" borderId="97" applyNumberFormat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0" fillId="8" borderId="95" applyNumberFormat="0" applyAlignment="0" applyProtection="0"/>
    <xf numFmtId="0" fontId="11" fillId="0" borderId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83" fillId="8" borderId="95" applyNumberFormat="0" applyAlignment="0" applyProtection="0"/>
    <xf numFmtId="43" fontId="11" fillId="0" borderId="0" applyFont="0" applyFill="0" applyBorder="0" applyAlignment="0" applyProtection="0"/>
    <xf numFmtId="0" fontId="83" fillId="8" borderId="95" applyNumberFormat="0" applyAlignment="0" applyProtection="0"/>
    <xf numFmtId="0" fontId="11" fillId="0" borderId="0"/>
    <xf numFmtId="0" fontId="53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55" fillId="0" borderId="98" applyNumberFormat="0" applyFill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89" fillId="0" borderId="98" applyNumberFormat="0" applyFill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101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53" fillId="21" borderId="97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101" fillId="21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4" fillId="21" borderId="97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82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55" fillId="0" borderId="98" applyNumberFormat="0" applyFill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101" fillId="21" borderId="95" applyNumberFormat="0" applyAlignment="0" applyProtection="0"/>
    <xf numFmtId="0" fontId="85" fillId="21" borderId="95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2" fillId="24" borderId="96" applyNumberFormat="0" applyFont="0" applyAlignment="0" applyProtection="0"/>
    <xf numFmtId="0" fontId="85" fillId="21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101" fillId="21" borderId="95" applyNumberFormat="0" applyAlignment="0" applyProtection="0"/>
    <xf numFmtId="0" fontId="82" fillId="24" borderId="96" applyNumberFormat="0" applyFont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101" fillId="21" borderId="95" applyNumberFormat="0" applyAlignment="0" applyProtection="0"/>
    <xf numFmtId="0" fontId="89" fillId="0" borderId="98" applyNumberFormat="0" applyFill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85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0" fontId="83" fillId="8" borderId="95" applyNumberFormat="0" applyAlignment="0" applyProtection="0"/>
    <xf numFmtId="0" fontId="89" fillId="0" borderId="98" applyNumberFormat="0" applyFill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9" fillId="0" borderId="98" applyNumberFormat="0" applyFill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85" fillId="21" borderId="95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82" fillId="24" borderId="96" applyNumberFormat="0" applyFont="0" applyAlignment="0" applyProtection="0"/>
    <xf numFmtId="0" fontId="55" fillId="0" borderId="98" applyNumberFormat="0" applyFill="0" applyAlignment="0" applyProtection="0"/>
    <xf numFmtId="0" fontId="89" fillId="0" borderId="98" applyNumberFormat="0" applyFill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82" fillId="24" borderId="96" applyNumberFormat="0" applyFont="0" applyAlignment="0" applyProtection="0"/>
    <xf numFmtId="0" fontId="108" fillId="8" borderId="95" applyNumberFormat="0" applyAlignment="0" applyProtection="0"/>
    <xf numFmtId="0" fontId="50" fillId="8" borderId="95" applyNumberForma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84" fillId="21" borderId="97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0" fontId="83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111" fillId="21" borderId="97" applyNumberFormat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43" fillId="21" borderId="95" applyNumberFormat="0" applyAlignment="0" applyProtection="0"/>
    <xf numFmtId="0" fontId="89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112" fillId="0" borderId="98" applyNumberFormat="0" applyFill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101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2" fillId="24" borderId="96" applyNumberFormat="0" applyFont="0" applyAlignment="0" applyProtection="0"/>
    <xf numFmtId="0" fontId="108" fillId="8" borderId="95" applyNumberFormat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0" fontId="83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112" fillId="0" borderId="98" applyNumberFormat="0" applyFill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101" fillId="21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7" fillId="24" borderId="96" applyNumberFormat="0" applyFont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85" fillId="21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108" fillId="8" borderId="95" applyNumberFormat="0" applyAlignment="0" applyProtection="0"/>
    <xf numFmtId="0" fontId="53" fillId="21" borderId="97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112" fillId="0" borderId="98" applyNumberFormat="0" applyFill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43" fontId="11" fillId="0" borderId="0" applyFont="0" applyFill="0" applyBorder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101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11" fillId="0" borderId="0"/>
    <xf numFmtId="0" fontId="84" fillId="21" borderId="97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38" fillId="24" borderId="96" applyNumberFormat="0" applyFont="0" applyAlignment="0" applyProtection="0"/>
    <xf numFmtId="0" fontId="11" fillId="0" borderId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82" fillId="24" borderId="96" applyNumberFormat="0" applyFon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1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2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101" fillId="21" borderId="95" applyNumberForma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55" fillId="0" borderId="98" applyNumberFormat="0" applyFill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11" fillId="0" borderId="0"/>
    <xf numFmtId="0" fontId="38" fillId="24" borderId="96" applyNumberFormat="0" applyFont="0" applyAlignment="0" applyProtection="0"/>
    <xf numFmtId="0" fontId="11" fillId="0" borderId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82" fillId="24" borderId="96" applyNumberFormat="0" applyFont="0" applyAlignment="0" applyProtection="0"/>
    <xf numFmtId="0" fontId="111" fillId="21" borderId="97" applyNumberFormat="0" applyAlignment="0" applyProtection="0"/>
    <xf numFmtId="0" fontId="112" fillId="0" borderId="98" applyNumberFormat="0" applyFill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43" fillId="21" borderId="95" applyNumberFormat="0" applyAlignment="0" applyProtection="0"/>
    <xf numFmtId="0" fontId="55" fillId="0" borderId="98" applyNumberFormat="0" applyFill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43" fillId="21" borderId="95" applyNumberFormat="0" applyAlignment="0" applyProtection="0"/>
    <xf numFmtId="0" fontId="112" fillId="0" borderId="98" applyNumberFormat="0" applyFill="0" applyAlignment="0" applyProtection="0"/>
    <xf numFmtId="0" fontId="38" fillId="24" borderId="96" applyNumberFormat="0" applyFont="0" applyAlignment="0" applyProtection="0"/>
    <xf numFmtId="0" fontId="112" fillId="0" borderId="98" applyNumberFormat="0" applyFill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111" fillId="21" borderId="97" applyNumberForma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89" fillId="0" borderId="98" applyNumberFormat="0" applyFill="0" applyAlignment="0" applyProtection="0"/>
    <xf numFmtId="0" fontId="38" fillId="24" borderId="96" applyNumberFormat="0" applyFont="0" applyAlignment="0" applyProtection="0"/>
    <xf numFmtId="0" fontId="111" fillId="21" borderId="97" applyNumberForma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82" fillId="24" borderId="96" applyNumberFormat="0" applyFont="0" applyAlignment="0" applyProtection="0"/>
    <xf numFmtId="0" fontId="89" fillId="0" borderId="98" applyNumberFormat="0" applyFill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37" fillId="24" borderId="96" applyNumberFormat="0" applyFon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43" fontId="11" fillId="0" borderId="0" applyFont="0" applyFill="0" applyBorder="0" applyAlignment="0" applyProtection="0"/>
    <xf numFmtId="0" fontId="50" fillId="8" borderId="95" applyNumberFormat="0" applyAlignment="0" applyProtection="0"/>
    <xf numFmtId="0" fontId="11" fillId="0" borderId="0"/>
    <xf numFmtId="0" fontId="37" fillId="24" borderId="96" applyNumberFormat="0" applyFont="0" applyAlignment="0" applyProtection="0"/>
    <xf numFmtId="0" fontId="85" fillId="21" borderId="95" applyNumberFormat="0" applyAlignment="0" applyProtection="0"/>
    <xf numFmtId="0" fontId="55" fillId="0" borderId="98" applyNumberFormat="0" applyFill="0" applyAlignment="0" applyProtection="0"/>
    <xf numFmtId="0" fontId="11" fillId="0" borderId="0"/>
    <xf numFmtId="0" fontId="37" fillId="24" borderId="96" applyNumberFormat="0" applyFont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43" fontId="11" fillId="0" borderId="0" applyFont="0" applyFill="0" applyBorder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11" fillId="0" borderId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11" fillId="0" borderId="0"/>
    <xf numFmtId="0" fontId="84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84" fillId="21" borderId="97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55" fillId="0" borderId="98" applyNumberFormat="0" applyFill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2" fillId="24" borderId="96" applyNumberFormat="0" applyFont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50" fillId="8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101" fillId="21" borderId="95" applyNumberFormat="0" applyAlignment="0" applyProtection="0"/>
    <xf numFmtId="0" fontId="89" fillId="0" borderId="98" applyNumberFormat="0" applyFill="0" applyAlignment="0" applyProtection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85" fillId="21" borderId="95" applyNumberFormat="0" applyAlignment="0" applyProtection="0"/>
    <xf numFmtId="0" fontId="38" fillId="24" borderId="96" applyNumberFormat="0" applyFont="0" applyAlignment="0" applyProtection="0"/>
    <xf numFmtId="0" fontId="11" fillId="0" borderId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43" fontId="11" fillId="0" borderId="0" applyFont="0" applyFill="0" applyBorder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11" fillId="0" borderId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53" fillId="21" borderId="97" applyNumberFormat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0" fillId="8" borderId="95" applyNumberFormat="0" applyAlignment="0" applyProtection="0"/>
    <xf numFmtId="0" fontId="11" fillId="0" borderId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83" fillId="8" borderId="95" applyNumberFormat="0" applyAlignment="0" applyProtection="0"/>
    <xf numFmtId="43" fontId="11" fillId="0" borderId="0" applyFont="0" applyFill="0" applyBorder="0" applyAlignment="0" applyProtection="0"/>
    <xf numFmtId="0" fontId="83" fillId="8" borderId="95" applyNumberFormat="0" applyAlignment="0" applyProtection="0"/>
    <xf numFmtId="0" fontId="11" fillId="0" borderId="0"/>
    <xf numFmtId="0" fontId="53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55" fillId="0" borderId="98" applyNumberFormat="0" applyFill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89" fillId="0" borderId="98" applyNumberFormat="0" applyFill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101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53" fillId="21" borderId="97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101" fillId="21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4" fillId="21" borderId="97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82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55" fillId="0" borderId="98" applyNumberFormat="0" applyFill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101" fillId="21" borderId="95" applyNumberFormat="0" applyAlignment="0" applyProtection="0"/>
    <xf numFmtId="0" fontId="85" fillId="21" borderId="95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2" fillId="24" borderId="96" applyNumberFormat="0" applyFont="0" applyAlignment="0" applyProtection="0"/>
    <xf numFmtId="0" fontId="85" fillId="21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101" fillId="21" borderId="95" applyNumberFormat="0" applyAlignment="0" applyProtection="0"/>
    <xf numFmtId="0" fontId="82" fillId="24" borderId="96" applyNumberFormat="0" applyFont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101" fillId="21" borderId="95" applyNumberFormat="0" applyAlignment="0" applyProtection="0"/>
    <xf numFmtId="0" fontId="89" fillId="0" borderId="98" applyNumberFormat="0" applyFill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85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0" fontId="83" fillId="8" borderId="95" applyNumberFormat="0" applyAlignment="0" applyProtection="0"/>
    <xf numFmtId="0" fontId="89" fillId="0" borderId="98" applyNumberFormat="0" applyFill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9" fillId="0" borderId="98" applyNumberFormat="0" applyFill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85" fillId="21" borderId="95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82" fillId="24" borderId="96" applyNumberFormat="0" applyFont="0" applyAlignment="0" applyProtection="0"/>
    <xf numFmtId="0" fontId="55" fillId="0" borderId="98" applyNumberFormat="0" applyFill="0" applyAlignment="0" applyProtection="0"/>
    <xf numFmtId="0" fontId="89" fillId="0" borderId="98" applyNumberFormat="0" applyFill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82" fillId="24" borderId="96" applyNumberFormat="0" applyFont="0" applyAlignment="0" applyProtection="0"/>
    <xf numFmtId="0" fontId="108" fillId="8" borderId="95" applyNumberFormat="0" applyAlignment="0" applyProtection="0"/>
    <xf numFmtId="0" fontId="50" fillId="8" borderId="95" applyNumberForma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84" fillId="21" borderId="97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0" fontId="83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111" fillId="21" borderId="97" applyNumberFormat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43" fillId="21" borderId="95" applyNumberFormat="0" applyAlignment="0" applyProtection="0"/>
    <xf numFmtId="0" fontId="89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112" fillId="0" borderId="98" applyNumberFormat="0" applyFill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101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2" fillId="24" borderId="96" applyNumberFormat="0" applyFont="0" applyAlignment="0" applyProtection="0"/>
    <xf numFmtId="0" fontId="108" fillId="8" borderId="95" applyNumberFormat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0" fontId="83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112" fillId="0" borderId="98" applyNumberFormat="0" applyFill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114" fillId="0" borderId="0"/>
    <xf numFmtId="0" fontId="85" fillId="21" borderId="10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43" fillId="21" borderId="103" applyNumberFormat="0" applyAlignment="0" applyProtection="0"/>
    <xf numFmtId="0" fontId="84" fillId="21" borderId="109" applyNumberFormat="0" applyAlignment="0" applyProtection="0"/>
    <xf numFmtId="0" fontId="43" fillId="21" borderId="107" applyNumberFormat="0" applyAlignment="0" applyProtection="0"/>
    <xf numFmtId="0" fontId="89" fillId="0" borderId="106" applyNumberFormat="0" applyFill="0" applyAlignment="0" applyProtection="0"/>
    <xf numFmtId="0" fontId="112" fillId="0" borderId="106" applyNumberFormat="0" applyFill="0" applyAlignment="0" applyProtection="0"/>
    <xf numFmtId="0" fontId="108" fillId="8" borderId="103" applyNumberFormat="0" applyAlignment="0" applyProtection="0"/>
    <xf numFmtId="0" fontId="101" fillId="21" borderId="103" applyNumberFormat="0" applyAlignment="0" applyProtection="0"/>
    <xf numFmtId="0" fontId="43" fillId="21" borderId="99" applyNumberFormat="0" applyAlignment="0" applyProtection="0"/>
    <xf numFmtId="43" fontId="10" fillId="0" borderId="0" applyFont="0" applyFill="0" applyBorder="0" applyAlignment="0" applyProtection="0"/>
    <xf numFmtId="0" fontId="50" fillId="8" borderId="107" applyNumberFormat="0" applyAlignment="0" applyProtection="0"/>
    <xf numFmtId="0" fontId="50" fillId="8" borderId="99" applyNumberFormat="0" applyAlignment="0" applyProtection="0"/>
    <xf numFmtId="0" fontId="37" fillId="24" borderId="108" applyNumberFormat="0" applyFont="0" applyAlignment="0" applyProtection="0"/>
    <xf numFmtId="0" fontId="43" fillId="21" borderId="107" applyNumberFormat="0" applyAlignment="0" applyProtection="0"/>
    <xf numFmtId="0" fontId="10" fillId="0" borderId="0"/>
    <xf numFmtId="0" fontId="111" fillId="21" borderId="109" applyNumberFormat="0" applyAlignment="0" applyProtection="0"/>
    <xf numFmtId="0" fontId="38" fillId="24" borderId="100" applyNumberFormat="0" applyFont="0" applyAlignment="0" applyProtection="0"/>
    <xf numFmtId="0" fontId="53" fillId="21" borderId="101" applyNumberFormat="0" applyAlignment="0" applyProtection="0"/>
    <xf numFmtId="0" fontId="55" fillId="0" borderId="102" applyNumberFormat="0" applyFill="0" applyAlignment="0" applyProtection="0"/>
    <xf numFmtId="0" fontId="84" fillId="21" borderId="109" applyNumberFormat="0" applyAlignment="0" applyProtection="0"/>
    <xf numFmtId="0" fontId="38" fillId="24" borderId="108" applyNumberFormat="0" applyFont="0" applyAlignment="0" applyProtection="0"/>
    <xf numFmtId="43" fontId="10" fillId="0" borderId="0" applyFont="0" applyFill="0" applyBorder="0" applyAlignment="0" applyProtection="0"/>
    <xf numFmtId="0" fontId="55" fillId="0" borderId="110" applyNumberFormat="0" applyFill="0" applyAlignment="0" applyProtection="0"/>
    <xf numFmtId="0" fontId="37" fillId="24" borderId="108" applyNumberFormat="0" applyFont="0" applyAlignment="0" applyProtection="0"/>
    <xf numFmtId="0" fontId="38" fillId="24" borderId="108" applyNumberFormat="0" applyFont="0" applyAlignment="0" applyProtection="0"/>
    <xf numFmtId="0" fontId="37" fillId="24" borderId="108" applyNumberFormat="0" applyFont="0" applyAlignment="0" applyProtection="0"/>
    <xf numFmtId="0" fontId="89" fillId="0" borderId="110" applyNumberFormat="0" applyFill="0" applyAlignment="0" applyProtection="0"/>
    <xf numFmtId="0" fontId="43" fillId="21" borderId="103" applyNumberFormat="0" applyAlignment="0" applyProtection="0"/>
    <xf numFmtId="0" fontId="50" fillId="8" borderId="107" applyNumberFormat="0" applyAlignment="0" applyProtection="0"/>
    <xf numFmtId="0" fontId="50" fillId="8" borderId="107" applyNumberFormat="0" applyAlignment="0" applyProtection="0"/>
    <xf numFmtId="0" fontId="83" fillId="8" borderId="103" applyNumberFormat="0" applyAlignment="0" applyProtection="0"/>
    <xf numFmtId="0" fontId="82" fillId="24" borderId="104" applyNumberFormat="0" applyFont="0" applyAlignment="0" applyProtection="0"/>
    <xf numFmtId="0" fontId="10" fillId="0" borderId="0"/>
    <xf numFmtId="0" fontId="82" fillId="24" borderId="108" applyNumberFormat="0" applyFont="0" applyAlignment="0" applyProtection="0"/>
    <xf numFmtId="0" fontId="83" fillId="8" borderId="10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89" fillId="0" borderId="110" applyNumberFormat="0" applyFill="0" applyAlignment="0" applyProtection="0"/>
    <xf numFmtId="0" fontId="83" fillId="8" borderId="99" applyNumberFormat="0" applyAlignment="0" applyProtection="0"/>
    <xf numFmtId="0" fontId="84" fillId="21" borderId="101" applyNumberFormat="0" applyAlignment="0" applyProtection="0"/>
    <xf numFmtId="0" fontId="85" fillId="21" borderId="99" applyNumberFormat="0" applyAlignment="0" applyProtection="0"/>
    <xf numFmtId="0" fontId="38" fillId="24" borderId="108" applyNumberFormat="0" applyFont="0" applyAlignment="0" applyProtection="0"/>
    <xf numFmtId="0" fontId="89" fillId="0" borderId="102" applyNumberFormat="0" applyFill="0" applyAlignment="0" applyProtection="0"/>
    <xf numFmtId="0" fontId="37" fillId="24" borderId="100" applyNumberFormat="0" applyFont="0" applyAlignment="0" applyProtection="0"/>
    <xf numFmtId="0" fontId="114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8" borderId="107" applyNumberFormat="0" applyAlignment="0" applyProtection="0"/>
    <xf numFmtId="0" fontId="83" fillId="8" borderId="107" applyNumberFormat="0" applyAlignment="0" applyProtection="0"/>
    <xf numFmtId="0" fontId="38" fillId="24" borderId="108" applyNumberFormat="0" applyFont="0" applyAlignment="0" applyProtection="0"/>
    <xf numFmtId="0" fontId="53" fillId="21" borderId="109" applyNumberFormat="0" applyAlignment="0" applyProtection="0"/>
    <xf numFmtId="0" fontId="38" fillId="24" borderId="108" applyNumberFormat="0" applyFont="0" applyAlignment="0" applyProtection="0"/>
    <xf numFmtId="0" fontId="50" fillId="8" borderId="107" applyNumberFormat="0" applyAlignment="0" applyProtection="0"/>
    <xf numFmtId="0" fontId="85" fillId="21" borderId="103" applyNumberFormat="0" applyAlignment="0" applyProtection="0"/>
    <xf numFmtId="0" fontId="85" fillId="21" borderId="107" applyNumberFormat="0" applyAlignment="0" applyProtection="0"/>
    <xf numFmtId="0" fontId="101" fillId="21" borderId="99" applyNumberFormat="0" applyAlignment="0" applyProtection="0"/>
    <xf numFmtId="43" fontId="10" fillId="0" borderId="0" applyFont="0" applyFill="0" applyBorder="0" applyAlignment="0" applyProtection="0"/>
    <xf numFmtId="0" fontId="38" fillId="24" borderId="108" applyNumberFormat="0" applyFont="0" applyAlignment="0" applyProtection="0"/>
    <xf numFmtId="0" fontId="82" fillId="24" borderId="108" applyNumberFormat="0" applyFont="0" applyAlignment="0" applyProtection="0"/>
    <xf numFmtId="0" fontId="108" fillId="8" borderId="99" applyNumberFormat="0" applyAlignment="0" applyProtection="0"/>
    <xf numFmtId="0" fontId="10" fillId="0" borderId="0"/>
    <xf numFmtId="0" fontId="10" fillId="0" borderId="0"/>
    <xf numFmtId="0" fontId="55" fillId="0" borderId="106" applyNumberFormat="0" applyFill="0" applyAlignment="0" applyProtection="0"/>
    <xf numFmtId="0" fontId="82" fillId="24" borderId="100" applyNumberFormat="0" applyFont="0" applyAlignment="0" applyProtection="0"/>
    <xf numFmtId="0" fontId="111" fillId="21" borderId="101" applyNumberFormat="0" applyAlignment="0" applyProtection="0"/>
    <xf numFmtId="0" fontId="112" fillId="0" borderId="102" applyNumberFormat="0" applyFill="0" applyAlignment="0" applyProtection="0"/>
    <xf numFmtId="0" fontId="37" fillId="24" borderId="108" applyNumberFormat="0" applyFont="0" applyAlignment="0" applyProtection="0"/>
    <xf numFmtId="0" fontId="83" fillId="8" borderId="99" applyNumberFormat="0" applyAlignment="0" applyProtection="0"/>
    <xf numFmtId="0" fontId="84" fillId="21" borderId="101" applyNumberFormat="0" applyAlignment="0" applyProtection="0"/>
    <xf numFmtId="0" fontId="85" fillId="21" borderId="99" applyNumberFormat="0" applyAlignment="0" applyProtection="0"/>
    <xf numFmtId="0" fontId="89" fillId="0" borderId="102" applyNumberFormat="0" applyFill="0" applyAlignment="0" applyProtection="0"/>
    <xf numFmtId="0" fontId="37" fillId="24" borderId="100" applyNumberFormat="0" applyFont="0" applyAlignment="0" applyProtection="0"/>
    <xf numFmtId="0" fontId="43" fillId="21" borderId="107" applyNumberFormat="0" applyAlignment="0" applyProtection="0"/>
    <xf numFmtId="0" fontId="50" fillId="8" borderId="107" applyNumberFormat="0" applyAlignment="0" applyProtection="0"/>
    <xf numFmtId="0" fontId="38" fillId="24" borderId="108" applyNumberFormat="0" applyFont="0" applyAlignment="0" applyProtection="0"/>
    <xf numFmtId="0" fontId="43" fillId="21" borderId="107" applyNumberFormat="0" applyAlignment="0" applyProtection="0"/>
    <xf numFmtId="0" fontId="85" fillId="21" borderId="107" applyNumberFormat="0" applyAlignment="0" applyProtection="0"/>
    <xf numFmtId="0" fontId="53" fillId="21" borderId="109" applyNumberFormat="0" applyAlignment="0" applyProtection="0"/>
    <xf numFmtId="0" fontId="37" fillId="24" borderId="108" applyNumberFormat="0" applyFont="0" applyAlignment="0" applyProtection="0"/>
    <xf numFmtId="0" fontId="84" fillId="21" borderId="105" applyNumberFormat="0" applyAlignment="0" applyProtection="0"/>
    <xf numFmtId="0" fontId="111" fillId="21" borderId="105" applyNumberFormat="0" applyAlignment="0" applyProtection="0"/>
    <xf numFmtId="0" fontId="114" fillId="0" borderId="0"/>
    <xf numFmtId="0" fontId="89" fillId="0" borderId="106" applyNumberFormat="0" applyFill="0" applyAlignment="0" applyProtection="0"/>
    <xf numFmtId="0" fontId="84" fillId="21" borderId="105" applyNumberFormat="0" applyAlignment="0" applyProtection="0"/>
    <xf numFmtId="0" fontId="85" fillId="21" borderId="103" applyNumberFormat="0" applyAlignment="0" applyProtection="0"/>
    <xf numFmtId="0" fontId="85" fillId="21" borderId="107" applyNumberFormat="0" applyAlignment="0" applyProtection="0"/>
    <xf numFmtId="0" fontId="89" fillId="0" borderId="110" applyNumberFormat="0" applyFill="0" applyAlignment="0" applyProtection="0"/>
    <xf numFmtId="0" fontId="84" fillId="21" borderId="109" applyNumberFormat="0" applyAlignment="0" applyProtection="0"/>
    <xf numFmtId="0" fontId="37" fillId="24" borderId="108" applyNumberFormat="0" applyFont="0" applyAlignment="0" applyProtection="0"/>
    <xf numFmtId="0" fontId="50" fillId="8" borderId="103" applyNumberFormat="0" applyAlignment="0" applyProtection="0"/>
    <xf numFmtId="0" fontId="43" fillId="21" borderId="99" applyNumberFormat="0" applyAlignment="0" applyProtection="0"/>
    <xf numFmtId="43" fontId="10" fillId="0" borderId="0" applyFont="0" applyFill="0" applyBorder="0" applyAlignment="0" applyProtection="0"/>
    <xf numFmtId="0" fontId="37" fillId="24" borderId="104" applyNumberFormat="0" applyFont="0" applyAlignment="0" applyProtection="0"/>
    <xf numFmtId="43" fontId="10" fillId="0" borderId="0" applyFont="0" applyFill="0" applyBorder="0" applyAlignment="0" applyProtection="0"/>
    <xf numFmtId="0" fontId="83" fillId="8" borderId="103" applyNumberFormat="0" applyAlignment="0" applyProtection="0"/>
    <xf numFmtId="0" fontId="50" fillId="8" borderId="99" applyNumberFormat="0" applyAlignment="0" applyProtection="0"/>
    <xf numFmtId="0" fontId="10" fillId="0" borderId="0"/>
    <xf numFmtId="0" fontId="112" fillId="0" borderId="110" applyNumberFormat="0" applyFill="0" applyAlignment="0" applyProtection="0"/>
    <xf numFmtId="0" fontId="38" fillId="24" borderId="104" applyNumberFormat="0" applyFont="0" applyAlignment="0" applyProtection="0"/>
    <xf numFmtId="0" fontId="53" fillId="21" borderId="105" applyNumberFormat="0" applyAlignment="0" applyProtection="0"/>
    <xf numFmtId="0" fontId="10" fillId="0" borderId="0"/>
    <xf numFmtId="0" fontId="84" fillId="21" borderId="109" applyNumberFormat="0" applyAlignment="0" applyProtection="0"/>
    <xf numFmtId="0" fontId="38" fillId="24" borderId="100" applyNumberFormat="0" applyFont="0" applyAlignment="0" applyProtection="0"/>
    <xf numFmtId="0" fontId="53" fillId="21" borderId="101" applyNumberFormat="0" applyAlignment="0" applyProtection="0"/>
    <xf numFmtId="0" fontId="55" fillId="0" borderId="102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0" fontId="38" fillId="24" borderId="100" applyNumberFormat="0" applyFont="0" applyAlignment="0" applyProtection="0"/>
    <xf numFmtId="0" fontId="38" fillId="24" borderId="100" applyNumberFormat="0" applyFont="0" applyAlignment="0" applyProtection="0"/>
    <xf numFmtId="0" fontId="38" fillId="24" borderId="100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43" fillId="21" borderId="99" applyNumberFormat="0" applyAlignment="0" applyProtection="0"/>
    <xf numFmtId="0" fontId="50" fillId="8" borderId="99" applyNumberFormat="0" applyAlignment="0" applyProtection="0"/>
    <xf numFmtId="0" fontId="37" fillId="24" borderId="100" applyNumberFormat="0" applyFont="0" applyAlignment="0" applyProtection="0"/>
    <xf numFmtId="0" fontId="89" fillId="0" borderId="102" applyNumberFormat="0" applyFill="0" applyAlignment="0" applyProtection="0"/>
    <xf numFmtId="0" fontId="53" fillId="21" borderId="101" applyNumberFormat="0" applyAlignment="0" applyProtection="0"/>
    <xf numFmtId="0" fontId="43" fillId="21" borderId="99" applyNumberFormat="0" applyAlignment="0" applyProtection="0"/>
    <xf numFmtId="0" fontId="38" fillId="24" borderId="100" applyNumberFormat="0" applyFont="0" applyAlignment="0" applyProtection="0"/>
    <xf numFmtId="0" fontId="43" fillId="21" borderId="99" applyNumberFormat="0" applyAlignment="0" applyProtection="0"/>
    <xf numFmtId="0" fontId="50" fillId="8" borderId="99" applyNumberFormat="0" applyAlignment="0" applyProtection="0"/>
    <xf numFmtId="43" fontId="10" fillId="0" borderId="0" applyFont="0" applyFill="0" applyBorder="0" applyAlignment="0" applyProtection="0"/>
    <xf numFmtId="0" fontId="50" fillId="8" borderId="99" applyNumberFormat="0" applyAlignment="0" applyProtection="0"/>
    <xf numFmtId="0" fontId="38" fillId="24" borderId="100" applyNumberFormat="0" applyFont="0" applyAlignment="0" applyProtection="0"/>
    <xf numFmtId="0" fontId="50" fillId="8" borderId="99" applyNumberFormat="0" applyAlignment="0" applyProtection="0"/>
    <xf numFmtId="0" fontId="10" fillId="0" borderId="0"/>
    <xf numFmtId="0" fontId="38" fillId="24" borderId="100" applyNumberFormat="0" applyFont="0" applyAlignment="0" applyProtection="0"/>
    <xf numFmtId="0" fontId="53" fillId="21" borderId="101" applyNumberFormat="0" applyAlignment="0" applyProtection="0"/>
    <xf numFmtId="0" fontId="50" fillId="8" borderId="99" applyNumberFormat="0" applyAlignment="0" applyProtection="0"/>
    <xf numFmtId="0" fontId="38" fillId="24" borderId="100" applyNumberFormat="0" applyFont="0" applyAlignment="0" applyProtection="0"/>
    <xf numFmtId="0" fontId="55" fillId="0" borderId="102" applyNumberFormat="0" applyFill="0" applyAlignment="0" applyProtection="0"/>
    <xf numFmtId="43" fontId="10" fillId="0" borderId="0" applyFont="0" applyFill="0" applyBorder="0" applyAlignment="0" applyProtection="0"/>
    <xf numFmtId="0" fontId="43" fillId="21" borderId="99" applyNumberFormat="0" applyAlignment="0" applyProtection="0"/>
    <xf numFmtId="0" fontId="38" fillId="24" borderId="100" applyNumberFormat="0" applyFont="0" applyAlignment="0" applyProtection="0"/>
    <xf numFmtId="0" fontId="43" fillId="21" borderId="99" applyNumberFormat="0" applyAlignment="0" applyProtection="0"/>
    <xf numFmtId="0" fontId="43" fillId="21" borderId="99" applyNumberFormat="0" applyAlignment="0" applyProtection="0"/>
    <xf numFmtId="0" fontId="50" fillId="8" borderId="99" applyNumberFormat="0" applyAlignment="0" applyProtection="0"/>
    <xf numFmtId="0" fontId="43" fillId="21" borderId="99" applyNumberFormat="0" applyAlignment="0" applyProtection="0"/>
    <xf numFmtId="0" fontId="53" fillId="21" borderId="101" applyNumberFormat="0" applyAlignment="0" applyProtection="0"/>
    <xf numFmtId="0" fontId="55" fillId="0" borderId="102" applyNumberFormat="0" applyFill="0" applyAlignment="0" applyProtection="0"/>
    <xf numFmtId="0" fontId="38" fillId="24" borderId="100" applyNumberFormat="0" applyFont="0" applyAlignment="0" applyProtection="0"/>
    <xf numFmtId="0" fontId="10" fillId="0" borderId="0"/>
    <xf numFmtId="0" fontId="84" fillId="21" borderId="10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3" fillId="21" borderId="99" applyNumberFormat="0" applyAlignment="0" applyProtection="0"/>
    <xf numFmtId="0" fontId="83" fillId="8" borderId="99" applyNumberFormat="0" applyAlignment="0" applyProtection="0"/>
    <xf numFmtId="0" fontId="43" fillId="21" borderId="99" applyNumberFormat="0" applyAlignment="0" applyProtection="0"/>
    <xf numFmtId="0" fontId="83" fillId="8" borderId="99" applyNumberFormat="0" applyAlignment="0" applyProtection="0"/>
    <xf numFmtId="0" fontId="84" fillId="21" borderId="101" applyNumberFormat="0" applyAlignment="0" applyProtection="0"/>
    <xf numFmtId="0" fontId="85" fillId="21" borderId="99" applyNumberFormat="0" applyAlignment="0" applyProtection="0"/>
    <xf numFmtId="0" fontId="89" fillId="0" borderId="102" applyNumberFormat="0" applyFill="0" applyAlignment="0" applyProtection="0"/>
    <xf numFmtId="0" fontId="37" fillId="24" borderId="100" applyNumberFormat="0" applyFont="0" applyAlignment="0" applyProtection="0"/>
    <xf numFmtId="0" fontId="50" fillId="8" borderId="99" applyNumberFormat="0" applyAlignment="0" applyProtection="0"/>
    <xf numFmtId="0" fontId="85" fillId="21" borderId="99" applyNumberFormat="0" applyAlignment="0" applyProtection="0"/>
    <xf numFmtId="0" fontId="50" fillId="8" borderId="99" applyNumberFormat="0" applyAlignment="0" applyProtection="0"/>
    <xf numFmtId="0" fontId="55" fillId="0" borderId="102" applyNumberFormat="0" applyFill="0" applyAlignment="0" applyProtection="0"/>
    <xf numFmtId="0" fontId="37" fillId="24" borderId="100" applyNumberFormat="0" applyFont="0" applyAlignment="0" applyProtection="0"/>
    <xf numFmtId="0" fontId="53" fillId="21" borderId="101" applyNumberFormat="0" applyAlignment="0" applyProtection="0"/>
    <xf numFmtId="0" fontId="37" fillId="24" borderId="100" applyNumberFormat="0" applyFont="0" applyAlignment="0" applyProtection="0"/>
    <xf numFmtId="0" fontId="37" fillId="24" borderId="100" applyNumberFormat="0" applyFont="0" applyAlignment="0" applyProtection="0"/>
    <xf numFmtId="0" fontId="55" fillId="0" borderId="102" applyNumberFormat="0" applyFill="0" applyAlignment="0" applyProtection="0"/>
    <xf numFmtId="0" fontId="50" fillId="8" borderId="99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38" fillId="24" borderId="108" applyNumberFormat="0" applyFont="0" applyAlignment="0" applyProtection="0"/>
    <xf numFmtId="0" fontId="50" fillId="8" borderId="107" applyNumberFormat="0" applyAlignment="0" applyProtection="0"/>
    <xf numFmtId="0" fontId="53" fillId="21" borderId="109" applyNumberFormat="0" applyAlignment="0" applyProtection="0"/>
    <xf numFmtId="0" fontId="50" fillId="8" borderId="107" applyNumberFormat="0" applyAlignment="0" applyProtection="0"/>
    <xf numFmtId="0" fontId="50" fillId="8" borderId="107" applyNumberFormat="0" applyAlignment="0" applyProtection="0"/>
    <xf numFmtId="0" fontId="37" fillId="24" borderId="108" applyNumberFormat="0" applyFont="0" applyAlignment="0" applyProtection="0"/>
    <xf numFmtId="0" fontId="83" fillId="8" borderId="107" applyNumberFormat="0" applyAlignment="0" applyProtection="0"/>
    <xf numFmtId="0" fontId="84" fillId="21" borderId="109" applyNumberFormat="0" applyAlignment="0" applyProtection="0"/>
    <xf numFmtId="0" fontId="37" fillId="24" borderId="104" applyNumberFormat="0" applyFont="0" applyAlignment="0" applyProtection="0"/>
    <xf numFmtId="0" fontId="82" fillId="24" borderId="100" applyNumberFormat="0" applyFont="0" applyAlignment="0" applyProtection="0"/>
    <xf numFmtId="0" fontId="43" fillId="21" borderId="99" applyNumberFormat="0" applyAlignment="0" applyProtection="0"/>
    <xf numFmtId="0" fontId="37" fillId="24" borderId="100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50" fillId="8" borderId="99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38" fillId="24" borderId="100" applyNumberFormat="0" applyFont="0" applyAlignment="0" applyProtection="0"/>
    <xf numFmtId="0" fontId="53" fillId="21" borderId="101" applyNumberFormat="0" applyAlignment="0" applyProtection="0"/>
    <xf numFmtId="0" fontId="84" fillId="21" borderId="101" applyNumberFormat="0" applyAlignment="0" applyProtection="0"/>
    <xf numFmtId="0" fontId="101" fillId="21" borderId="99" applyNumberFormat="0" applyAlignment="0" applyProtection="0"/>
    <xf numFmtId="0" fontId="89" fillId="0" borderId="102" applyNumberFormat="0" applyFill="0" applyAlignment="0" applyProtection="0"/>
    <xf numFmtId="43" fontId="10" fillId="0" borderId="0" applyFont="0" applyFill="0" applyBorder="0" applyAlignment="0" applyProtection="0"/>
    <xf numFmtId="0" fontId="38" fillId="24" borderId="100" applyNumberFormat="0" applyFont="0" applyAlignment="0" applyProtection="0"/>
    <xf numFmtId="0" fontId="37" fillId="24" borderId="100" applyNumberFormat="0" applyFont="0" applyAlignment="0" applyProtection="0"/>
    <xf numFmtId="0" fontId="85" fillId="21" borderId="99" applyNumberFormat="0" applyAlignment="0" applyProtection="0"/>
    <xf numFmtId="0" fontId="38" fillId="24" borderId="100" applyNumberFormat="0" applyFont="0" applyAlignment="0" applyProtection="0"/>
    <xf numFmtId="0" fontId="10" fillId="0" borderId="0"/>
    <xf numFmtId="0" fontId="55" fillId="0" borderId="102" applyNumberFormat="0" applyFill="0" applyAlignment="0" applyProtection="0"/>
    <xf numFmtId="0" fontId="50" fillId="8" borderId="99" applyNumberFormat="0" applyAlignment="0" applyProtection="0"/>
    <xf numFmtId="0" fontId="50" fillId="8" borderId="99" applyNumberFormat="0" applyAlignment="0" applyProtection="0"/>
    <xf numFmtId="43" fontId="10" fillId="0" borderId="0" applyFont="0" applyFill="0" applyBorder="0" applyAlignment="0" applyProtection="0"/>
    <xf numFmtId="0" fontId="89" fillId="0" borderId="102" applyNumberFormat="0" applyFill="0" applyAlignment="0" applyProtection="0"/>
    <xf numFmtId="0" fontId="37" fillId="24" borderId="100" applyNumberFormat="0" applyFont="0" applyAlignment="0" applyProtection="0"/>
    <xf numFmtId="0" fontId="38" fillId="24" borderId="100" applyNumberFormat="0" applyFont="0" applyAlignment="0" applyProtection="0"/>
    <xf numFmtId="0" fontId="38" fillId="24" borderId="100" applyNumberFormat="0" applyFont="0" applyAlignment="0" applyProtection="0"/>
    <xf numFmtId="0" fontId="38" fillId="24" borderId="100" applyNumberFormat="0" applyFont="0" applyAlignment="0" applyProtection="0"/>
    <xf numFmtId="0" fontId="53" fillId="21" borderId="101" applyNumberFormat="0" applyAlignment="0" applyProtection="0"/>
    <xf numFmtId="0" fontId="43" fillId="21" borderId="99" applyNumberFormat="0" applyAlignment="0" applyProtection="0"/>
    <xf numFmtId="0" fontId="43" fillId="21" borderId="99" applyNumberFormat="0" applyAlignment="0" applyProtection="0"/>
    <xf numFmtId="0" fontId="85" fillId="21" borderId="99" applyNumberFormat="0" applyAlignment="0" applyProtection="0"/>
    <xf numFmtId="0" fontId="10" fillId="0" borderId="0"/>
    <xf numFmtId="0" fontId="83" fillId="8" borderId="99" applyNumberFormat="0" applyAlignment="0" applyProtection="0"/>
    <xf numFmtId="0" fontId="50" fillId="8" borderId="99" applyNumberFormat="0" applyAlignment="0" applyProtection="0"/>
    <xf numFmtId="0" fontId="38" fillId="24" borderId="100" applyNumberFormat="0" applyFont="0" applyAlignment="0" applyProtection="0"/>
    <xf numFmtId="0" fontId="43" fillId="21" borderId="99" applyNumberFormat="0" applyAlignment="0" applyProtection="0"/>
    <xf numFmtId="0" fontId="50" fillId="8" borderId="99" applyNumberFormat="0" applyAlignment="0" applyProtection="0"/>
    <xf numFmtId="0" fontId="108" fillId="8" borderId="99" applyNumberFormat="0" applyAlignment="0" applyProtection="0"/>
    <xf numFmtId="0" fontId="101" fillId="21" borderId="99" applyNumberFormat="0" applyAlignment="0" applyProtection="0"/>
    <xf numFmtId="0" fontId="43" fillId="21" borderId="9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3" fillId="21" borderId="99" applyNumberFormat="0" applyAlignment="0" applyProtection="0"/>
    <xf numFmtId="0" fontId="53" fillId="21" borderId="101" applyNumberFormat="0" applyAlignment="0" applyProtection="0"/>
    <xf numFmtId="0" fontId="55" fillId="0" borderId="102" applyNumberFormat="0" applyFill="0" applyAlignment="0" applyProtection="0"/>
    <xf numFmtId="0" fontId="38" fillId="24" borderId="100" applyNumberFormat="0" applyFont="0" applyAlignment="0" applyProtection="0"/>
    <xf numFmtId="0" fontId="84" fillId="21" borderId="101" applyNumberFormat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8" fillId="24" borderId="100" applyNumberFormat="0" applyFont="0" applyAlignment="0" applyProtection="0"/>
    <xf numFmtId="0" fontId="50" fillId="8" borderId="99" applyNumberFormat="0" applyAlignment="0" applyProtection="0"/>
    <xf numFmtId="0" fontId="50" fillId="8" borderId="99" applyNumberFormat="0" applyAlignment="0" applyProtection="0"/>
    <xf numFmtId="0" fontId="112" fillId="0" borderId="102" applyNumberFormat="0" applyFill="0" applyAlignment="0" applyProtection="0"/>
    <xf numFmtId="43" fontId="10" fillId="0" borderId="0" applyFont="0" applyFill="0" applyBorder="0" applyAlignment="0" applyProtection="0"/>
    <xf numFmtId="0" fontId="38" fillId="24" borderId="100" applyNumberFormat="0" applyFont="0" applyAlignment="0" applyProtection="0"/>
    <xf numFmtId="0" fontId="10" fillId="0" borderId="0"/>
    <xf numFmtId="0" fontId="10" fillId="0" borderId="0"/>
    <xf numFmtId="0" fontId="43" fillId="21" borderId="99" applyNumberFormat="0" applyAlignment="0" applyProtection="0"/>
    <xf numFmtId="0" fontId="38" fillId="24" borderId="100" applyNumberFormat="0" applyFont="0" applyAlignment="0" applyProtection="0"/>
    <xf numFmtId="0" fontId="55" fillId="0" borderId="102" applyNumberFormat="0" applyFill="0" applyAlignment="0" applyProtection="0"/>
    <xf numFmtId="0" fontId="55" fillId="0" borderId="102" applyNumberFormat="0" applyFill="0" applyAlignment="0" applyProtection="0"/>
    <xf numFmtId="0" fontId="43" fillId="21" borderId="99" applyNumberFormat="0" applyAlignment="0" applyProtection="0"/>
    <xf numFmtId="0" fontId="38" fillId="24" borderId="100" applyNumberFormat="0" applyFont="0" applyAlignment="0" applyProtection="0"/>
    <xf numFmtId="0" fontId="37" fillId="24" borderId="100" applyNumberFormat="0" applyFont="0" applyAlignment="0" applyProtection="0"/>
    <xf numFmtId="0" fontId="55" fillId="0" borderId="102" applyNumberFormat="0" applyFill="0" applyAlignment="0" applyProtection="0"/>
    <xf numFmtId="0" fontId="50" fillId="8" borderId="99" applyNumberFormat="0" applyAlignment="0" applyProtection="0"/>
    <xf numFmtId="0" fontId="89" fillId="0" borderId="102" applyNumberFormat="0" applyFill="0" applyAlignment="0" applyProtection="0"/>
    <xf numFmtId="0" fontId="84" fillId="21" borderId="101" applyNumberFormat="0" applyAlignment="0" applyProtection="0"/>
    <xf numFmtId="0" fontId="85" fillId="21" borderId="99" applyNumberFormat="0" applyAlignment="0" applyProtection="0"/>
    <xf numFmtId="0" fontId="50" fillId="8" borderId="99" applyNumberFormat="0" applyAlignment="0" applyProtection="0"/>
    <xf numFmtId="0" fontId="38" fillId="24" borderId="100" applyNumberFormat="0" applyFont="0" applyAlignment="0" applyProtection="0"/>
    <xf numFmtId="0" fontId="53" fillId="21" borderId="101" applyNumberFormat="0" applyAlignment="0" applyProtection="0"/>
    <xf numFmtId="0" fontId="89" fillId="0" borderId="102" applyNumberFormat="0" applyFill="0" applyAlignment="0" applyProtection="0"/>
    <xf numFmtId="0" fontId="43" fillId="21" borderId="99" applyNumberFormat="0" applyAlignment="0" applyProtection="0"/>
    <xf numFmtId="0" fontId="38" fillId="24" borderId="100" applyNumberFormat="0" applyFont="0" applyAlignment="0" applyProtection="0"/>
    <xf numFmtId="0" fontId="89" fillId="0" borderId="102" applyNumberFormat="0" applyFill="0" applyAlignment="0" applyProtection="0"/>
    <xf numFmtId="0" fontId="111" fillId="21" borderId="10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0" fillId="8" borderId="99" applyNumberFormat="0" applyAlignment="0" applyProtection="0"/>
    <xf numFmtId="0" fontId="10" fillId="0" borderId="0"/>
    <xf numFmtId="0" fontId="38" fillId="24" borderId="100" applyNumberFormat="0" applyFont="0" applyAlignment="0" applyProtection="0"/>
    <xf numFmtId="0" fontId="37" fillId="24" borderId="100" applyNumberFormat="0" applyFont="0" applyAlignment="0" applyProtection="0"/>
    <xf numFmtId="0" fontId="112" fillId="0" borderId="102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85" fillId="21" borderId="99" applyNumberFormat="0" applyAlignment="0" applyProtection="0"/>
    <xf numFmtId="0" fontId="53" fillId="21" borderId="101" applyNumberFormat="0" applyAlignment="0" applyProtection="0"/>
    <xf numFmtId="0" fontId="84" fillId="21" borderId="101" applyNumberFormat="0" applyAlignment="0" applyProtection="0"/>
    <xf numFmtId="0" fontId="82" fillId="24" borderId="100" applyNumberFormat="0" applyFont="0" applyAlignment="0" applyProtection="0"/>
    <xf numFmtId="0" fontId="84" fillId="21" borderId="101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83" fillId="8" borderId="99" applyNumberFormat="0" applyAlignment="0" applyProtection="0"/>
    <xf numFmtId="43" fontId="10" fillId="0" borderId="0" applyFont="0" applyFill="0" applyBorder="0" applyAlignment="0" applyProtection="0"/>
    <xf numFmtId="0" fontId="83" fillId="8" borderId="99" applyNumberFormat="0" applyAlignment="0" applyProtection="0"/>
    <xf numFmtId="0" fontId="10" fillId="0" borderId="0"/>
    <xf numFmtId="0" fontId="53" fillId="21" borderId="10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3" fillId="21" borderId="99" applyNumberFormat="0" applyAlignment="0" applyProtection="0"/>
    <xf numFmtId="0" fontId="43" fillId="21" borderId="99" applyNumberFormat="0" applyAlignment="0" applyProtection="0"/>
    <xf numFmtId="0" fontId="53" fillId="21" borderId="101" applyNumberFormat="0" applyAlignment="0" applyProtection="0"/>
    <xf numFmtId="0" fontId="43" fillId="21" borderId="99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3" fillId="21" borderId="99" applyNumberFormat="0" applyAlignment="0" applyProtection="0"/>
    <xf numFmtId="0" fontId="50" fillId="8" borderId="99" applyNumberFormat="0" applyAlignment="0" applyProtection="0"/>
    <xf numFmtId="0" fontId="37" fillId="24" borderId="100" applyNumberFormat="0" applyFont="0" applyAlignment="0" applyProtection="0"/>
    <xf numFmtId="0" fontId="89" fillId="0" borderId="102" applyNumberFormat="0" applyFill="0" applyAlignment="0" applyProtection="0"/>
    <xf numFmtId="0" fontId="53" fillId="21" borderId="101" applyNumberFormat="0" applyAlignment="0" applyProtection="0"/>
    <xf numFmtId="0" fontId="43" fillId="21" borderId="99" applyNumberFormat="0" applyAlignment="0" applyProtection="0"/>
    <xf numFmtId="0" fontId="38" fillId="24" borderId="100" applyNumberFormat="0" applyFont="0" applyAlignment="0" applyProtection="0"/>
    <xf numFmtId="0" fontId="43" fillId="21" borderId="99" applyNumberFormat="0" applyAlignment="0" applyProtection="0"/>
    <xf numFmtId="0" fontId="50" fillId="8" borderId="99" applyNumberFormat="0" applyAlignment="0" applyProtection="0"/>
    <xf numFmtId="0" fontId="83" fillId="8" borderId="99" applyNumberFormat="0" applyAlignment="0" applyProtection="0"/>
    <xf numFmtId="0" fontId="50" fillId="8" borderId="99" applyNumberFormat="0" applyAlignment="0" applyProtection="0"/>
    <xf numFmtId="0" fontId="38" fillId="24" borderId="100" applyNumberFormat="0" applyFont="0" applyAlignment="0" applyProtection="0"/>
    <xf numFmtId="0" fontId="50" fillId="8" borderId="99" applyNumberFormat="0" applyAlignment="0" applyProtection="0"/>
    <xf numFmtId="0" fontId="38" fillId="24" borderId="100" applyNumberFormat="0" applyFont="0" applyAlignment="0" applyProtection="0"/>
    <xf numFmtId="0" fontId="53" fillId="21" borderId="101" applyNumberFormat="0" applyAlignment="0" applyProtection="0"/>
    <xf numFmtId="0" fontId="50" fillId="8" borderId="99" applyNumberFormat="0" applyAlignment="0" applyProtection="0"/>
    <xf numFmtId="0" fontId="38" fillId="24" borderId="100" applyNumberFormat="0" applyFont="0" applyAlignment="0" applyProtection="0"/>
    <xf numFmtId="0" fontId="55" fillId="0" borderId="102" applyNumberFormat="0" applyFill="0" applyAlignment="0" applyProtection="0"/>
    <xf numFmtId="0" fontId="43" fillId="21" borderId="99" applyNumberFormat="0" applyAlignment="0" applyProtection="0"/>
    <xf numFmtId="0" fontId="38" fillId="24" borderId="100" applyNumberFormat="0" applyFont="0" applyAlignment="0" applyProtection="0"/>
    <xf numFmtId="0" fontId="43" fillId="21" borderId="99" applyNumberFormat="0" applyAlignment="0" applyProtection="0"/>
    <xf numFmtId="0" fontId="43" fillId="21" borderId="99" applyNumberFormat="0" applyAlignment="0" applyProtection="0"/>
    <xf numFmtId="0" fontId="50" fillId="8" borderId="99" applyNumberFormat="0" applyAlignment="0" applyProtection="0"/>
    <xf numFmtId="0" fontId="43" fillId="21" borderId="99" applyNumberFormat="0" applyAlignment="0" applyProtection="0"/>
    <xf numFmtId="0" fontId="53" fillId="21" borderId="101" applyNumberFormat="0" applyAlignment="0" applyProtection="0"/>
    <xf numFmtId="0" fontId="55" fillId="0" borderId="102" applyNumberFormat="0" applyFill="0" applyAlignment="0" applyProtection="0"/>
    <xf numFmtId="0" fontId="38" fillId="24" borderId="100" applyNumberFormat="0" applyFont="0" applyAlignment="0" applyProtection="0"/>
    <xf numFmtId="0" fontId="84" fillId="21" borderId="101" applyNumberFormat="0" applyAlignment="0" applyProtection="0"/>
    <xf numFmtId="0" fontId="43" fillId="21" borderId="99" applyNumberFormat="0" applyAlignment="0" applyProtection="0"/>
    <xf numFmtId="0" fontId="83" fillId="8" borderId="99" applyNumberFormat="0" applyAlignment="0" applyProtection="0"/>
    <xf numFmtId="0" fontId="43" fillId="21" borderId="99" applyNumberFormat="0" applyAlignment="0" applyProtection="0"/>
    <xf numFmtId="0" fontId="83" fillId="8" borderId="99" applyNumberFormat="0" applyAlignment="0" applyProtection="0"/>
    <xf numFmtId="0" fontId="84" fillId="21" borderId="101" applyNumberFormat="0" applyAlignment="0" applyProtection="0"/>
    <xf numFmtId="0" fontId="85" fillId="21" borderId="99" applyNumberFormat="0" applyAlignment="0" applyProtection="0"/>
    <xf numFmtId="0" fontId="89" fillId="0" borderId="102" applyNumberFormat="0" applyFill="0" applyAlignment="0" applyProtection="0"/>
    <xf numFmtId="0" fontId="37" fillId="24" borderId="100" applyNumberFormat="0" applyFont="0" applyAlignment="0" applyProtection="0"/>
    <xf numFmtId="0" fontId="50" fillId="8" borderId="99" applyNumberFormat="0" applyAlignment="0" applyProtection="0"/>
    <xf numFmtId="0" fontId="85" fillId="21" borderId="99" applyNumberFormat="0" applyAlignment="0" applyProtection="0"/>
    <xf numFmtId="0" fontId="50" fillId="8" borderId="99" applyNumberFormat="0" applyAlignment="0" applyProtection="0"/>
    <xf numFmtId="0" fontId="55" fillId="0" borderId="102" applyNumberFormat="0" applyFill="0" applyAlignment="0" applyProtection="0"/>
    <xf numFmtId="0" fontId="37" fillId="24" borderId="100" applyNumberFormat="0" applyFont="0" applyAlignment="0" applyProtection="0"/>
    <xf numFmtId="0" fontId="53" fillId="21" borderId="101" applyNumberFormat="0" applyAlignment="0" applyProtection="0"/>
    <xf numFmtId="0" fontId="37" fillId="24" borderId="100" applyNumberFormat="0" applyFont="0" applyAlignment="0" applyProtection="0"/>
    <xf numFmtId="0" fontId="37" fillId="24" borderId="100" applyNumberFormat="0" applyFont="0" applyAlignment="0" applyProtection="0"/>
    <xf numFmtId="0" fontId="55" fillId="0" borderId="102" applyNumberFormat="0" applyFill="0" applyAlignment="0" applyProtection="0"/>
    <xf numFmtId="0" fontId="50" fillId="8" borderId="99" applyNumberFormat="0" applyAlignment="0" applyProtection="0"/>
    <xf numFmtId="0" fontId="55" fillId="0" borderId="102" applyNumberFormat="0" applyFill="0" applyAlignment="0" applyProtection="0"/>
    <xf numFmtId="0" fontId="111" fillId="21" borderId="101" applyNumberFormat="0" applyAlignment="0" applyProtection="0"/>
    <xf numFmtId="0" fontId="108" fillId="8" borderId="99" applyNumberFormat="0" applyAlignment="0" applyProtection="0"/>
    <xf numFmtId="0" fontId="38" fillId="24" borderId="100" applyNumberFormat="0" applyFont="0" applyAlignment="0" applyProtection="0"/>
    <xf numFmtId="0" fontId="83" fillId="8" borderId="99" applyNumberFormat="0" applyAlignment="0" applyProtection="0"/>
    <xf numFmtId="0" fontId="43" fillId="21" borderId="99" applyNumberFormat="0" applyAlignment="0" applyProtection="0"/>
    <xf numFmtId="0" fontId="83" fillId="8" borderId="99" applyNumberFormat="0" applyAlignment="0" applyProtection="0"/>
    <xf numFmtId="0" fontId="84" fillId="21" borderId="101" applyNumberFormat="0" applyAlignment="0" applyProtection="0"/>
    <xf numFmtId="0" fontId="85" fillId="21" borderId="99" applyNumberFormat="0" applyAlignment="0" applyProtection="0"/>
    <xf numFmtId="0" fontId="89" fillId="0" borderId="102" applyNumberFormat="0" applyFill="0" applyAlignment="0" applyProtection="0"/>
    <xf numFmtId="0" fontId="37" fillId="24" borderId="100" applyNumberFormat="0" applyFont="0" applyAlignment="0" applyProtection="0"/>
    <xf numFmtId="0" fontId="50" fillId="8" borderId="99" applyNumberFormat="0" applyAlignment="0" applyProtection="0"/>
    <xf numFmtId="0" fontId="85" fillId="21" borderId="99" applyNumberFormat="0" applyAlignment="0" applyProtection="0"/>
    <xf numFmtId="0" fontId="50" fillId="8" borderId="99" applyNumberFormat="0" applyAlignment="0" applyProtection="0"/>
    <xf numFmtId="0" fontId="55" fillId="0" borderId="102" applyNumberFormat="0" applyFill="0" applyAlignment="0" applyProtection="0"/>
    <xf numFmtId="0" fontId="37" fillId="24" borderId="100" applyNumberFormat="0" applyFont="0" applyAlignment="0" applyProtection="0"/>
    <xf numFmtId="0" fontId="53" fillId="21" borderId="101" applyNumberFormat="0" applyAlignment="0" applyProtection="0"/>
    <xf numFmtId="0" fontId="37" fillId="24" borderId="100" applyNumberFormat="0" applyFont="0" applyAlignment="0" applyProtection="0"/>
    <xf numFmtId="0" fontId="37" fillId="24" borderId="100" applyNumberFormat="0" applyFont="0" applyAlignment="0" applyProtection="0"/>
    <xf numFmtId="0" fontId="55" fillId="0" borderId="102" applyNumberFormat="0" applyFill="0" applyAlignment="0" applyProtection="0"/>
    <xf numFmtId="0" fontId="50" fillId="8" borderId="99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50" fillId="8" borderId="103" applyNumberFormat="0" applyAlignment="0" applyProtection="0"/>
    <xf numFmtId="0" fontId="89" fillId="0" borderId="110" applyNumberFormat="0" applyFill="0" applyAlignment="0" applyProtection="0"/>
    <xf numFmtId="0" fontId="38" fillId="24" borderId="104" applyNumberFormat="0" applyFont="0" applyAlignment="0" applyProtection="0"/>
    <xf numFmtId="0" fontId="53" fillId="21" borderId="105" applyNumberFormat="0" applyAlignment="0" applyProtection="0"/>
    <xf numFmtId="0" fontId="55" fillId="0" borderId="106" applyNumberFormat="0" applyFill="0" applyAlignment="0" applyProtection="0"/>
    <xf numFmtId="0" fontId="53" fillId="21" borderId="109" applyNumberFormat="0" applyAlignment="0" applyProtection="0"/>
    <xf numFmtId="0" fontId="38" fillId="24" borderId="104" applyNumberFormat="0" applyFont="0" applyAlignment="0" applyProtection="0"/>
    <xf numFmtId="0" fontId="38" fillId="24" borderId="104" applyNumberFormat="0" applyFont="0" applyAlignment="0" applyProtection="0"/>
    <xf numFmtId="0" fontId="38" fillId="24" borderId="104" applyNumberFormat="0" applyFont="0" applyAlignment="0" applyProtection="0"/>
    <xf numFmtId="0" fontId="43" fillId="21" borderId="107" applyNumberFormat="0" applyAlignment="0" applyProtection="0"/>
    <xf numFmtId="0" fontId="43" fillId="21" borderId="103" applyNumberFormat="0" applyAlignment="0" applyProtection="0"/>
    <xf numFmtId="0" fontId="50" fillId="8" borderId="103" applyNumberFormat="0" applyAlignment="0" applyProtection="0"/>
    <xf numFmtId="0" fontId="37" fillId="24" borderId="104" applyNumberFormat="0" applyFont="0" applyAlignment="0" applyProtection="0"/>
    <xf numFmtId="0" fontId="89" fillId="0" borderId="106" applyNumberFormat="0" applyFill="0" applyAlignment="0" applyProtection="0"/>
    <xf numFmtId="0" fontId="53" fillId="21" borderId="105" applyNumberFormat="0" applyAlignment="0" applyProtection="0"/>
    <xf numFmtId="0" fontId="43" fillId="21" borderId="103" applyNumberFormat="0" applyAlignment="0" applyProtection="0"/>
    <xf numFmtId="0" fontId="38" fillId="24" borderId="104" applyNumberFormat="0" applyFont="0" applyAlignment="0" applyProtection="0"/>
    <xf numFmtId="0" fontId="43" fillId="21" borderId="103" applyNumberFormat="0" applyAlignment="0" applyProtection="0"/>
    <xf numFmtId="0" fontId="50" fillId="8" borderId="103" applyNumberFormat="0" applyAlignment="0" applyProtection="0"/>
    <xf numFmtId="0" fontId="50" fillId="8" borderId="103" applyNumberFormat="0" applyAlignment="0" applyProtection="0"/>
    <xf numFmtId="0" fontId="38" fillId="24" borderId="104" applyNumberFormat="0" applyFont="0" applyAlignment="0" applyProtection="0"/>
    <xf numFmtId="0" fontId="50" fillId="8" borderId="103" applyNumberFormat="0" applyAlignment="0" applyProtection="0"/>
    <xf numFmtId="0" fontId="38" fillId="24" borderId="104" applyNumberFormat="0" applyFont="0" applyAlignment="0" applyProtection="0"/>
    <xf numFmtId="0" fontId="53" fillId="21" borderId="105" applyNumberFormat="0" applyAlignment="0" applyProtection="0"/>
    <xf numFmtId="0" fontId="50" fillId="8" borderId="103" applyNumberFormat="0" applyAlignment="0" applyProtection="0"/>
    <xf numFmtId="0" fontId="38" fillId="24" borderId="104" applyNumberFormat="0" applyFont="0" applyAlignment="0" applyProtection="0"/>
    <xf numFmtId="0" fontId="55" fillId="0" borderId="106" applyNumberFormat="0" applyFill="0" applyAlignment="0" applyProtection="0"/>
    <xf numFmtId="0" fontId="43" fillId="21" borderId="103" applyNumberFormat="0" applyAlignment="0" applyProtection="0"/>
    <xf numFmtId="0" fontId="38" fillId="24" borderId="104" applyNumberFormat="0" applyFont="0" applyAlignment="0" applyProtection="0"/>
    <xf numFmtId="0" fontId="43" fillId="21" borderId="103" applyNumberFormat="0" applyAlignment="0" applyProtection="0"/>
    <xf numFmtId="0" fontId="43" fillId="21" borderId="103" applyNumberFormat="0" applyAlignment="0" applyProtection="0"/>
    <xf numFmtId="0" fontId="50" fillId="8" borderId="103" applyNumberFormat="0" applyAlignment="0" applyProtection="0"/>
    <xf numFmtId="0" fontId="43" fillId="21" borderId="103" applyNumberFormat="0" applyAlignment="0" applyProtection="0"/>
    <xf numFmtId="0" fontId="53" fillId="21" borderId="105" applyNumberFormat="0" applyAlignment="0" applyProtection="0"/>
    <xf numFmtId="0" fontId="55" fillId="0" borderId="106" applyNumberFormat="0" applyFill="0" applyAlignment="0" applyProtection="0"/>
    <xf numFmtId="0" fontId="38" fillId="24" borderId="104" applyNumberFormat="0" applyFont="0" applyAlignment="0" applyProtection="0"/>
    <xf numFmtId="0" fontId="84" fillId="21" borderId="105" applyNumberFormat="0" applyAlignment="0" applyProtection="0"/>
    <xf numFmtId="0" fontId="43" fillId="21" borderId="103" applyNumberFormat="0" applyAlignment="0" applyProtection="0"/>
    <xf numFmtId="0" fontId="83" fillId="8" borderId="103" applyNumberFormat="0" applyAlignment="0" applyProtection="0"/>
    <xf numFmtId="0" fontId="43" fillId="21" borderId="103" applyNumberFormat="0" applyAlignment="0" applyProtection="0"/>
    <xf numFmtId="0" fontId="83" fillId="8" borderId="103" applyNumberFormat="0" applyAlignment="0" applyProtection="0"/>
    <xf numFmtId="0" fontId="84" fillId="21" borderId="105" applyNumberFormat="0" applyAlignment="0" applyProtection="0"/>
    <xf numFmtId="0" fontId="85" fillId="21" borderId="103" applyNumberFormat="0" applyAlignment="0" applyProtection="0"/>
    <xf numFmtId="0" fontId="89" fillId="0" borderId="106" applyNumberFormat="0" applyFill="0" applyAlignment="0" applyProtection="0"/>
    <xf numFmtId="0" fontId="37" fillId="24" borderId="104" applyNumberFormat="0" applyFont="0" applyAlignment="0" applyProtection="0"/>
    <xf numFmtId="0" fontId="50" fillId="8" borderId="103" applyNumberFormat="0" applyAlignment="0" applyProtection="0"/>
    <xf numFmtId="0" fontId="85" fillId="21" borderId="103" applyNumberFormat="0" applyAlignment="0" applyProtection="0"/>
    <xf numFmtId="0" fontId="50" fillId="8" borderId="103" applyNumberFormat="0" applyAlignment="0" applyProtection="0"/>
    <xf numFmtId="0" fontId="55" fillId="0" borderId="106" applyNumberFormat="0" applyFill="0" applyAlignment="0" applyProtection="0"/>
    <xf numFmtId="0" fontId="37" fillId="24" borderId="104" applyNumberFormat="0" applyFont="0" applyAlignment="0" applyProtection="0"/>
    <xf numFmtId="0" fontId="53" fillId="21" borderId="105" applyNumberFormat="0" applyAlignment="0" applyProtection="0"/>
    <xf numFmtId="0" fontId="37" fillId="24" borderId="104" applyNumberFormat="0" applyFont="0" applyAlignment="0" applyProtection="0"/>
    <xf numFmtId="0" fontId="37" fillId="24" borderId="104" applyNumberFormat="0" applyFont="0" applyAlignment="0" applyProtection="0"/>
    <xf numFmtId="0" fontId="55" fillId="0" borderId="106" applyNumberFormat="0" applyFill="0" applyAlignment="0" applyProtection="0"/>
    <xf numFmtId="0" fontId="50" fillId="8" borderId="103" applyNumberFormat="0" applyAlignment="0" applyProtection="0"/>
    <xf numFmtId="0" fontId="38" fillId="24" borderId="108" applyNumberFormat="0" applyFont="0" applyAlignment="0" applyProtection="0"/>
    <xf numFmtId="0" fontId="37" fillId="24" borderId="108" applyNumberFormat="0" applyFont="0" applyAlignment="0" applyProtection="0"/>
    <xf numFmtId="0" fontId="101" fillId="21" borderId="107" applyNumberFormat="0" applyAlignment="0" applyProtection="0"/>
    <xf numFmtId="0" fontId="43" fillId="21" borderId="107" applyNumberFormat="0" applyAlignment="0" applyProtection="0"/>
    <xf numFmtId="0" fontId="55" fillId="0" borderId="110" applyNumberFormat="0" applyFill="0" applyAlignment="0" applyProtection="0"/>
    <xf numFmtId="0" fontId="37" fillId="24" borderId="108" applyNumberFormat="0" applyFont="0" applyAlignment="0" applyProtection="0"/>
    <xf numFmtId="0" fontId="43" fillId="21" borderId="107" applyNumberFormat="0" applyAlignment="0" applyProtection="0"/>
    <xf numFmtId="0" fontId="38" fillId="24" borderId="108" applyNumberFormat="0" applyFont="0" applyAlignment="0" applyProtection="0"/>
    <xf numFmtId="0" fontId="89" fillId="0" borderId="110" applyNumberFormat="0" applyFill="0" applyAlignment="0" applyProtection="0"/>
    <xf numFmtId="0" fontId="85" fillId="21" borderId="107" applyNumberFormat="0" applyAlignment="0" applyProtection="0"/>
    <xf numFmtId="0" fontId="83" fillId="8" borderId="107" applyNumberFormat="0" applyAlignment="0" applyProtection="0"/>
    <xf numFmtId="0" fontId="101" fillId="21" borderId="107" applyNumberFormat="0" applyAlignment="0" applyProtection="0"/>
    <xf numFmtId="0" fontId="55" fillId="0" borderId="110" applyNumberFormat="0" applyFill="0" applyAlignment="0" applyProtection="0"/>
    <xf numFmtId="0" fontId="55" fillId="0" borderId="110" applyNumberFormat="0" applyFill="0" applyAlignment="0" applyProtection="0"/>
    <xf numFmtId="0" fontId="82" fillId="24" borderId="104" applyNumberFormat="0" applyFont="0" applyAlignment="0" applyProtection="0"/>
    <xf numFmtId="0" fontId="43" fillId="21" borderId="103" applyNumberFormat="0" applyAlignment="0" applyProtection="0"/>
    <xf numFmtId="0" fontId="37" fillId="24" borderId="104" applyNumberFormat="0" applyFont="0" applyAlignment="0" applyProtection="0"/>
    <xf numFmtId="0" fontId="38" fillId="24" borderId="108" applyNumberFormat="0" applyFont="0" applyAlignment="0" applyProtection="0"/>
    <xf numFmtId="0" fontId="53" fillId="21" borderId="109" applyNumberFormat="0" applyAlignment="0" applyProtection="0"/>
    <xf numFmtId="0" fontId="50" fillId="8" borderId="103" applyNumberFormat="0" applyAlignment="0" applyProtection="0"/>
    <xf numFmtId="0" fontId="43" fillId="21" borderId="107" applyNumberFormat="0" applyAlignment="0" applyProtection="0"/>
    <xf numFmtId="0" fontId="38" fillId="24" borderId="104" applyNumberFormat="0" applyFont="0" applyAlignment="0" applyProtection="0"/>
    <xf numFmtId="0" fontId="53" fillId="21" borderId="105" applyNumberFormat="0" applyAlignment="0" applyProtection="0"/>
    <xf numFmtId="0" fontId="84" fillId="21" borderId="105" applyNumberFormat="0" applyAlignment="0" applyProtection="0"/>
    <xf numFmtId="0" fontId="101" fillId="21" borderId="103" applyNumberFormat="0" applyAlignment="0" applyProtection="0"/>
    <xf numFmtId="0" fontId="89" fillId="0" borderId="106" applyNumberFormat="0" applyFill="0" applyAlignment="0" applyProtection="0"/>
    <xf numFmtId="0" fontId="38" fillId="24" borderId="104" applyNumberFormat="0" applyFont="0" applyAlignment="0" applyProtection="0"/>
    <xf numFmtId="0" fontId="37" fillId="24" borderId="104" applyNumberFormat="0" applyFont="0" applyAlignment="0" applyProtection="0"/>
    <xf numFmtId="0" fontId="85" fillId="21" borderId="103" applyNumberFormat="0" applyAlignment="0" applyProtection="0"/>
    <xf numFmtId="0" fontId="38" fillId="24" borderId="104" applyNumberFormat="0" applyFont="0" applyAlignment="0" applyProtection="0"/>
    <xf numFmtId="0" fontId="55" fillId="0" borderId="106" applyNumberFormat="0" applyFill="0" applyAlignment="0" applyProtection="0"/>
    <xf numFmtId="0" fontId="50" fillId="8" borderId="103" applyNumberFormat="0" applyAlignment="0" applyProtection="0"/>
    <xf numFmtId="0" fontId="50" fillId="8" borderId="103" applyNumberFormat="0" applyAlignment="0" applyProtection="0"/>
    <xf numFmtId="0" fontId="89" fillId="0" borderId="106" applyNumberFormat="0" applyFill="0" applyAlignment="0" applyProtection="0"/>
    <xf numFmtId="0" fontId="37" fillId="24" borderId="104" applyNumberFormat="0" applyFont="0" applyAlignment="0" applyProtection="0"/>
    <xf numFmtId="0" fontId="38" fillId="24" borderId="104" applyNumberFormat="0" applyFont="0" applyAlignment="0" applyProtection="0"/>
    <xf numFmtId="0" fontId="38" fillId="24" borderId="104" applyNumberFormat="0" applyFont="0" applyAlignment="0" applyProtection="0"/>
    <xf numFmtId="0" fontId="38" fillId="24" borderId="104" applyNumberFormat="0" applyFont="0" applyAlignment="0" applyProtection="0"/>
    <xf numFmtId="0" fontId="53" fillId="21" borderId="105" applyNumberFormat="0" applyAlignment="0" applyProtection="0"/>
    <xf numFmtId="0" fontId="43" fillId="21" borderId="103" applyNumberFormat="0" applyAlignment="0" applyProtection="0"/>
    <xf numFmtId="0" fontId="43" fillId="21" borderId="103" applyNumberFormat="0" applyAlignment="0" applyProtection="0"/>
    <xf numFmtId="0" fontId="85" fillId="21" borderId="103" applyNumberFormat="0" applyAlignment="0" applyProtection="0"/>
    <xf numFmtId="0" fontId="83" fillId="8" borderId="103" applyNumberFormat="0" applyAlignment="0" applyProtection="0"/>
    <xf numFmtId="0" fontId="50" fillId="8" borderId="103" applyNumberFormat="0" applyAlignment="0" applyProtection="0"/>
    <xf numFmtId="0" fontId="38" fillId="24" borderId="104" applyNumberFormat="0" applyFont="0" applyAlignment="0" applyProtection="0"/>
    <xf numFmtId="0" fontId="43" fillId="21" borderId="103" applyNumberFormat="0" applyAlignment="0" applyProtection="0"/>
    <xf numFmtId="0" fontId="50" fillId="8" borderId="103" applyNumberFormat="0" applyAlignment="0" applyProtection="0"/>
    <xf numFmtId="0" fontId="108" fillId="8" borderId="103" applyNumberFormat="0" applyAlignment="0" applyProtection="0"/>
    <xf numFmtId="0" fontId="101" fillId="21" borderId="103" applyNumberFormat="0" applyAlignment="0" applyProtection="0"/>
    <xf numFmtId="0" fontId="43" fillId="21" borderId="103" applyNumberFormat="0" applyAlignment="0" applyProtection="0"/>
    <xf numFmtId="0" fontId="43" fillId="21" borderId="103" applyNumberFormat="0" applyAlignment="0" applyProtection="0"/>
    <xf numFmtId="0" fontId="53" fillId="21" borderId="105" applyNumberFormat="0" applyAlignment="0" applyProtection="0"/>
    <xf numFmtId="0" fontId="55" fillId="0" borderId="106" applyNumberFormat="0" applyFill="0" applyAlignment="0" applyProtection="0"/>
    <xf numFmtId="0" fontId="38" fillId="24" borderId="104" applyNumberFormat="0" applyFont="0" applyAlignment="0" applyProtection="0"/>
    <xf numFmtId="0" fontId="84" fillId="21" borderId="105" applyNumberFormat="0" applyAlignment="0" applyProtection="0"/>
    <xf numFmtId="0" fontId="38" fillId="24" borderId="104" applyNumberFormat="0" applyFont="0" applyAlignment="0" applyProtection="0"/>
    <xf numFmtId="0" fontId="50" fillId="8" borderId="103" applyNumberFormat="0" applyAlignment="0" applyProtection="0"/>
    <xf numFmtId="0" fontId="50" fillId="8" borderId="103" applyNumberFormat="0" applyAlignment="0" applyProtection="0"/>
    <xf numFmtId="0" fontId="112" fillId="0" borderId="106" applyNumberFormat="0" applyFill="0" applyAlignment="0" applyProtection="0"/>
    <xf numFmtId="0" fontId="38" fillId="24" borderId="104" applyNumberFormat="0" applyFont="0" applyAlignment="0" applyProtection="0"/>
    <xf numFmtId="0" fontId="43" fillId="21" borderId="103" applyNumberFormat="0" applyAlignment="0" applyProtection="0"/>
    <xf numFmtId="0" fontId="38" fillId="24" borderId="104" applyNumberFormat="0" applyFont="0" applyAlignment="0" applyProtection="0"/>
    <xf numFmtId="0" fontId="55" fillId="0" borderId="106" applyNumberFormat="0" applyFill="0" applyAlignment="0" applyProtection="0"/>
    <xf numFmtId="0" fontId="55" fillId="0" borderId="106" applyNumberFormat="0" applyFill="0" applyAlignment="0" applyProtection="0"/>
    <xf numFmtId="0" fontId="43" fillId="21" borderId="103" applyNumberFormat="0" applyAlignment="0" applyProtection="0"/>
    <xf numFmtId="0" fontId="38" fillId="24" borderId="104" applyNumberFormat="0" applyFont="0" applyAlignment="0" applyProtection="0"/>
    <xf numFmtId="0" fontId="37" fillId="24" borderId="104" applyNumberFormat="0" applyFont="0" applyAlignment="0" applyProtection="0"/>
    <xf numFmtId="0" fontId="55" fillId="0" borderId="106" applyNumberFormat="0" applyFill="0" applyAlignment="0" applyProtection="0"/>
    <xf numFmtId="0" fontId="50" fillId="8" borderId="103" applyNumberFormat="0" applyAlignment="0" applyProtection="0"/>
    <xf numFmtId="0" fontId="89" fillId="0" borderId="106" applyNumberFormat="0" applyFill="0" applyAlignment="0" applyProtection="0"/>
    <xf numFmtId="0" fontId="84" fillId="21" borderId="105" applyNumberFormat="0" applyAlignment="0" applyProtection="0"/>
    <xf numFmtId="0" fontId="85" fillId="21" borderId="103" applyNumberFormat="0" applyAlignment="0" applyProtection="0"/>
    <xf numFmtId="0" fontId="50" fillId="8" borderId="103" applyNumberFormat="0" applyAlignment="0" applyProtection="0"/>
    <xf numFmtId="0" fontId="38" fillId="24" borderId="104" applyNumberFormat="0" applyFont="0" applyAlignment="0" applyProtection="0"/>
    <xf numFmtId="0" fontId="53" fillId="21" borderId="105" applyNumberFormat="0" applyAlignment="0" applyProtection="0"/>
    <xf numFmtId="0" fontId="89" fillId="0" borderId="106" applyNumberFormat="0" applyFill="0" applyAlignment="0" applyProtection="0"/>
    <xf numFmtId="0" fontId="43" fillId="21" borderId="103" applyNumberFormat="0" applyAlignment="0" applyProtection="0"/>
    <xf numFmtId="0" fontId="38" fillId="24" borderId="104" applyNumberFormat="0" applyFont="0" applyAlignment="0" applyProtection="0"/>
    <xf numFmtId="0" fontId="89" fillId="0" borderId="106" applyNumberFormat="0" applyFill="0" applyAlignment="0" applyProtection="0"/>
    <xf numFmtId="0" fontId="111" fillId="21" borderId="105" applyNumberFormat="0" applyAlignment="0" applyProtection="0"/>
    <xf numFmtId="0" fontId="55" fillId="0" borderId="110" applyNumberFormat="0" applyFill="0" applyAlignment="0" applyProtection="0"/>
    <xf numFmtId="0" fontId="38" fillId="24" borderId="108" applyNumberFormat="0" applyFont="0" applyAlignment="0" applyProtection="0"/>
    <xf numFmtId="0" fontId="50" fillId="8" borderId="103" applyNumberFormat="0" applyAlignment="0" applyProtection="0"/>
    <xf numFmtId="0" fontId="38" fillId="24" borderId="104" applyNumberFormat="0" applyFont="0" applyAlignment="0" applyProtection="0"/>
    <xf numFmtId="0" fontId="37" fillId="24" borderId="104" applyNumberFormat="0" applyFont="0" applyAlignment="0" applyProtection="0"/>
    <xf numFmtId="0" fontId="112" fillId="0" borderId="106" applyNumberFormat="0" applyFill="0" applyAlignment="0" applyProtection="0"/>
    <xf numFmtId="0" fontId="43" fillId="21" borderId="107" applyNumberFormat="0" applyAlignment="0" applyProtection="0"/>
    <xf numFmtId="0" fontId="53" fillId="21" borderId="109" applyNumberFormat="0" applyAlignment="0" applyProtection="0"/>
    <xf numFmtId="0" fontId="85" fillId="21" borderId="103" applyNumberFormat="0" applyAlignment="0" applyProtection="0"/>
    <xf numFmtId="0" fontId="53" fillId="21" borderId="105" applyNumberFormat="0" applyAlignment="0" applyProtection="0"/>
    <xf numFmtId="0" fontId="84" fillId="21" borderId="105" applyNumberFormat="0" applyAlignment="0" applyProtection="0"/>
    <xf numFmtId="0" fontId="82" fillId="24" borderId="104" applyNumberFormat="0" applyFont="0" applyAlignment="0" applyProtection="0"/>
    <xf numFmtId="0" fontId="84" fillId="21" borderId="105" applyNumberFormat="0" applyAlignment="0" applyProtection="0"/>
    <xf numFmtId="0" fontId="83" fillId="8" borderId="103" applyNumberFormat="0" applyAlignment="0" applyProtection="0"/>
    <xf numFmtId="0" fontId="83" fillId="8" borderId="103" applyNumberFormat="0" applyAlignment="0" applyProtection="0"/>
    <xf numFmtId="0" fontId="53" fillId="21" borderId="105" applyNumberFormat="0" applyAlignment="0" applyProtection="0"/>
    <xf numFmtId="0" fontId="43" fillId="21" borderId="103" applyNumberFormat="0" applyAlignment="0" applyProtection="0"/>
    <xf numFmtId="0" fontId="43" fillId="21" borderId="103" applyNumberFormat="0" applyAlignment="0" applyProtection="0"/>
    <xf numFmtId="0" fontId="53" fillId="21" borderId="105" applyNumberFormat="0" applyAlignment="0" applyProtection="0"/>
    <xf numFmtId="0" fontId="43" fillId="21" borderId="103" applyNumberFormat="0" applyAlignment="0" applyProtection="0"/>
    <xf numFmtId="0" fontId="43" fillId="21" borderId="107" applyNumberFormat="0" applyAlignment="0" applyProtection="0"/>
    <xf numFmtId="0" fontId="55" fillId="0" borderId="110" applyNumberFormat="0" applyFill="0" applyAlignment="0" applyProtection="0"/>
    <xf numFmtId="0" fontId="50" fillId="8" borderId="107" applyNumberFormat="0" applyAlignment="0" applyProtection="0"/>
    <xf numFmtId="0" fontId="108" fillId="8" borderId="107" applyNumberFormat="0" applyAlignment="0" applyProtection="0"/>
    <xf numFmtId="0" fontId="50" fillId="8" borderId="107" applyNumberFormat="0" applyAlignment="0" applyProtection="0"/>
    <xf numFmtId="0" fontId="38" fillId="24" borderId="108" applyNumberFormat="0" applyFont="0" applyAlignment="0" applyProtection="0"/>
    <xf numFmtId="0" fontId="53" fillId="21" borderId="109" applyNumberFormat="0" applyAlignment="0" applyProtection="0"/>
    <xf numFmtId="0" fontId="50" fillId="8" borderId="107" applyNumberFormat="0" applyAlignment="0" applyProtection="0"/>
    <xf numFmtId="0" fontId="43" fillId="21" borderId="107" applyNumberFormat="0" applyAlignment="0" applyProtection="0"/>
    <xf numFmtId="0" fontId="43" fillId="21" borderId="103" applyNumberFormat="0" applyAlignment="0" applyProtection="0"/>
    <xf numFmtId="0" fontId="50" fillId="8" borderId="103" applyNumberFormat="0" applyAlignment="0" applyProtection="0"/>
    <xf numFmtId="0" fontId="37" fillId="24" borderId="104" applyNumberFormat="0" applyFont="0" applyAlignment="0" applyProtection="0"/>
    <xf numFmtId="0" fontId="89" fillId="0" borderId="106" applyNumberFormat="0" applyFill="0" applyAlignment="0" applyProtection="0"/>
    <xf numFmtId="0" fontId="53" fillId="21" borderId="105" applyNumberFormat="0" applyAlignment="0" applyProtection="0"/>
    <xf numFmtId="0" fontId="43" fillId="21" borderId="103" applyNumberFormat="0" applyAlignment="0" applyProtection="0"/>
    <xf numFmtId="0" fontId="38" fillId="24" borderId="104" applyNumberFormat="0" applyFont="0" applyAlignment="0" applyProtection="0"/>
    <xf numFmtId="0" fontId="43" fillId="21" borderId="103" applyNumberFormat="0" applyAlignment="0" applyProtection="0"/>
    <xf numFmtId="0" fontId="50" fillId="8" borderId="103" applyNumberFormat="0" applyAlignment="0" applyProtection="0"/>
    <xf numFmtId="0" fontId="83" fillId="8" borderId="103" applyNumberFormat="0" applyAlignment="0" applyProtection="0"/>
    <xf numFmtId="0" fontId="50" fillId="8" borderId="103" applyNumberFormat="0" applyAlignment="0" applyProtection="0"/>
    <xf numFmtId="0" fontId="38" fillId="24" borderId="104" applyNumberFormat="0" applyFont="0" applyAlignment="0" applyProtection="0"/>
    <xf numFmtId="0" fontId="50" fillId="8" borderId="103" applyNumberFormat="0" applyAlignment="0" applyProtection="0"/>
    <xf numFmtId="0" fontId="38" fillId="24" borderId="104" applyNumberFormat="0" applyFont="0" applyAlignment="0" applyProtection="0"/>
    <xf numFmtId="0" fontId="53" fillId="21" borderId="105" applyNumberFormat="0" applyAlignment="0" applyProtection="0"/>
    <xf numFmtId="0" fontId="50" fillId="8" borderId="103" applyNumberFormat="0" applyAlignment="0" applyProtection="0"/>
    <xf numFmtId="0" fontId="38" fillId="24" borderId="104" applyNumberFormat="0" applyFont="0" applyAlignment="0" applyProtection="0"/>
    <xf numFmtId="0" fontId="55" fillId="0" borderId="106" applyNumberFormat="0" applyFill="0" applyAlignment="0" applyProtection="0"/>
    <xf numFmtId="0" fontId="43" fillId="21" borderId="103" applyNumberFormat="0" applyAlignment="0" applyProtection="0"/>
    <xf numFmtId="0" fontId="38" fillId="24" borderId="104" applyNumberFormat="0" applyFont="0" applyAlignment="0" applyProtection="0"/>
    <xf numFmtId="0" fontId="43" fillId="21" borderId="103" applyNumberFormat="0" applyAlignment="0" applyProtection="0"/>
    <xf numFmtId="0" fontId="43" fillId="21" borderId="103" applyNumberFormat="0" applyAlignment="0" applyProtection="0"/>
    <xf numFmtId="0" fontId="50" fillId="8" borderId="103" applyNumberFormat="0" applyAlignment="0" applyProtection="0"/>
    <xf numFmtId="0" fontId="43" fillId="21" borderId="103" applyNumberFormat="0" applyAlignment="0" applyProtection="0"/>
    <xf numFmtId="0" fontId="53" fillId="21" borderId="105" applyNumberFormat="0" applyAlignment="0" applyProtection="0"/>
    <xf numFmtId="0" fontId="55" fillId="0" borderId="106" applyNumberFormat="0" applyFill="0" applyAlignment="0" applyProtection="0"/>
    <xf numFmtId="0" fontId="38" fillId="24" borderId="104" applyNumberFormat="0" applyFont="0" applyAlignment="0" applyProtection="0"/>
    <xf numFmtId="0" fontId="84" fillId="21" borderId="105" applyNumberFormat="0" applyAlignment="0" applyProtection="0"/>
    <xf numFmtId="0" fontId="43" fillId="21" borderId="103" applyNumberFormat="0" applyAlignment="0" applyProtection="0"/>
    <xf numFmtId="0" fontId="83" fillId="8" borderId="103" applyNumberFormat="0" applyAlignment="0" applyProtection="0"/>
    <xf numFmtId="0" fontId="43" fillId="21" borderId="103" applyNumberFormat="0" applyAlignment="0" applyProtection="0"/>
    <xf numFmtId="0" fontId="83" fillId="8" borderId="103" applyNumberFormat="0" applyAlignment="0" applyProtection="0"/>
    <xf numFmtId="0" fontId="84" fillId="21" borderId="105" applyNumberFormat="0" applyAlignment="0" applyProtection="0"/>
    <xf numFmtId="0" fontId="85" fillId="21" borderId="103" applyNumberFormat="0" applyAlignment="0" applyProtection="0"/>
    <xf numFmtId="0" fontId="89" fillId="0" borderId="106" applyNumberFormat="0" applyFill="0" applyAlignment="0" applyProtection="0"/>
    <xf numFmtId="0" fontId="37" fillId="24" borderId="104" applyNumberFormat="0" applyFont="0" applyAlignment="0" applyProtection="0"/>
    <xf numFmtId="0" fontId="50" fillId="8" borderId="103" applyNumberFormat="0" applyAlignment="0" applyProtection="0"/>
    <xf numFmtId="0" fontId="85" fillId="21" borderId="103" applyNumberFormat="0" applyAlignment="0" applyProtection="0"/>
    <xf numFmtId="0" fontId="50" fillId="8" borderId="103" applyNumberFormat="0" applyAlignment="0" applyProtection="0"/>
    <xf numFmtId="0" fontId="55" fillId="0" borderId="106" applyNumberFormat="0" applyFill="0" applyAlignment="0" applyProtection="0"/>
    <xf numFmtId="0" fontId="37" fillId="24" borderId="104" applyNumberFormat="0" applyFont="0" applyAlignment="0" applyProtection="0"/>
    <xf numFmtId="0" fontId="53" fillId="21" borderId="105" applyNumberFormat="0" applyAlignment="0" applyProtection="0"/>
    <xf numFmtId="0" fontId="37" fillId="24" borderId="104" applyNumberFormat="0" applyFont="0" applyAlignment="0" applyProtection="0"/>
    <xf numFmtId="0" fontId="37" fillId="24" borderId="104" applyNumberFormat="0" applyFont="0" applyAlignment="0" applyProtection="0"/>
    <xf numFmtId="0" fontId="55" fillId="0" borderId="106" applyNumberFormat="0" applyFill="0" applyAlignment="0" applyProtection="0"/>
    <xf numFmtId="0" fontId="50" fillId="8" borderId="103" applyNumberFormat="0" applyAlignment="0" applyProtection="0"/>
    <xf numFmtId="0" fontId="55" fillId="0" borderId="106" applyNumberFormat="0" applyFill="0" applyAlignment="0" applyProtection="0"/>
    <xf numFmtId="0" fontId="111" fillId="21" borderId="105" applyNumberFormat="0" applyAlignment="0" applyProtection="0"/>
    <xf numFmtId="0" fontId="108" fillId="8" borderId="103" applyNumberFormat="0" applyAlignment="0" applyProtection="0"/>
    <xf numFmtId="0" fontId="38" fillId="24" borderId="104" applyNumberFormat="0" applyFont="0" applyAlignment="0" applyProtection="0"/>
    <xf numFmtId="0" fontId="83" fillId="8" borderId="103" applyNumberFormat="0" applyAlignment="0" applyProtection="0"/>
    <xf numFmtId="0" fontId="43" fillId="21" borderId="103" applyNumberFormat="0" applyAlignment="0" applyProtection="0"/>
    <xf numFmtId="0" fontId="83" fillId="8" borderId="103" applyNumberFormat="0" applyAlignment="0" applyProtection="0"/>
    <xf numFmtId="0" fontId="84" fillId="21" borderId="105" applyNumberFormat="0" applyAlignment="0" applyProtection="0"/>
    <xf numFmtId="0" fontId="85" fillId="21" borderId="103" applyNumberFormat="0" applyAlignment="0" applyProtection="0"/>
    <xf numFmtId="0" fontId="89" fillId="0" borderId="106" applyNumberFormat="0" applyFill="0" applyAlignment="0" applyProtection="0"/>
    <xf numFmtId="0" fontId="37" fillId="24" borderId="104" applyNumberFormat="0" applyFont="0" applyAlignment="0" applyProtection="0"/>
    <xf numFmtId="0" fontId="50" fillId="8" borderId="103" applyNumberFormat="0" applyAlignment="0" applyProtection="0"/>
    <xf numFmtId="0" fontId="85" fillId="21" borderId="103" applyNumberFormat="0" applyAlignment="0" applyProtection="0"/>
    <xf numFmtId="0" fontId="50" fillId="8" borderId="103" applyNumberFormat="0" applyAlignment="0" applyProtection="0"/>
    <xf numFmtId="0" fontId="55" fillId="0" borderId="106" applyNumberFormat="0" applyFill="0" applyAlignment="0" applyProtection="0"/>
    <xf numFmtId="0" fontId="37" fillId="24" borderId="104" applyNumberFormat="0" applyFont="0" applyAlignment="0" applyProtection="0"/>
    <xf numFmtId="0" fontId="53" fillId="21" borderId="105" applyNumberFormat="0" applyAlignment="0" applyProtection="0"/>
    <xf numFmtId="0" fontId="37" fillId="24" borderId="104" applyNumberFormat="0" applyFont="0" applyAlignment="0" applyProtection="0"/>
    <xf numFmtId="0" fontId="37" fillId="24" borderId="104" applyNumberFormat="0" applyFont="0" applyAlignment="0" applyProtection="0"/>
    <xf numFmtId="0" fontId="55" fillId="0" borderId="106" applyNumberFormat="0" applyFill="0" applyAlignment="0" applyProtection="0"/>
    <xf numFmtId="0" fontId="50" fillId="8" borderId="103" applyNumberFormat="0" applyAlignment="0" applyProtection="0"/>
    <xf numFmtId="0" fontId="43" fillId="21" borderId="107" applyNumberFormat="0" applyAlignment="0" applyProtection="0"/>
    <xf numFmtId="0" fontId="38" fillId="24" borderId="108" applyNumberFormat="0" applyFont="0" applyAlignment="0" applyProtection="0"/>
    <xf numFmtId="0" fontId="55" fillId="0" borderId="110" applyNumberFormat="0" applyFill="0" applyAlignment="0" applyProtection="0"/>
    <xf numFmtId="0" fontId="50" fillId="8" borderId="107" applyNumberFormat="0" applyAlignment="0" applyProtection="0"/>
    <xf numFmtId="0" fontId="50" fillId="8" borderId="107" applyNumberFormat="0" applyAlignment="0" applyProtection="0"/>
    <xf numFmtId="0" fontId="89" fillId="0" borderId="110" applyNumberFormat="0" applyFill="0" applyAlignment="0" applyProtection="0"/>
    <xf numFmtId="0" fontId="37" fillId="24" borderId="108" applyNumberFormat="0" applyFont="0" applyAlignment="0" applyProtection="0"/>
    <xf numFmtId="0" fontId="38" fillId="24" borderId="108" applyNumberFormat="0" applyFont="0" applyAlignment="0" applyProtection="0"/>
    <xf numFmtId="0" fontId="38" fillId="24" borderId="108" applyNumberFormat="0" applyFont="0" applyAlignment="0" applyProtection="0"/>
    <xf numFmtId="0" fontId="38" fillId="24" borderId="108" applyNumberFormat="0" applyFont="0" applyAlignment="0" applyProtection="0"/>
    <xf numFmtId="0" fontId="53" fillId="21" borderId="109" applyNumberFormat="0" applyAlignment="0" applyProtection="0"/>
    <xf numFmtId="0" fontId="43" fillId="21" borderId="107" applyNumberFormat="0" applyAlignment="0" applyProtection="0"/>
    <xf numFmtId="0" fontId="43" fillId="21" borderId="107" applyNumberFormat="0" applyAlignment="0" applyProtection="0"/>
    <xf numFmtId="0" fontId="85" fillId="21" borderId="107" applyNumberFormat="0" applyAlignment="0" applyProtection="0"/>
    <xf numFmtId="0" fontId="83" fillId="8" borderId="107" applyNumberFormat="0" applyAlignment="0" applyProtection="0"/>
    <xf numFmtId="0" fontId="50" fillId="8" borderId="107" applyNumberFormat="0" applyAlignment="0" applyProtection="0"/>
    <xf numFmtId="0" fontId="38" fillId="24" borderId="108" applyNumberFormat="0" applyFont="0" applyAlignment="0" applyProtection="0"/>
    <xf numFmtId="0" fontId="43" fillId="21" borderId="107" applyNumberFormat="0" applyAlignment="0" applyProtection="0"/>
    <xf numFmtId="0" fontId="50" fillId="8" borderId="107" applyNumberFormat="0" applyAlignment="0" applyProtection="0"/>
    <xf numFmtId="0" fontId="108" fillId="8" borderId="107" applyNumberFormat="0" applyAlignment="0" applyProtection="0"/>
    <xf numFmtId="0" fontId="101" fillId="21" borderId="107" applyNumberFormat="0" applyAlignment="0" applyProtection="0"/>
    <xf numFmtId="0" fontId="43" fillId="21" borderId="107" applyNumberFormat="0" applyAlignment="0" applyProtection="0"/>
    <xf numFmtId="0" fontId="43" fillId="21" borderId="107" applyNumberFormat="0" applyAlignment="0" applyProtection="0"/>
    <xf numFmtId="0" fontId="53" fillId="21" borderId="109" applyNumberFormat="0" applyAlignment="0" applyProtection="0"/>
    <xf numFmtId="0" fontId="55" fillId="0" borderId="110" applyNumberFormat="0" applyFill="0" applyAlignment="0" applyProtection="0"/>
    <xf numFmtId="0" fontId="38" fillId="24" borderId="108" applyNumberFormat="0" applyFont="0" applyAlignment="0" applyProtection="0"/>
    <xf numFmtId="0" fontId="84" fillId="21" borderId="109" applyNumberFormat="0" applyAlignment="0" applyProtection="0"/>
    <xf numFmtId="0" fontId="38" fillId="24" borderId="108" applyNumberFormat="0" applyFont="0" applyAlignment="0" applyProtection="0"/>
    <xf numFmtId="0" fontId="50" fillId="8" borderId="107" applyNumberFormat="0" applyAlignment="0" applyProtection="0"/>
    <xf numFmtId="0" fontId="50" fillId="8" borderId="107" applyNumberFormat="0" applyAlignment="0" applyProtection="0"/>
    <xf numFmtId="0" fontId="112" fillId="0" borderId="110" applyNumberFormat="0" applyFill="0" applyAlignment="0" applyProtection="0"/>
    <xf numFmtId="0" fontId="38" fillId="24" borderId="108" applyNumberFormat="0" applyFont="0" applyAlignment="0" applyProtection="0"/>
    <xf numFmtId="0" fontId="43" fillId="21" borderId="107" applyNumberFormat="0" applyAlignment="0" applyProtection="0"/>
    <xf numFmtId="0" fontId="38" fillId="24" borderId="108" applyNumberFormat="0" applyFont="0" applyAlignment="0" applyProtection="0"/>
    <xf numFmtId="0" fontId="55" fillId="0" borderId="110" applyNumberFormat="0" applyFill="0" applyAlignment="0" applyProtection="0"/>
    <xf numFmtId="0" fontId="55" fillId="0" borderId="110" applyNumberFormat="0" applyFill="0" applyAlignment="0" applyProtection="0"/>
    <xf numFmtId="0" fontId="43" fillId="21" borderId="107" applyNumberFormat="0" applyAlignment="0" applyProtection="0"/>
    <xf numFmtId="0" fontId="38" fillId="24" borderId="108" applyNumberFormat="0" applyFont="0" applyAlignment="0" applyProtection="0"/>
    <xf numFmtId="0" fontId="37" fillId="24" borderId="108" applyNumberFormat="0" applyFont="0" applyAlignment="0" applyProtection="0"/>
    <xf numFmtId="0" fontId="55" fillId="0" borderId="110" applyNumberFormat="0" applyFill="0" applyAlignment="0" applyProtection="0"/>
    <xf numFmtId="0" fontId="50" fillId="8" borderId="107" applyNumberFormat="0" applyAlignment="0" applyProtection="0"/>
    <xf numFmtId="0" fontId="89" fillId="0" borderId="110" applyNumberFormat="0" applyFill="0" applyAlignment="0" applyProtection="0"/>
    <xf numFmtId="0" fontId="84" fillId="21" borderId="109" applyNumberFormat="0" applyAlignment="0" applyProtection="0"/>
    <xf numFmtId="0" fontId="85" fillId="21" borderId="107" applyNumberFormat="0" applyAlignment="0" applyProtection="0"/>
    <xf numFmtId="0" fontId="50" fillId="8" borderId="107" applyNumberFormat="0" applyAlignment="0" applyProtection="0"/>
    <xf numFmtId="0" fontId="38" fillId="24" borderId="108" applyNumberFormat="0" applyFont="0" applyAlignment="0" applyProtection="0"/>
    <xf numFmtId="0" fontId="53" fillId="21" borderId="109" applyNumberFormat="0" applyAlignment="0" applyProtection="0"/>
    <xf numFmtId="0" fontId="89" fillId="0" borderId="110" applyNumberFormat="0" applyFill="0" applyAlignment="0" applyProtection="0"/>
    <xf numFmtId="0" fontId="43" fillId="21" borderId="107" applyNumberFormat="0" applyAlignment="0" applyProtection="0"/>
    <xf numFmtId="0" fontId="38" fillId="24" borderId="108" applyNumberFormat="0" applyFont="0" applyAlignment="0" applyProtection="0"/>
    <xf numFmtId="0" fontId="89" fillId="0" borderId="110" applyNumberFormat="0" applyFill="0" applyAlignment="0" applyProtection="0"/>
    <xf numFmtId="0" fontId="111" fillId="21" borderId="109" applyNumberFormat="0" applyAlignment="0" applyProtection="0"/>
    <xf numFmtId="0" fontId="50" fillId="8" borderId="107" applyNumberFormat="0" applyAlignment="0" applyProtection="0"/>
    <xf numFmtId="0" fontId="38" fillId="24" borderId="108" applyNumberFormat="0" applyFont="0" applyAlignment="0" applyProtection="0"/>
    <xf numFmtId="0" fontId="37" fillId="24" borderId="108" applyNumberFormat="0" applyFont="0" applyAlignment="0" applyProtection="0"/>
    <xf numFmtId="0" fontId="112" fillId="0" borderId="110" applyNumberFormat="0" applyFill="0" applyAlignment="0" applyProtection="0"/>
    <xf numFmtId="0" fontId="85" fillId="21" borderId="107" applyNumberFormat="0" applyAlignment="0" applyProtection="0"/>
    <xf numFmtId="0" fontId="53" fillId="21" borderId="109" applyNumberFormat="0" applyAlignment="0" applyProtection="0"/>
    <xf numFmtId="0" fontId="84" fillId="21" borderId="109" applyNumberFormat="0" applyAlignment="0" applyProtection="0"/>
    <xf numFmtId="0" fontId="82" fillId="24" borderId="108" applyNumberFormat="0" applyFont="0" applyAlignment="0" applyProtection="0"/>
    <xf numFmtId="0" fontId="84" fillId="21" borderId="109" applyNumberFormat="0" applyAlignment="0" applyProtection="0"/>
    <xf numFmtId="0" fontId="83" fillId="8" borderId="107" applyNumberFormat="0" applyAlignment="0" applyProtection="0"/>
    <xf numFmtId="0" fontId="83" fillId="8" borderId="107" applyNumberFormat="0" applyAlignment="0" applyProtection="0"/>
    <xf numFmtId="0" fontId="53" fillId="21" borderId="109" applyNumberFormat="0" applyAlignment="0" applyProtection="0"/>
    <xf numFmtId="0" fontId="43" fillId="21" borderId="107" applyNumberFormat="0" applyAlignment="0" applyProtection="0"/>
    <xf numFmtId="0" fontId="43" fillId="21" borderId="107" applyNumberFormat="0" applyAlignment="0" applyProtection="0"/>
    <xf numFmtId="0" fontId="53" fillId="21" borderId="109" applyNumberFormat="0" applyAlignment="0" applyProtection="0"/>
    <xf numFmtId="0" fontId="43" fillId="21" borderId="107" applyNumberFormat="0" applyAlignment="0" applyProtection="0"/>
    <xf numFmtId="0" fontId="43" fillId="21" borderId="107" applyNumberFormat="0" applyAlignment="0" applyProtection="0"/>
    <xf numFmtId="0" fontId="50" fillId="8" borderId="107" applyNumberFormat="0" applyAlignment="0" applyProtection="0"/>
    <xf numFmtId="0" fontId="37" fillId="24" borderId="108" applyNumberFormat="0" applyFont="0" applyAlignment="0" applyProtection="0"/>
    <xf numFmtId="0" fontId="89" fillId="0" borderId="110" applyNumberFormat="0" applyFill="0" applyAlignment="0" applyProtection="0"/>
    <xf numFmtId="0" fontId="53" fillId="21" borderId="109" applyNumberFormat="0" applyAlignment="0" applyProtection="0"/>
    <xf numFmtId="0" fontId="43" fillId="21" borderId="107" applyNumberFormat="0" applyAlignment="0" applyProtection="0"/>
    <xf numFmtId="0" fontId="38" fillId="24" borderId="108" applyNumberFormat="0" applyFont="0" applyAlignment="0" applyProtection="0"/>
    <xf numFmtId="0" fontId="43" fillId="21" borderId="107" applyNumberFormat="0" applyAlignment="0" applyProtection="0"/>
    <xf numFmtId="0" fontId="50" fillId="8" borderId="107" applyNumberFormat="0" applyAlignment="0" applyProtection="0"/>
    <xf numFmtId="0" fontId="83" fillId="8" borderId="107" applyNumberFormat="0" applyAlignment="0" applyProtection="0"/>
    <xf numFmtId="0" fontId="50" fillId="8" borderId="107" applyNumberFormat="0" applyAlignment="0" applyProtection="0"/>
    <xf numFmtId="0" fontId="38" fillId="24" borderId="108" applyNumberFormat="0" applyFont="0" applyAlignment="0" applyProtection="0"/>
    <xf numFmtId="0" fontId="50" fillId="8" borderId="107" applyNumberFormat="0" applyAlignment="0" applyProtection="0"/>
    <xf numFmtId="0" fontId="38" fillId="24" borderId="108" applyNumberFormat="0" applyFont="0" applyAlignment="0" applyProtection="0"/>
    <xf numFmtId="0" fontId="53" fillId="21" borderId="109" applyNumberFormat="0" applyAlignment="0" applyProtection="0"/>
    <xf numFmtId="0" fontId="50" fillId="8" borderId="107" applyNumberFormat="0" applyAlignment="0" applyProtection="0"/>
    <xf numFmtId="0" fontId="38" fillId="24" borderId="108" applyNumberFormat="0" applyFont="0" applyAlignment="0" applyProtection="0"/>
    <xf numFmtId="0" fontId="55" fillId="0" borderId="110" applyNumberFormat="0" applyFill="0" applyAlignment="0" applyProtection="0"/>
    <xf numFmtId="0" fontId="43" fillId="21" borderId="107" applyNumberFormat="0" applyAlignment="0" applyProtection="0"/>
    <xf numFmtId="0" fontId="38" fillId="24" borderId="108" applyNumberFormat="0" applyFont="0" applyAlignment="0" applyProtection="0"/>
    <xf numFmtId="0" fontId="43" fillId="21" borderId="107" applyNumberFormat="0" applyAlignment="0" applyProtection="0"/>
    <xf numFmtId="0" fontId="43" fillId="21" borderId="107" applyNumberFormat="0" applyAlignment="0" applyProtection="0"/>
    <xf numFmtId="0" fontId="50" fillId="8" borderId="107" applyNumberFormat="0" applyAlignment="0" applyProtection="0"/>
    <xf numFmtId="0" fontId="43" fillId="21" borderId="107" applyNumberFormat="0" applyAlignment="0" applyProtection="0"/>
    <xf numFmtId="0" fontId="53" fillId="21" borderId="109" applyNumberFormat="0" applyAlignment="0" applyProtection="0"/>
    <xf numFmtId="0" fontId="55" fillId="0" borderId="110" applyNumberFormat="0" applyFill="0" applyAlignment="0" applyProtection="0"/>
    <xf numFmtId="0" fontId="38" fillId="24" borderId="108" applyNumberFormat="0" applyFont="0" applyAlignment="0" applyProtection="0"/>
    <xf numFmtId="0" fontId="84" fillId="21" borderId="109" applyNumberFormat="0" applyAlignment="0" applyProtection="0"/>
    <xf numFmtId="0" fontId="43" fillId="21" borderId="107" applyNumberFormat="0" applyAlignment="0" applyProtection="0"/>
    <xf numFmtId="0" fontId="83" fillId="8" borderId="107" applyNumberFormat="0" applyAlignment="0" applyProtection="0"/>
    <xf numFmtId="0" fontId="43" fillId="21" borderId="107" applyNumberFormat="0" applyAlignment="0" applyProtection="0"/>
    <xf numFmtId="0" fontId="83" fillId="8" borderId="107" applyNumberFormat="0" applyAlignment="0" applyProtection="0"/>
    <xf numFmtId="0" fontId="84" fillId="21" borderId="109" applyNumberFormat="0" applyAlignment="0" applyProtection="0"/>
    <xf numFmtId="0" fontId="85" fillId="21" borderId="107" applyNumberFormat="0" applyAlignment="0" applyProtection="0"/>
    <xf numFmtId="0" fontId="89" fillId="0" borderId="110" applyNumberFormat="0" applyFill="0" applyAlignment="0" applyProtection="0"/>
    <xf numFmtId="0" fontId="37" fillId="24" borderId="108" applyNumberFormat="0" applyFont="0" applyAlignment="0" applyProtection="0"/>
    <xf numFmtId="0" fontId="50" fillId="8" borderId="107" applyNumberFormat="0" applyAlignment="0" applyProtection="0"/>
    <xf numFmtId="0" fontId="85" fillId="21" borderId="107" applyNumberFormat="0" applyAlignment="0" applyProtection="0"/>
    <xf numFmtId="0" fontId="50" fillId="8" borderId="107" applyNumberFormat="0" applyAlignment="0" applyProtection="0"/>
    <xf numFmtId="0" fontId="55" fillId="0" borderId="110" applyNumberFormat="0" applyFill="0" applyAlignment="0" applyProtection="0"/>
    <xf numFmtId="0" fontId="37" fillId="24" borderId="108" applyNumberFormat="0" applyFont="0" applyAlignment="0" applyProtection="0"/>
    <xf numFmtId="0" fontId="53" fillId="21" borderId="109" applyNumberFormat="0" applyAlignment="0" applyProtection="0"/>
    <xf numFmtId="0" fontId="37" fillId="24" borderId="108" applyNumberFormat="0" applyFont="0" applyAlignment="0" applyProtection="0"/>
    <xf numFmtId="0" fontId="37" fillId="24" borderId="108" applyNumberFormat="0" applyFont="0" applyAlignment="0" applyProtection="0"/>
    <xf numFmtId="0" fontId="55" fillId="0" borderId="110" applyNumberFormat="0" applyFill="0" applyAlignment="0" applyProtection="0"/>
    <xf numFmtId="0" fontId="50" fillId="8" borderId="107" applyNumberFormat="0" applyAlignment="0" applyProtection="0"/>
    <xf numFmtId="0" fontId="55" fillId="0" borderId="110" applyNumberFormat="0" applyFill="0" applyAlignment="0" applyProtection="0"/>
    <xf numFmtId="0" fontId="111" fillId="21" borderId="109" applyNumberFormat="0" applyAlignment="0" applyProtection="0"/>
    <xf numFmtId="0" fontId="108" fillId="8" borderId="107" applyNumberFormat="0" applyAlignment="0" applyProtection="0"/>
    <xf numFmtId="0" fontId="38" fillId="24" borderId="108" applyNumberFormat="0" applyFont="0" applyAlignment="0" applyProtection="0"/>
    <xf numFmtId="0" fontId="83" fillId="8" borderId="107" applyNumberFormat="0" applyAlignment="0" applyProtection="0"/>
    <xf numFmtId="0" fontId="43" fillId="21" borderId="107" applyNumberFormat="0" applyAlignment="0" applyProtection="0"/>
    <xf numFmtId="0" fontId="83" fillId="8" borderId="107" applyNumberFormat="0" applyAlignment="0" applyProtection="0"/>
    <xf numFmtId="0" fontId="84" fillId="21" borderId="109" applyNumberFormat="0" applyAlignment="0" applyProtection="0"/>
    <xf numFmtId="0" fontId="85" fillId="21" borderId="107" applyNumberFormat="0" applyAlignment="0" applyProtection="0"/>
    <xf numFmtId="0" fontId="89" fillId="0" borderId="110" applyNumberFormat="0" applyFill="0" applyAlignment="0" applyProtection="0"/>
    <xf numFmtId="0" fontId="37" fillId="24" borderId="108" applyNumberFormat="0" applyFont="0" applyAlignment="0" applyProtection="0"/>
    <xf numFmtId="0" fontId="50" fillId="8" borderId="107" applyNumberFormat="0" applyAlignment="0" applyProtection="0"/>
    <xf numFmtId="0" fontId="85" fillId="21" borderId="107" applyNumberFormat="0" applyAlignment="0" applyProtection="0"/>
    <xf numFmtId="0" fontId="50" fillId="8" borderId="107" applyNumberFormat="0" applyAlignment="0" applyProtection="0"/>
    <xf numFmtId="0" fontId="55" fillId="0" borderId="110" applyNumberFormat="0" applyFill="0" applyAlignment="0" applyProtection="0"/>
    <xf numFmtId="0" fontId="37" fillId="24" borderId="108" applyNumberFormat="0" applyFont="0" applyAlignment="0" applyProtection="0"/>
    <xf numFmtId="0" fontId="53" fillId="21" borderId="109" applyNumberFormat="0" applyAlignment="0" applyProtection="0"/>
    <xf numFmtId="0" fontId="37" fillId="24" borderId="108" applyNumberFormat="0" applyFont="0" applyAlignment="0" applyProtection="0"/>
    <xf numFmtId="0" fontId="37" fillId="24" borderId="108" applyNumberFormat="0" applyFont="0" applyAlignment="0" applyProtection="0"/>
    <xf numFmtId="0" fontId="55" fillId="0" borderId="110" applyNumberFormat="0" applyFill="0" applyAlignment="0" applyProtection="0"/>
    <xf numFmtId="0" fontId="50" fillId="8" borderId="107" applyNumberFormat="0" applyAlignment="0" applyProtection="0"/>
    <xf numFmtId="0" fontId="114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37" fillId="0" borderId="0"/>
    <xf numFmtId="0" fontId="96" fillId="0" borderId="0"/>
    <xf numFmtId="9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114" fillId="0" borderId="0"/>
    <xf numFmtId="43" fontId="1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1" fillId="21" borderId="111" applyNumberFormat="0" applyAlignment="0" applyProtection="0"/>
    <xf numFmtId="43" fontId="5" fillId="0" borderId="0" applyFont="0" applyFill="0" applyBorder="0" applyAlignment="0" applyProtection="0"/>
    <xf numFmtId="0" fontId="108" fillId="8" borderId="111" applyNumberFormat="0" applyAlignment="0" applyProtection="0"/>
    <xf numFmtId="0" fontId="5" fillId="0" borderId="0"/>
    <xf numFmtId="0" fontId="5" fillId="0" borderId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" fillId="0" borderId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14" fillId="31" borderId="18" applyNumberFormat="0" applyFon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" fillId="0" borderId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5" fillId="0" borderId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83" fillId="8" borderId="111" applyNumberFormat="0" applyAlignment="0" applyProtection="0"/>
    <xf numFmtId="43" fontId="5" fillId="0" borderId="0" applyFont="0" applyFill="0" applyBorder="0" applyAlignment="0" applyProtection="0"/>
    <xf numFmtId="0" fontId="83" fillId="8" borderId="111" applyNumberFormat="0" applyAlignment="0" applyProtection="0"/>
    <xf numFmtId="0" fontId="5" fillId="0" borderId="0"/>
    <xf numFmtId="0" fontId="53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4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9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1" fillId="21" borderId="111" applyNumberFormat="0" applyAlignment="0" applyProtection="0"/>
    <xf numFmtId="43" fontId="5" fillId="0" borderId="0" applyFont="0" applyFill="0" applyBorder="0" applyAlignment="0" applyProtection="0"/>
    <xf numFmtId="0" fontId="108" fillId="8" borderId="111" applyNumberFormat="0" applyAlignment="0" applyProtection="0"/>
    <xf numFmtId="0" fontId="5" fillId="0" borderId="0"/>
    <xf numFmtId="0" fontId="5" fillId="0" borderId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" fillId="0" borderId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101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8" borderId="111" applyNumberFormat="0" applyAlignment="0" applyProtection="0"/>
    <xf numFmtId="0" fontId="5" fillId="0" borderId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1" borderId="18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31" borderId="18" applyNumberFormat="0" applyFont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31" borderId="18" applyNumberFormat="0" applyFont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2" fillId="24" borderId="112" applyNumberFormat="0" applyFont="0" applyAlignment="0" applyProtection="0"/>
    <xf numFmtId="0" fontId="101" fillId="21" borderId="111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" fillId="0" borderId="0"/>
    <xf numFmtId="0" fontId="53" fillId="21" borderId="113" applyNumberFormat="0" applyAlignment="0" applyProtection="0"/>
    <xf numFmtId="0" fontId="82" fillId="24" borderId="112" applyNumberFormat="0" applyFont="0" applyAlignment="0" applyProtection="0"/>
    <xf numFmtId="0" fontId="37" fillId="24" borderId="112" applyNumberFormat="0" applyFon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108" fillId="8" borderId="111" applyNumberFormat="0" applyAlignment="0" applyProtection="0"/>
    <xf numFmtId="0" fontId="50" fillId="8" borderId="111" applyNumberFormat="0" applyAlignment="0" applyProtection="0"/>
    <xf numFmtId="0" fontId="101" fillId="21" borderId="111" applyNumberFormat="0" applyAlignment="0" applyProtection="0"/>
    <xf numFmtId="0" fontId="37" fillId="24" borderId="112" applyNumberFormat="0" applyFont="0" applyAlignment="0" applyProtection="0"/>
    <xf numFmtId="0" fontId="5" fillId="0" borderId="0"/>
    <xf numFmtId="0" fontId="53" fillId="21" borderId="113" applyNumberFormat="0" applyAlignment="0" applyProtection="0"/>
    <xf numFmtId="0" fontId="83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0" borderId="114" applyNumberFormat="0" applyFill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" fillId="0" borderId="0"/>
    <xf numFmtId="0" fontId="5" fillId="0" borderId="0"/>
    <xf numFmtId="0" fontId="89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101" fillId="21" borderId="111" applyNumberFormat="0" applyAlignment="0" applyProtection="0"/>
    <xf numFmtId="0" fontId="38" fillId="24" borderId="112" applyNumberFormat="0" applyFont="0" applyAlignment="0" applyProtection="0"/>
    <xf numFmtId="43" fontId="5" fillId="0" borderId="0" applyFont="0" applyFill="0" applyBorder="0" applyAlignment="0" applyProtection="0"/>
    <xf numFmtId="0" fontId="37" fillId="24" borderId="112" applyNumberFormat="0" applyFont="0" applyAlignment="0" applyProtection="0"/>
    <xf numFmtId="0" fontId="108" fillId="8" borderId="111" applyNumberFormat="0" applyAlignment="0" applyProtection="0"/>
    <xf numFmtId="0" fontId="84" fillId="21" borderId="113" applyNumberFormat="0" applyAlignment="0" applyProtection="0"/>
    <xf numFmtId="0" fontId="84" fillId="21" borderId="113" applyNumberFormat="0" applyAlignment="0" applyProtection="0"/>
    <xf numFmtId="0" fontId="84" fillId="21" borderId="113" applyNumberFormat="0" applyAlignment="0" applyProtection="0"/>
    <xf numFmtId="0" fontId="5" fillId="0" borderId="0"/>
    <xf numFmtId="0" fontId="53" fillId="21" borderId="113" applyNumberFormat="0" applyAlignment="0" applyProtection="0"/>
    <xf numFmtId="0" fontId="5" fillId="0" borderId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83" fillId="8" borderId="111" applyNumberFormat="0" applyAlignment="0" applyProtection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84" fillId="21" borderId="113" applyNumberForma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01" fillId="21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4" fillId="21" borderId="113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5" fillId="0" borderId="0"/>
    <xf numFmtId="0" fontId="43" fillId="21" borderId="111" applyNumberFormat="0" applyAlignment="0" applyProtection="0"/>
    <xf numFmtId="0" fontId="82" fillId="24" borderId="112" applyNumberFormat="0" applyFon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" fillId="0" borderId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43" fillId="21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37" fillId="24" borderId="112" applyNumberFormat="0" applyFont="0" applyAlignment="0" applyProtection="0"/>
    <xf numFmtId="0" fontId="5" fillId="0" borderId="0"/>
    <xf numFmtId="0" fontId="50" fillId="8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1" fillId="21" borderId="111" applyNumberFormat="0" applyAlignment="0" applyProtection="0"/>
    <xf numFmtId="43" fontId="5" fillId="0" borderId="0" applyFont="0" applyFill="0" applyBorder="0" applyAlignment="0" applyProtection="0"/>
    <xf numFmtId="0" fontId="108" fillId="8" borderId="111" applyNumberFormat="0" applyAlignment="0" applyProtection="0"/>
    <xf numFmtId="0" fontId="5" fillId="0" borderId="0"/>
    <xf numFmtId="0" fontId="5" fillId="0" borderId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" fillId="0" borderId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8" borderId="111" applyNumberFormat="0" applyAlignment="0" applyProtection="0"/>
    <xf numFmtId="0" fontId="5" fillId="0" borderId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85" fillId="21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3" fillId="8" borderId="111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111" fillId="21" borderId="113" applyNumberFormat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5" fillId="0" borderId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108" fillId="8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82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101" fillId="21" borderId="111" applyNumberFormat="0" applyAlignment="0" applyProtection="0"/>
    <xf numFmtId="0" fontId="37" fillId="24" borderId="112" applyNumberFormat="0" applyFont="0" applyAlignment="0" applyProtection="0"/>
    <xf numFmtId="0" fontId="108" fillId="8" borderId="111" applyNumberFormat="0" applyAlignment="0" applyProtection="0"/>
    <xf numFmtId="0" fontId="37" fillId="24" borderId="112" applyNumberFormat="0" applyFont="0" applyAlignment="0" applyProtection="0"/>
    <xf numFmtId="0" fontId="82" fillId="24" borderId="112" applyNumberFormat="0" applyFont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101" fillId="21" borderId="111" applyNumberForma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101" fillId="21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108" fillId="8" borderId="111" applyNumberFormat="0" applyAlignment="0" applyProtection="0"/>
    <xf numFmtId="0" fontId="82" fillId="24" borderId="112" applyNumberFormat="0" applyFon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112" fillId="0" borderId="114" applyNumberFormat="0" applyFill="0" applyAlignment="0" applyProtection="0"/>
    <xf numFmtId="0" fontId="111" fillId="21" borderId="113" applyNumberFormat="0" applyAlignment="0" applyProtection="0"/>
    <xf numFmtId="0" fontId="82" fillId="24" borderId="112" applyNumberFormat="0" applyFont="0" applyAlignment="0" applyProtection="0"/>
    <xf numFmtId="0" fontId="108" fillId="8" borderId="111" applyNumberFormat="0" applyAlignment="0" applyProtection="0"/>
    <xf numFmtId="0" fontId="111" fillId="21" borderId="113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53" fillId="21" borderId="113" applyNumberFormat="0" applyAlignment="0" applyProtection="0"/>
    <xf numFmtId="0" fontId="101" fillId="21" borderId="111" applyNumberFormat="0" applyAlignment="0" applyProtection="0"/>
    <xf numFmtId="0" fontId="38" fillId="24" borderId="112" applyNumberFormat="0" applyFont="0" applyAlignment="0" applyProtection="0"/>
    <xf numFmtId="0" fontId="108" fillId="8" borderId="111" applyNumberFormat="0" applyAlignment="0" applyProtection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112" fillId="0" borderId="114" applyNumberFormat="0" applyFill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111" fillId="21" borderId="113" applyNumberFormat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55" fillId="0" borderId="114" applyNumberFormat="0" applyFill="0" applyAlignment="0" applyProtection="0"/>
    <xf numFmtId="0" fontId="53" fillId="21" borderId="113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111" fillId="21" borderId="113" applyNumberFormat="0" applyAlignment="0" applyProtection="0"/>
    <xf numFmtId="0" fontId="82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82" fillId="24" borderId="112" applyNumberFormat="0" applyFon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37" fillId="24" borderId="112" applyNumberFormat="0" applyFont="0" applyAlignment="0" applyProtection="0"/>
    <xf numFmtId="0" fontId="84" fillId="21" borderId="113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85" fillId="21" borderId="111" applyNumberFormat="0" applyAlignment="0" applyProtection="0"/>
    <xf numFmtId="0" fontId="85" fillId="21" borderId="111" applyNumberFormat="0" applyAlignment="0" applyProtection="0"/>
    <xf numFmtId="0" fontId="101" fillId="21" borderId="111" applyNumberFormat="0" applyAlignment="0" applyProtection="0"/>
    <xf numFmtId="0" fontId="112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43" fontId="5" fillId="0" borderId="0" applyFont="0" applyFill="0" applyBorder="0" applyAlignment="0" applyProtection="0"/>
    <xf numFmtId="0" fontId="108" fillId="8" borderId="111" applyNumberFormat="0" applyAlignment="0" applyProtection="0"/>
    <xf numFmtId="0" fontId="5" fillId="0" borderId="0"/>
    <xf numFmtId="0" fontId="5" fillId="0" borderId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82" fillId="24" borderId="112" applyNumberFormat="0" applyFon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" fillId="0" borderId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" fillId="0" borderId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5" fillId="0" borderId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83" fillId="8" borderId="111" applyNumberFormat="0" applyAlignment="0" applyProtection="0"/>
    <xf numFmtId="43" fontId="5" fillId="0" borderId="0" applyFont="0" applyFill="0" applyBorder="0" applyAlignment="0" applyProtection="0"/>
    <xf numFmtId="0" fontId="83" fillId="8" borderId="111" applyNumberFormat="0" applyAlignment="0" applyProtection="0"/>
    <xf numFmtId="0" fontId="5" fillId="0" borderId="0"/>
    <xf numFmtId="0" fontId="53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101" fillId="21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7" fillId="24" borderId="112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85" fillId="21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108" fillId="8" borderId="111" applyNumberForma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112" fillId="0" borderId="114" applyNumberFormat="0" applyFill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43" fontId="5" fillId="0" borderId="0" applyFont="0" applyFill="0" applyBorder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5" fillId="0" borderId="0"/>
    <xf numFmtId="0" fontId="84" fillId="21" borderId="113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2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1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101" fillId="21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55" fillId="0" borderId="114" applyNumberFormat="0" applyFill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" fillId="0" borderId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112" fillId="0" borderId="114" applyNumberFormat="0" applyFill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111" fillId="21" borderId="113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82" fillId="24" borderId="112" applyNumberFormat="0" applyFont="0" applyAlignment="0" applyProtection="0"/>
    <xf numFmtId="0" fontId="89" fillId="0" borderId="114" applyNumberFormat="0" applyFill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5" fillId="0" borderId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" fillId="0" borderId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84" fillId="21" borderId="113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" fillId="0" borderId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5" fillId="0" borderId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3" fillId="21" borderId="113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83" fillId="8" borderId="111" applyNumberFormat="0" applyAlignment="0" applyProtection="0"/>
    <xf numFmtId="43" fontId="5" fillId="0" borderId="0" applyFont="0" applyFill="0" applyBorder="0" applyAlignment="0" applyProtection="0"/>
    <xf numFmtId="0" fontId="83" fillId="8" borderId="111" applyNumberFormat="0" applyAlignment="0" applyProtection="0"/>
    <xf numFmtId="0" fontId="5" fillId="0" borderId="0"/>
    <xf numFmtId="0" fontId="53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5" fillId="0" borderId="114" applyNumberFormat="0" applyFill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101" fillId="21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55" fillId="0" borderId="114" applyNumberFormat="0" applyFill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101" fillId="21" borderId="111" applyNumberForma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101" fillId="21" borderId="111" applyNumberForma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9" fillId="0" borderId="114" applyNumberFormat="0" applyFill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108" fillId="8" borderId="111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111" fillId="21" borderId="113" applyNumberForma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108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1" fillId="21" borderId="111" applyNumberFormat="0" applyAlignment="0" applyProtection="0"/>
    <xf numFmtId="43" fontId="5" fillId="0" borderId="0" applyFont="0" applyFill="0" applyBorder="0" applyAlignment="0" applyProtection="0"/>
    <xf numFmtId="0" fontId="108" fillId="8" borderId="111" applyNumberFormat="0" applyAlignment="0" applyProtection="0"/>
    <xf numFmtId="0" fontId="5" fillId="0" borderId="0"/>
    <xf numFmtId="0" fontId="5" fillId="0" borderId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" fillId="0" borderId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" fillId="0" borderId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5" fillId="0" borderId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83" fillId="8" borderId="111" applyNumberFormat="0" applyAlignment="0" applyProtection="0"/>
    <xf numFmtId="43" fontId="5" fillId="0" borderId="0" applyFont="0" applyFill="0" applyBorder="0" applyAlignment="0" applyProtection="0"/>
    <xf numFmtId="0" fontId="83" fillId="8" borderId="111" applyNumberFormat="0" applyAlignment="0" applyProtection="0"/>
    <xf numFmtId="0" fontId="5" fillId="0" borderId="0"/>
    <xf numFmtId="0" fontId="53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101" fillId="21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7" fillId="24" borderId="112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85" fillId="21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108" fillId="8" borderId="111" applyNumberForma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112" fillId="0" borderId="114" applyNumberFormat="0" applyFill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43" fontId="5" fillId="0" borderId="0" applyFont="0" applyFill="0" applyBorder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5" fillId="0" borderId="0"/>
    <xf numFmtId="0" fontId="84" fillId="21" borderId="113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2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1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101" fillId="21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55" fillId="0" borderId="114" applyNumberFormat="0" applyFill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" fillId="0" borderId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112" fillId="0" borderId="114" applyNumberFormat="0" applyFill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111" fillId="21" borderId="113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82" fillId="24" borderId="112" applyNumberFormat="0" applyFont="0" applyAlignment="0" applyProtection="0"/>
    <xf numFmtId="0" fontId="89" fillId="0" borderId="114" applyNumberFormat="0" applyFill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5" fillId="0" borderId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" fillId="0" borderId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84" fillId="21" borderId="113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" fillId="0" borderId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5" fillId="0" borderId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3" fillId="21" borderId="113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83" fillId="8" borderId="111" applyNumberFormat="0" applyAlignment="0" applyProtection="0"/>
    <xf numFmtId="43" fontId="5" fillId="0" borderId="0" applyFont="0" applyFill="0" applyBorder="0" applyAlignment="0" applyProtection="0"/>
    <xf numFmtId="0" fontId="83" fillId="8" borderId="111" applyNumberFormat="0" applyAlignment="0" applyProtection="0"/>
    <xf numFmtId="0" fontId="5" fillId="0" borderId="0"/>
    <xf numFmtId="0" fontId="53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5" fillId="0" borderId="114" applyNumberFormat="0" applyFill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101" fillId="21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55" fillId="0" borderId="114" applyNumberFormat="0" applyFill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101" fillId="21" borderId="111" applyNumberForma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101" fillId="21" borderId="111" applyNumberForma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9" fillId="0" borderId="114" applyNumberFormat="0" applyFill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108" fillId="8" borderId="111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111" fillId="21" borderId="113" applyNumberForma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108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101" fillId="21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7" fillId="24" borderId="112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85" fillId="21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108" fillId="8" borderId="111" applyNumberForma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112" fillId="0" borderId="114" applyNumberFormat="0" applyFill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43" fontId="5" fillId="0" borderId="0" applyFont="0" applyFill="0" applyBorder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5" fillId="0" borderId="0"/>
    <xf numFmtId="0" fontId="84" fillId="21" borderId="113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2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1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101" fillId="21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55" fillId="0" borderId="114" applyNumberFormat="0" applyFill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" fillId="0" borderId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112" fillId="0" borderId="114" applyNumberFormat="0" applyFill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111" fillId="21" borderId="113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82" fillId="24" borderId="112" applyNumberFormat="0" applyFont="0" applyAlignment="0" applyProtection="0"/>
    <xf numFmtId="0" fontId="89" fillId="0" borderId="114" applyNumberFormat="0" applyFill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5" fillId="0" borderId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" fillId="0" borderId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84" fillId="21" borderId="113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" fillId="0" borderId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5" fillId="0" borderId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3" fillId="21" borderId="113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83" fillId="8" borderId="111" applyNumberFormat="0" applyAlignment="0" applyProtection="0"/>
    <xf numFmtId="43" fontId="5" fillId="0" borderId="0" applyFont="0" applyFill="0" applyBorder="0" applyAlignment="0" applyProtection="0"/>
    <xf numFmtId="0" fontId="83" fillId="8" borderId="111" applyNumberFormat="0" applyAlignment="0" applyProtection="0"/>
    <xf numFmtId="0" fontId="5" fillId="0" borderId="0"/>
    <xf numFmtId="0" fontId="53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5" fillId="0" borderId="114" applyNumberFormat="0" applyFill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101" fillId="21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55" fillId="0" borderId="114" applyNumberFormat="0" applyFill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101" fillId="21" borderId="111" applyNumberForma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101" fillId="21" borderId="111" applyNumberForma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9" fillId="0" borderId="114" applyNumberFormat="0" applyFill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108" fillId="8" borderId="111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111" fillId="21" borderId="113" applyNumberForma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108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112" fillId="0" borderId="114" applyNumberFormat="0" applyFill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5" fillId="0" borderId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43" fontId="5" fillId="0" borderId="0" applyFont="0" applyFill="0" applyBorder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82" fillId="24" borderId="112" applyNumberFormat="0" applyFont="0" applyAlignment="0" applyProtection="0"/>
    <xf numFmtId="0" fontId="5" fillId="0" borderId="0"/>
    <xf numFmtId="0" fontId="82" fillId="24" borderId="112" applyNumberFormat="0" applyFont="0" applyAlignment="0" applyProtection="0"/>
    <xf numFmtId="0" fontId="83" fillId="8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9" fillId="0" borderId="114" applyNumberFormat="0" applyFill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85" fillId="21" borderId="111" applyNumberFormat="0" applyAlignment="0" applyProtection="0"/>
    <xf numFmtId="0" fontId="101" fillId="21" borderId="111" applyNumberFormat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108" fillId="8" borderId="111" applyNumberFormat="0" applyAlignment="0" applyProtection="0"/>
    <xf numFmtId="0" fontId="5" fillId="0" borderId="0"/>
    <xf numFmtId="0" fontId="5" fillId="0" borderId="0"/>
    <xf numFmtId="0" fontId="55" fillId="0" borderId="114" applyNumberFormat="0" applyFill="0" applyAlignment="0" applyProtection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84" fillId="21" borderId="113" applyNumberFormat="0" applyAlignment="0" applyProtection="0"/>
    <xf numFmtId="0" fontId="111" fillId="21" borderId="113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37" fillId="24" borderId="112" applyNumberFormat="0" applyFont="0" applyAlignment="0" applyProtection="0"/>
    <xf numFmtId="43" fontId="5" fillId="0" borderId="0" applyFont="0" applyFill="0" applyBorder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5" fillId="0" borderId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" fillId="0" borderId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" fillId="0" borderId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37" fillId="24" borderId="112" applyNumberFormat="0" applyFon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" fillId="0" borderId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5" fillId="0" borderId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83" fillId="8" borderId="111" applyNumberFormat="0" applyAlignment="0" applyProtection="0"/>
    <xf numFmtId="43" fontId="5" fillId="0" borderId="0" applyFont="0" applyFill="0" applyBorder="0" applyAlignment="0" applyProtection="0"/>
    <xf numFmtId="0" fontId="83" fillId="8" borderId="111" applyNumberFormat="0" applyAlignment="0" applyProtection="0"/>
    <xf numFmtId="0" fontId="5" fillId="0" borderId="0"/>
    <xf numFmtId="0" fontId="53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101" fillId="21" borderId="111" applyNumberForma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0" fontId="50" fillId="8" borderId="115" applyNumberFormat="0" applyAlignment="0" applyProtection="0"/>
    <xf numFmtId="0" fontId="4" fillId="0" borderId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1" fillId="21" borderId="115" applyNumberFormat="0" applyAlignment="0" applyProtection="0"/>
    <xf numFmtId="43" fontId="4" fillId="0" borderId="0" applyFont="0" applyFill="0" applyBorder="0" applyAlignment="0" applyProtection="0"/>
    <xf numFmtId="0" fontId="108" fillId="8" borderId="115" applyNumberFormat="0" applyAlignment="0" applyProtection="0"/>
    <xf numFmtId="0" fontId="4" fillId="0" borderId="0"/>
    <xf numFmtId="0" fontId="4" fillId="0" borderId="0"/>
    <xf numFmtId="0" fontId="82" fillId="24" borderId="116" applyNumberFormat="0" applyFont="0" applyAlignment="0" applyProtection="0"/>
    <xf numFmtId="0" fontId="111" fillId="21" borderId="117" applyNumberFormat="0" applyAlignment="0" applyProtection="0"/>
    <xf numFmtId="0" fontId="112" fillId="0" borderId="118" applyNumberFormat="0" applyFill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8" borderId="115" applyNumberFormat="0" applyAlignment="0" applyProtection="0"/>
    <xf numFmtId="0" fontId="4" fillId="0" borderId="0"/>
    <xf numFmtId="0" fontId="4" fillId="0" borderId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43" fontId="4" fillId="0" borderId="0" applyFont="0" applyFill="0" applyBorder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4" fillId="0" borderId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4" fillId="0" borderId="0"/>
    <xf numFmtId="0" fontId="84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82" fillId="24" borderId="116" applyNumberFormat="0" applyFont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0" fillId="8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101" fillId="21" borderId="115" applyNumberFormat="0" applyAlignment="0" applyProtection="0"/>
    <xf numFmtId="0" fontId="89" fillId="0" borderId="118" applyNumberFormat="0" applyFill="0" applyAlignment="0" applyProtection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85" fillId="21" borderId="115" applyNumberFormat="0" applyAlignment="0" applyProtection="0"/>
    <xf numFmtId="0" fontId="38" fillId="24" borderId="116" applyNumberFormat="0" applyFont="0" applyAlignment="0" applyProtection="0"/>
    <xf numFmtId="0" fontId="4" fillId="0" borderId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43" fontId="4" fillId="0" borderId="0" applyFont="0" applyFill="0" applyBorder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4" fillId="0" borderId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0" fillId="8" borderId="115" applyNumberFormat="0" applyAlignment="0" applyProtection="0"/>
    <xf numFmtId="0" fontId="4" fillId="0" borderId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83" fillId="8" borderId="115" applyNumberFormat="0" applyAlignment="0" applyProtection="0"/>
    <xf numFmtId="43" fontId="4" fillId="0" borderId="0" applyFont="0" applyFill="0" applyBorder="0" applyAlignment="0" applyProtection="0"/>
    <xf numFmtId="0" fontId="83" fillId="8" borderId="115" applyNumberFormat="0" applyAlignment="0" applyProtection="0"/>
    <xf numFmtId="0" fontId="4" fillId="0" borderId="0"/>
    <xf numFmtId="0" fontId="53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101" fillId="21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7" fillId="24" borderId="116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85" fillId="21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108" fillId="8" borderId="115" applyNumberFormat="0" applyAlignment="0" applyProtection="0"/>
    <xf numFmtId="0" fontId="53" fillId="21" borderId="117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112" fillId="0" borderId="118" applyNumberFormat="0" applyFill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43" fontId="4" fillId="0" borderId="0" applyFont="0" applyFill="0" applyBorder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101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4" fillId="0" borderId="0"/>
    <xf numFmtId="0" fontId="84" fillId="21" borderId="117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38" fillId="24" borderId="116" applyNumberFormat="0" applyFont="0" applyAlignment="0" applyProtection="0"/>
    <xf numFmtId="0" fontId="4" fillId="0" borderId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82" fillId="24" borderId="116" applyNumberFormat="0" applyFon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1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2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101" fillId="21" borderId="115" applyNumberForma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55" fillId="0" borderId="118" applyNumberFormat="0" applyFill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4" fillId="0" borderId="0"/>
    <xf numFmtId="0" fontId="38" fillId="24" borderId="116" applyNumberFormat="0" applyFont="0" applyAlignment="0" applyProtection="0"/>
    <xf numFmtId="0" fontId="4" fillId="0" borderId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82" fillId="24" borderId="116" applyNumberFormat="0" applyFont="0" applyAlignment="0" applyProtection="0"/>
    <xf numFmtId="0" fontId="111" fillId="21" borderId="117" applyNumberFormat="0" applyAlignment="0" applyProtection="0"/>
    <xf numFmtId="0" fontId="112" fillId="0" borderId="118" applyNumberFormat="0" applyFill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43" fillId="21" borderId="115" applyNumberFormat="0" applyAlignment="0" applyProtection="0"/>
    <xf numFmtId="0" fontId="55" fillId="0" borderId="118" applyNumberFormat="0" applyFill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43" fillId="21" borderId="115" applyNumberFormat="0" applyAlignment="0" applyProtection="0"/>
    <xf numFmtId="0" fontId="112" fillId="0" borderId="118" applyNumberFormat="0" applyFill="0" applyAlignment="0" applyProtection="0"/>
    <xf numFmtId="0" fontId="38" fillId="24" borderId="116" applyNumberFormat="0" applyFont="0" applyAlignment="0" applyProtection="0"/>
    <xf numFmtId="0" fontId="112" fillId="0" borderId="118" applyNumberFormat="0" applyFill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111" fillId="21" borderId="117" applyNumberForma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89" fillId="0" borderId="118" applyNumberFormat="0" applyFill="0" applyAlignment="0" applyProtection="0"/>
    <xf numFmtId="0" fontId="38" fillId="24" borderId="116" applyNumberFormat="0" applyFont="0" applyAlignment="0" applyProtection="0"/>
    <xf numFmtId="0" fontId="111" fillId="21" borderId="117" applyNumberForma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82" fillId="24" borderId="116" applyNumberFormat="0" applyFont="0" applyAlignment="0" applyProtection="0"/>
    <xf numFmtId="0" fontId="89" fillId="0" borderId="118" applyNumberFormat="0" applyFill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37" fillId="24" borderId="116" applyNumberFormat="0" applyFon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43" fontId="4" fillId="0" borderId="0" applyFont="0" applyFill="0" applyBorder="0" applyAlignment="0" applyProtection="0"/>
    <xf numFmtId="0" fontId="50" fillId="8" borderId="115" applyNumberFormat="0" applyAlignment="0" applyProtection="0"/>
    <xf numFmtId="0" fontId="4" fillId="0" borderId="0"/>
    <xf numFmtId="0" fontId="37" fillId="24" borderId="116" applyNumberFormat="0" applyFont="0" applyAlignment="0" applyProtection="0"/>
    <xf numFmtId="0" fontId="85" fillId="21" borderId="115" applyNumberFormat="0" applyAlignment="0" applyProtection="0"/>
    <xf numFmtId="0" fontId="55" fillId="0" borderId="118" applyNumberFormat="0" applyFill="0" applyAlignment="0" applyProtection="0"/>
    <xf numFmtId="0" fontId="4" fillId="0" borderId="0"/>
    <xf numFmtId="0" fontId="37" fillId="24" borderId="116" applyNumberFormat="0" applyFont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43" fontId="4" fillId="0" borderId="0" applyFont="0" applyFill="0" applyBorder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4" fillId="0" borderId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4" fillId="0" borderId="0"/>
    <xf numFmtId="0" fontId="84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84" fillId="21" borderId="117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55" fillId="0" borderId="118" applyNumberFormat="0" applyFill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2" fillId="24" borderId="116" applyNumberFormat="0" applyFont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0" fillId="8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101" fillId="21" borderId="115" applyNumberFormat="0" applyAlignment="0" applyProtection="0"/>
    <xf numFmtId="0" fontId="89" fillId="0" borderId="118" applyNumberFormat="0" applyFill="0" applyAlignment="0" applyProtection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85" fillId="21" borderId="115" applyNumberFormat="0" applyAlignment="0" applyProtection="0"/>
    <xf numFmtId="0" fontId="38" fillId="24" borderId="116" applyNumberFormat="0" applyFont="0" applyAlignment="0" applyProtection="0"/>
    <xf numFmtId="0" fontId="4" fillId="0" borderId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43" fontId="4" fillId="0" borderId="0" applyFont="0" applyFill="0" applyBorder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4" fillId="0" borderId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53" fillId="21" borderId="117" applyNumberForma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0" fillId="8" borderId="115" applyNumberFormat="0" applyAlignment="0" applyProtection="0"/>
    <xf numFmtId="0" fontId="4" fillId="0" borderId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83" fillId="8" borderId="115" applyNumberFormat="0" applyAlignment="0" applyProtection="0"/>
    <xf numFmtId="43" fontId="4" fillId="0" borderId="0" applyFont="0" applyFill="0" applyBorder="0" applyAlignment="0" applyProtection="0"/>
    <xf numFmtId="0" fontId="83" fillId="8" borderId="115" applyNumberFormat="0" applyAlignment="0" applyProtection="0"/>
    <xf numFmtId="0" fontId="4" fillId="0" borderId="0"/>
    <xf numFmtId="0" fontId="53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55" fillId="0" borderId="118" applyNumberFormat="0" applyFill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89" fillId="0" borderId="118" applyNumberFormat="0" applyFill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101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53" fillId="21" borderId="117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101" fillId="21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4" fillId="21" borderId="117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82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55" fillId="0" borderId="118" applyNumberFormat="0" applyFill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101" fillId="21" borderId="115" applyNumberFormat="0" applyAlignment="0" applyProtection="0"/>
    <xf numFmtId="0" fontId="85" fillId="21" borderId="115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2" fillId="24" borderId="116" applyNumberFormat="0" applyFont="0" applyAlignment="0" applyProtection="0"/>
    <xf numFmtId="0" fontId="85" fillId="21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101" fillId="21" borderId="115" applyNumberFormat="0" applyAlignment="0" applyProtection="0"/>
    <xf numFmtId="0" fontId="82" fillId="24" borderId="116" applyNumberFormat="0" applyFont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101" fillId="21" borderId="115" applyNumberFormat="0" applyAlignment="0" applyProtection="0"/>
    <xf numFmtId="0" fontId="89" fillId="0" borderId="118" applyNumberFormat="0" applyFill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85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0" fontId="83" fillId="8" borderId="115" applyNumberFormat="0" applyAlignment="0" applyProtection="0"/>
    <xf numFmtId="0" fontId="89" fillId="0" borderId="118" applyNumberFormat="0" applyFill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9" fillId="0" borderId="118" applyNumberFormat="0" applyFill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85" fillId="21" borderId="115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82" fillId="24" borderId="116" applyNumberFormat="0" applyFont="0" applyAlignment="0" applyProtection="0"/>
    <xf numFmtId="0" fontId="55" fillId="0" borderId="118" applyNumberFormat="0" applyFill="0" applyAlignment="0" applyProtection="0"/>
    <xf numFmtId="0" fontId="89" fillId="0" borderId="118" applyNumberFormat="0" applyFill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82" fillId="24" borderId="116" applyNumberFormat="0" applyFont="0" applyAlignment="0" applyProtection="0"/>
    <xf numFmtId="0" fontId="108" fillId="8" borderId="115" applyNumberFormat="0" applyAlignment="0" applyProtection="0"/>
    <xf numFmtId="0" fontId="50" fillId="8" borderId="115" applyNumberForma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84" fillId="21" borderId="117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0" fontId="83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111" fillId="21" borderId="117" applyNumberFormat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43" fillId="21" borderId="115" applyNumberFormat="0" applyAlignment="0" applyProtection="0"/>
    <xf numFmtId="0" fontId="89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112" fillId="0" borderId="118" applyNumberFormat="0" applyFill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101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2" fillId="24" borderId="116" applyNumberFormat="0" applyFont="0" applyAlignment="0" applyProtection="0"/>
    <xf numFmtId="0" fontId="108" fillId="8" borderId="115" applyNumberFormat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0" fontId="83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112" fillId="0" borderId="118" applyNumberFormat="0" applyFill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101" fillId="21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7" fillId="24" borderId="116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85" fillId="21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108" fillId="8" borderId="115" applyNumberFormat="0" applyAlignment="0" applyProtection="0"/>
    <xf numFmtId="0" fontId="53" fillId="21" borderId="117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112" fillId="0" borderId="118" applyNumberFormat="0" applyFill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43" fontId="4" fillId="0" borderId="0" applyFont="0" applyFill="0" applyBorder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101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4" fillId="0" borderId="0"/>
    <xf numFmtId="0" fontId="84" fillId="21" borderId="117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38" fillId="24" borderId="116" applyNumberFormat="0" applyFont="0" applyAlignment="0" applyProtection="0"/>
    <xf numFmtId="0" fontId="4" fillId="0" borderId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82" fillId="24" borderId="116" applyNumberFormat="0" applyFon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1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2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101" fillId="21" borderId="115" applyNumberForma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55" fillId="0" borderId="118" applyNumberFormat="0" applyFill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4" fillId="0" borderId="0"/>
    <xf numFmtId="0" fontId="38" fillId="24" borderId="116" applyNumberFormat="0" applyFont="0" applyAlignment="0" applyProtection="0"/>
    <xf numFmtId="0" fontId="4" fillId="0" borderId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82" fillId="24" borderId="116" applyNumberFormat="0" applyFont="0" applyAlignment="0" applyProtection="0"/>
    <xf numFmtId="0" fontId="111" fillId="21" borderId="117" applyNumberFormat="0" applyAlignment="0" applyProtection="0"/>
    <xf numFmtId="0" fontId="112" fillId="0" borderId="118" applyNumberFormat="0" applyFill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43" fillId="21" borderId="115" applyNumberFormat="0" applyAlignment="0" applyProtection="0"/>
    <xf numFmtId="0" fontId="55" fillId="0" borderId="118" applyNumberFormat="0" applyFill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43" fillId="21" borderId="115" applyNumberFormat="0" applyAlignment="0" applyProtection="0"/>
    <xf numFmtId="0" fontId="112" fillId="0" borderId="118" applyNumberFormat="0" applyFill="0" applyAlignment="0" applyProtection="0"/>
    <xf numFmtId="0" fontId="38" fillId="24" borderId="116" applyNumberFormat="0" applyFont="0" applyAlignment="0" applyProtection="0"/>
    <xf numFmtId="0" fontId="112" fillId="0" borderId="118" applyNumberFormat="0" applyFill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111" fillId="21" borderId="117" applyNumberForma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89" fillId="0" borderId="118" applyNumberFormat="0" applyFill="0" applyAlignment="0" applyProtection="0"/>
    <xf numFmtId="0" fontId="38" fillId="24" borderId="116" applyNumberFormat="0" applyFont="0" applyAlignment="0" applyProtection="0"/>
    <xf numFmtId="0" fontId="111" fillId="21" borderId="117" applyNumberForma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82" fillId="24" borderId="116" applyNumberFormat="0" applyFont="0" applyAlignment="0" applyProtection="0"/>
    <xf numFmtId="0" fontId="89" fillId="0" borderId="118" applyNumberFormat="0" applyFill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37" fillId="24" borderId="116" applyNumberFormat="0" applyFon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43" fontId="4" fillId="0" borderId="0" applyFont="0" applyFill="0" applyBorder="0" applyAlignment="0" applyProtection="0"/>
    <xf numFmtId="0" fontId="50" fillId="8" borderId="115" applyNumberFormat="0" applyAlignment="0" applyProtection="0"/>
    <xf numFmtId="0" fontId="4" fillId="0" borderId="0"/>
    <xf numFmtId="0" fontId="37" fillId="24" borderId="116" applyNumberFormat="0" applyFont="0" applyAlignment="0" applyProtection="0"/>
    <xf numFmtId="0" fontId="85" fillId="21" borderId="115" applyNumberFormat="0" applyAlignment="0" applyProtection="0"/>
    <xf numFmtId="0" fontId="55" fillId="0" borderId="118" applyNumberFormat="0" applyFill="0" applyAlignment="0" applyProtection="0"/>
    <xf numFmtId="0" fontId="4" fillId="0" borderId="0"/>
    <xf numFmtId="0" fontId="37" fillId="24" borderId="116" applyNumberFormat="0" applyFont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43" fontId="4" fillId="0" borderId="0" applyFont="0" applyFill="0" applyBorder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4" fillId="0" borderId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4" fillId="0" borderId="0"/>
    <xf numFmtId="0" fontId="84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84" fillId="21" borderId="117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55" fillId="0" borderId="118" applyNumberFormat="0" applyFill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2" fillId="24" borderId="116" applyNumberFormat="0" applyFont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0" fillId="8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101" fillId="21" borderId="115" applyNumberFormat="0" applyAlignment="0" applyProtection="0"/>
    <xf numFmtId="0" fontId="89" fillId="0" borderId="118" applyNumberFormat="0" applyFill="0" applyAlignment="0" applyProtection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85" fillId="21" borderId="115" applyNumberFormat="0" applyAlignment="0" applyProtection="0"/>
    <xf numFmtId="0" fontId="38" fillId="24" borderId="116" applyNumberFormat="0" applyFont="0" applyAlignment="0" applyProtection="0"/>
    <xf numFmtId="0" fontId="4" fillId="0" borderId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43" fontId="4" fillId="0" borderId="0" applyFont="0" applyFill="0" applyBorder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4" fillId="0" borderId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53" fillId="21" borderId="117" applyNumberForma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0" fillId="8" borderId="115" applyNumberFormat="0" applyAlignment="0" applyProtection="0"/>
    <xf numFmtId="0" fontId="4" fillId="0" borderId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83" fillId="8" borderId="115" applyNumberFormat="0" applyAlignment="0" applyProtection="0"/>
    <xf numFmtId="43" fontId="4" fillId="0" borderId="0" applyFont="0" applyFill="0" applyBorder="0" applyAlignment="0" applyProtection="0"/>
    <xf numFmtId="0" fontId="83" fillId="8" borderId="115" applyNumberFormat="0" applyAlignment="0" applyProtection="0"/>
    <xf numFmtId="0" fontId="4" fillId="0" borderId="0"/>
    <xf numFmtId="0" fontId="53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55" fillId="0" borderId="118" applyNumberFormat="0" applyFill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89" fillId="0" borderId="118" applyNumberFormat="0" applyFill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101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53" fillId="21" borderId="117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101" fillId="21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4" fillId="21" borderId="117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82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55" fillId="0" borderId="118" applyNumberFormat="0" applyFill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101" fillId="21" borderId="115" applyNumberFormat="0" applyAlignment="0" applyProtection="0"/>
    <xf numFmtId="0" fontId="85" fillId="21" borderId="115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2" fillId="24" borderId="116" applyNumberFormat="0" applyFont="0" applyAlignment="0" applyProtection="0"/>
    <xf numFmtId="0" fontId="85" fillId="21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101" fillId="21" borderId="115" applyNumberFormat="0" applyAlignment="0" applyProtection="0"/>
    <xf numFmtId="0" fontId="82" fillId="24" borderId="116" applyNumberFormat="0" applyFont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101" fillId="21" borderId="115" applyNumberFormat="0" applyAlignment="0" applyProtection="0"/>
    <xf numFmtId="0" fontId="89" fillId="0" borderId="118" applyNumberFormat="0" applyFill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85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0" fontId="83" fillId="8" borderId="115" applyNumberFormat="0" applyAlignment="0" applyProtection="0"/>
    <xf numFmtId="0" fontId="89" fillId="0" borderId="118" applyNumberFormat="0" applyFill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9" fillId="0" borderId="118" applyNumberFormat="0" applyFill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85" fillId="21" borderId="115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82" fillId="24" borderId="116" applyNumberFormat="0" applyFont="0" applyAlignment="0" applyProtection="0"/>
    <xf numFmtId="0" fontId="55" fillId="0" borderId="118" applyNumberFormat="0" applyFill="0" applyAlignment="0" applyProtection="0"/>
    <xf numFmtId="0" fontId="89" fillId="0" borderId="118" applyNumberFormat="0" applyFill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82" fillId="24" borderId="116" applyNumberFormat="0" applyFont="0" applyAlignment="0" applyProtection="0"/>
    <xf numFmtId="0" fontId="108" fillId="8" borderId="115" applyNumberFormat="0" applyAlignment="0" applyProtection="0"/>
    <xf numFmtId="0" fontId="50" fillId="8" borderId="115" applyNumberForma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84" fillId="21" borderId="117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0" fontId="83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111" fillId="21" borderId="117" applyNumberFormat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43" fillId="21" borderId="115" applyNumberFormat="0" applyAlignment="0" applyProtection="0"/>
    <xf numFmtId="0" fontId="89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112" fillId="0" borderId="118" applyNumberFormat="0" applyFill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101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2" fillId="24" borderId="116" applyNumberFormat="0" applyFont="0" applyAlignment="0" applyProtection="0"/>
    <xf numFmtId="0" fontId="108" fillId="8" borderId="115" applyNumberFormat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0" fontId="83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112" fillId="0" borderId="118" applyNumberFormat="0" applyFill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4" fillId="0" borderId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101" fillId="21" borderId="119" applyNumberFormat="0" applyAlignment="0" applyProtection="0"/>
    <xf numFmtId="0" fontId="108" fillId="8" borderId="119" applyNumberFormat="0" applyAlignment="0" applyProtection="0"/>
    <xf numFmtId="0" fontId="82" fillId="24" borderId="120" applyNumberFormat="0" applyFont="0" applyAlignment="0" applyProtection="0"/>
    <xf numFmtId="0" fontId="111" fillId="21" borderId="121" applyNumberFormat="0" applyAlignment="0" applyProtection="0"/>
    <xf numFmtId="0" fontId="112" fillId="0" borderId="122" applyNumberFormat="0" applyFill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2" fillId="24" borderId="120" applyNumberFormat="0" applyFont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101" fillId="21" borderId="119" applyNumberFormat="0" applyAlignment="0" applyProtection="0"/>
    <xf numFmtId="0" fontId="89" fillId="0" borderId="122" applyNumberFormat="0" applyFill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101" fillId="21" borderId="119" applyNumberFormat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108" fillId="8" borderId="119" applyNumberFormat="0" applyAlignment="0" applyProtection="0"/>
    <xf numFmtId="0" fontId="53" fillId="21" borderId="121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112" fillId="0" borderId="122" applyNumberFormat="0" applyFill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101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82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111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2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101" fillId="21" borderId="119" applyNumberForma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55" fillId="0" borderId="122" applyNumberFormat="0" applyFill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82" fillId="24" borderId="120" applyNumberFormat="0" applyFont="0" applyAlignment="0" applyProtection="0"/>
    <xf numFmtId="0" fontId="111" fillId="21" borderId="121" applyNumberFormat="0" applyAlignment="0" applyProtection="0"/>
    <xf numFmtId="0" fontId="112" fillId="0" borderId="122" applyNumberFormat="0" applyFill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43" fillId="21" borderId="119" applyNumberFormat="0" applyAlignment="0" applyProtection="0"/>
    <xf numFmtId="0" fontId="55" fillId="0" borderId="122" applyNumberFormat="0" applyFill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43" fillId="21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112" fillId="0" borderId="122" applyNumberFormat="0" applyFill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111" fillId="21" borderId="121" applyNumberForma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89" fillId="0" borderId="122" applyNumberFormat="0" applyFill="0" applyAlignment="0" applyProtection="0"/>
    <xf numFmtId="0" fontId="38" fillId="24" borderId="120" applyNumberFormat="0" applyFont="0" applyAlignment="0" applyProtection="0"/>
    <xf numFmtId="0" fontId="111" fillId="21" borderId="121" applyNumberForma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82" fillId="24" borderId="120" applyNumberFormat="0" applyFont="0" applyAlignment="0" applyProtection="0"/>
    <xf numFmtId="0" fontId="89" fillId="0" borderId="122" applyNumberFormat="0" applyFill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37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84" fillId="21" borderId="121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55" fillId="0" borderId="122" applyNumberFormat="0" applyFill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2" fillId="24" borderId="120" applyNumberFormat="0" applyFont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101" fillId="21" borderId="119" applyNumberFormat="0" applyAlignment="0" applyProtection="0"/>
    <xf numFmtId="0" fontId="89" fillId="0" borderId="122" applyNumberFormat="0" applyFill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53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89" fillId="0" borderId="122" applyNumberFormat="0" applyFill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101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53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101" fillId="21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4" fillId="21" borderId="121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82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55" fillId="0" borderId="122" applyNumberFormat="0" applyFill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101" fillId="21" borderId="119" applyNumberFormat="0" applyAlignment="0" applyProtection="0"/>
    <xf numFmtId="0" fontId="85" fillId="21" borderId="119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2" fillId="24" borderId="120" applyNumberFormat="0" applyFont="0" applyAlignment="0" applyProtection="0"/>
    <xf numFmtId="0" fontId="85" fillId="21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101" fillId="21" borderId="119" applyNumberFormat="0" applyAlignment="0" applyProtection="0"/>
    <xf numFmtId="0" fontId="82" fillId="24" borderId="120" applyNumberFormat="0" applyFont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101" fillId="21" borderId="119" applyNumberFormat="0" applyAlignment="0" applyProtection="0"/>
    <xf numFmtId="0" fontId="89" fillId="0" borderId="122" applyNumberFormat="0" applyFill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9" fillId="0" borderId="122" applyNumberFormat="0" applyFill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9" fillId="0" borderId="122" applyNumberFormat="0" applyFill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85" fillId="21" borderId="119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82" fillId="24" borderId="120" applyNumberFormat="0" applyFont="0" applyAlignment="0" applyProtection="0"/>
    <xf numFmtId="0" fontId="55" fillId="0" borderId="122" applyNumberFormat="0" applyFill="0" applyAlignment="0" applyProtection="0"/>
    <xf numFmtId="0" fontId="89" fillId="0" borderId="122" applyNumberFormat="0" applyFill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82" fillId="24" borderId="120" applyNumberFormat="0" applyFont="0" applyAlignment="0" applyProtection="0"/>
    <xf numFmtId="0" fontId="108" fillId="8" borderId="119" applyNumberFormat="0" applyAlignment="0" applyProtection="0"/>
    <xf numFmtId="0" fontId="50" fillId="8" borderId="119" applyNumberForma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84" fillId="21" borderId="121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83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111" fillId="21" borderId="121" applyNumberForma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43" fillId="21" borderId="119" applyNumberFormat="0" applyAlignment="0" applyProtection="0"/>
    <xf numFmtId="0" fontId="89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112" fillId="0" borderId="122" applyNumberFormat="0" applyFill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101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2" fillId="24" borderId="120" applyNumberFormat="0" applyFont="0" applyAlignment="0" applyProtection="0"/>
    <xf numFmtId="0" fontId="108" fillId="8" borderId="119" applyNumberFormat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83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112" fillId="0" borderId="122" applyNumberFormat="0" applyFill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101" fillId="21" borderId="119" applyNumberFormat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108" fillId="8" borderId="119" applyNumberFormat="0" applyAlignment="0" applyProtection="0"/>
    <xf numFmtId="0" fontId="53" fillId="21" borderId="121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112" fillId="0" borderId="122" applyNumberFormat="0" applyFill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101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82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111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2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101" fillId="21" borderId="119" applyNumberForma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55" fillId="0" borderId="122" applyNumberFormat="0" applyFill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82" fillId="24" borderId="120" applyNumberFormat="0" applyFont="0" applyAlignment="0" applyProtection="0"/>
    <xf numFmtId="0" fontId="111" fillId="21" borderId="121" applyNumberFormat="0" applyAlignment="0" applyProtection="0"/>
    <xf numFmtId="0" fontId="112" fillId="0" borderId="122" applyNumberFormat="0" applyFill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43" fillId="21" borderId="119" applyNumberFormat="0" applyAlignment="0" applyProtection="0"/>
    <xf numFmtId="0" fontId="55" fillId="0" borderId="122" applyNumberFormat="0" applyFill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43" fillId="21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112" fillId="0" borderId="122" applyNumberFormat="0" applyFill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111" fillId="21" borderId="121" applyNumberForma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89" fillId="0" borderId="122" applyNumberFormat="0" applyFill="0" applyAlignment="0" applyProtection="0"/>
    <xf numFmtId="0" fontId="38" fillId="24" borderId="120" applyNumberFormat="0" applyFont="0" applyAlignment="0" applyProtection="0"/>
    <xf numFmtId="0" fontId="111" fillId="21" borderId="121" applyNumberForma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82" fillId="24" borderId="120" applyNumberFormat="0" applyFont="0" applyAlignment="0" applyProtection="0"/>
    <xf numFmtId="0" fontId="89" fillId="0" borderId="122" applyNumberFormat="0" applyFill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37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84" fillId="21" borderId="121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55" fillId="0" borderId="122" applyNumberFormat="0" applyFill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2" fillId="24" borderId="120" applyNumberFormat="0" applyFont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101" fillId="21" borderId="119" applyNumberFormat="0" applyAlignment="0" applyProtection="0"/>
    <xf numFmtId="0" fontId="89" fillId="0" borderId="122" applyNumberFormat="0" applyFill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53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89" fillId="0" borderId="122" applyNumberFormat="0" applyFill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101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53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101" fillId="21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4" fillId="21" borderId="121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82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55" fillId="0" borderId="122" applyNumberFormat="0" applyFill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101" fillId="21" borderId="119" applyNumberFormat="0" applyAlignment="0" applyProtection="0"/>
    <xf numFmtId="0" fontId="85" fillId="21" borderId="119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2" fillId="24" borderId="120" applyNumberFormat="0" applyFont="0" applyAlignment="0" applyProtection="0"/>
    <xf numFmtId="0" fontId="85" fillId="21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101" fillId="21" borderId="119" applyNumberFormat="0" applyAlignment="0" applyProtection="0"/>
    <xf numFmtId="0" fontId="82" fillId="24" borderId="120" applyNumberFormat="0" applyFont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101" fillId="21" borderId="119" applyNumberFormat="0" applyAlignment="0" applyProtection="0"/>
    <xf numFmtId="0" fontId="89" fillId="0" borderId="122" applyNumberFormat="0" applyFill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9" fillId="0" borderId="122" applyNumberFormat="0" applyFill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9" fillId="0" borderId="122" applyNumberFormat="0" applyFill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85" fillId="21" borderId="119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82" fillId="24" borderId="120" applyNumberFormat="0" applyFont="0" applyAlignment="0" applyProtection="0"/>
    <xf numFmtId="0" fontId="55" fillId="0" borderId="122" applyNumberFormat="0" applyFill="0" applyAlignment="0" applyProtection="0"/>
    <xf numFmtId="0" fontId="89" fillId="0" borderId="122" applyNumberFormat="0" applyFill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82" fillId="24" borderId="120" applyNumberFormat="0" applyFont="0" applyAlignment="0" applyProtection="0"/>
    <xf numFmtId="0" fontId="108" fillId="8" borderId="119" applyNumberFormat="0" applyAlignment="0" applyProtection="0"/>
    <xf numFmtId="0" fontId="50" fillId="8" borderId="119" applyNumberForma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84" fillId="21" borderId="121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83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111" fillId="21" borderId="121" applyNumberForma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43" fillId="21" borderId="119" applyNumberFormat="0" applyAlignment="0" applyProtection="0"/>
    <xf numFmtId="0" fontId="89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112" fillId="0" borderId="122" applyNumberFormat="0" applyFill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101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2" fillId="24" borderId="120" applyNumberFormat="0" applyFont="0" applyAlignment="0" applyProtection="0"/>
    <xf numFmtId="0" fontId="108" fillId="8" borderId="119" applyNumberFormat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83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112" fillId="0" borderId="122" applyNumberFormat="0" applyFill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6" fontId="35" fillId="0" borderId="0" applyFill="0" applyBorder="0" applyProtection="0">
      <alignment horizontal="right" vertical="top"/>
    </xf>
    <xf numFmtId="0" fontId="1" fillId="0" borderId="0"/>
    <xf numFmtId="166" fontId="187" fillId="0" borderId="0" applyFill="0" applyBorder="0" applyProtection="0">
      <alignment horizontal="right" vertical="top"/>
    </xf>
  </cellStyleXfs>
  <cellXfs count="328">
    <xf numFmtId="0" fontId="0" fillId="0" borderId="0" xfId="0"/>
    <xf numFmtId="0" fontId="157" fillId="2" borderId="0" xfId="613" applyFont="1" applyFill="1"/>
    <xf numFmtId="0" fontId="156" fillId="2" borderId="0" xfId="613" applyFont="1" applyFill="1"/>
    <xf numFmtId="165" fontId="158" fillId="2" borderId="0" xfId="613" applyNumberFormat="1" applyFont="1" applyFill="1" applyBorder="1" applyAlignment="1">
      <alignment horizontal="center" vertical="top" wrapText="1"/>
    </xf>
    <xf numFmtId="0" fontId="156" fillId="2" borderId="123" xfId="613" applyFont="1" applyFill="1" applyBorder="1"/>
    <xf numFmtId="0" fontId="156" fillId="2" borderId="28" xfId="613" applyFont="1" applyFill="1" applyBorder="1"/>
    <xf numFmtId="0" fontId="159" fillId="0" borderId="125" xfId="613" applyFont="1" applyBorder="1"/>
    <xf numFmtId="0" fontId="159" fillId="0" borderId="126" xfId="613" applyFont="1" applyBorder="1"/>
    <xf numFmtId="0" fontId="159" fillId="0" borderId="0" xfId="613" applyFont="1"/>
    <xf numFmtId="0" fontId="162" fillId="59" borderId="0" xfId="613" applyFont="1" applyFill="1" applyBorder="1" applyAlignment="1">
      <alignment vertical="center"/>
    </xf>
    <xf numFmtId="0" fontId="163" fillId="59" borderId="0" xfId="613" applyFont="1" applyFill="1" applyBorder="1" applyAlignment="1">
      <alignment vertical="center"/>
    </xf>
    <xf numFmtId="0" fontId="159" fillId="2" borderId="0" xfId="613" applyFont="1" applyFill="1"/>
    <xf numFmtId="0" fontId="159" fillId="2" borderId="0" xfId="613" applyFont="1" applyFill="1" applyBorder="1" applyAlignment="1">
      <alignment horizontal="center"/>
    </xf>
    <xf numFmtId="0" fontId="156" fillId="0" borderId="59" xfId="613" applyFont="1" applyFill="1" applyBorder="1" applyAlignment="1"/>
    <xf numFmtId="0" fontId="156" fillId="0" borderId="62" xfId="613" applyFont="1" applyFill="1" applyBorder="1" applyAlignment="1"/>
    <xf numFmtId="0" fontId="156" fillId="0" borderId="0" xfId="613" applyFont="1" applyFill="1"/>
    <xf numFmtId="0" fontId="156" fillId="56" borderId="127" xfId="613" applyFont="1" applyFill="1" applyBorder="1" applyAlignment="1">
      <alignment horizontal="center" vertical="top" wrapText="1"/>
    </xf>
    <xf numFmtId="0" fontId="156" fillId="2" borderId="0" xfId="613" applyFont="1" applyFill="1" applyAlignment="1">
      <alignment horizontal="left" vertical="top" wrapText="1"/>
    </xf>
    <xf numFmtId="0" fontId="156" fillId="56" borderId="28" xfId="613" applyFont="1" applyFill="1" applyBorder="1" applyAlignment="1">
      <alignment horizontal="center" vertical="top" wrapText="1"/>
    </xf>
    <xf numFmtId="0" fontId="156" fillId="56" borderId="28" xfId="613" applyFont="1" applyFill="1" applyBorder="1" applyAlignment="1">
      <alignment horizontal="left" vertical="top" wrapText="1"/>
    </xf>
    <xf numFmtId="0" fontId="156" fillId="58" borderId="28" xfId="613" applyFont="1" applyFill="1" applyBorder="1" applyAlignment="1">
      <alignment horizontal="left" vertical="top" wrapText="1"/>
    </xf>
    <xf numFmtId="166" fontId="156" fillId="58" borderId="127" xfId="69" applyNumberFormat="1" applyFont="1" applyFill="1" applyBorder="1" applyAlignment="1">
      <alignment vertical="center"/>
    </xf>
    <xf numFmtId="166" fontId="156" fillId="58" borderId="129" xfId="69" applyNumberFormat="1" applyFont="1" applyFill="1" applyBorder="1" applyAlignment="1">
      <alignment vertical="center"/>
    </xf>
    <xf numFmtId="166" fontId="156" fillId="58" borderId="10" xfId="69" applyNumberFormat="1" applyFont="1" applyFill="1" applyBorder="1" applyAlignment="1">
      <alignment vertical="center"/>
    </xf>
    <xf numFmtId="166" fontId="156" fillId="56" borderId="129" xfId="69" applyNumberFormat="1" applyFont="1" applyFill="1" applyBorder="1" applyAlignment="1">
      <alignment horizontal="center" vertical="top"/>
    </xf>
    <xf numFmtId="166" fontId="156" fillId="56" borderId="10" xfId="69" applyNumberFormat="1" applyFont="1" applyFill="1" applyBorder="1" applyAlignment="1">
      <alignment horizontal="center" vertical="top"/>
    </xf>
    <xf numFmtId="0" fontId="156" fillId="2" borderId="28" xfId="613" applyFont="1" applyFill="1" applyBorder="1" applyAlignment="1">
      <alignment horizontal="left" vertical="top" wrapText="1"/>
    </xf>
    <xf numFmtId="0" fontId="156" fillId="61" borderId="0" xfId="613" applyFont="1" applyFill="1"/>
    <xf numFmtId="0" fontId="156" fillId="2" borderId="0" xfId="613" applyFont="1" applyFill="1" applyBorder="1"/>
    <xf numFmtId="0" fontId="157" fillId="0" borderId="0" xfId="613" applyFont="1" applyFill="1"/>
    <xf numFmtId="0" fontId="164" fillId="0" borderId="0" xfId="613" applyFont="1" applyFill="1"/>
    <xf numFmtId="0" fontId="157" fillId="59" borderId="0" xfId="613" applyFont="1" applyFill="1"/>
    <xf numFmtId="0" fontId="156" fillId="59" borderId="0" xfId="613" applyFont="1" applyFill="1"/>
    <xf numFmtId="0" fontId="164" fillId="59" borderId="0" xfId="613" applyFont="1" applyFill="1"/>
    <xf numFmtId="0" fontId="165" fillId="0" borderId="0" xfId="613" applyFont="1" applyFill="1"/>
    <xf numFmtId="0" fontId="164" fillId="62" borderId="28" xfId="613" applyFont="1" applyFill="1" applyBorder="1" applyAlignment="1">
      <alignment horizontal="center" vertical="top" wrapText="1"/>
    </xf>
    <xf numFmtId="0" fontId="164" fillId="58" borderId="129" xfId="613" applyFont="1" applyFill="1" applyBorder="1" applyAlignment="1">
      <alignment horizontal="center" vertical="top" wrapText="1"/>
    </xf>
    <xf numFmtId="0" fontId="164" fillId="58" borderId="10" xfId="613" applyFont="1" applyFill="1" applyBorder="1" applyAlignment="1">
      <alignment horizontal="center" vertical="top" wrapText="1"/>
    </xf>
    <xf numFmtId="0" fontId="164" fillId="58" borderId="28" xfId="613" applyFont="1" applyFill="1" applyBorder="1" applyAlignment="1">
      <alignment horizontal="center" vertical="top" wrapText="1"/>
    </xf>
    <xf numFmtId="169" fontId="160" fillId="58" borderId="28" xfId="1" applyNumberFormat="1" applyFont="1" applyFill="1" applyBorder="1" applyAlignment="1" applyProtection="1">
      <alignment vertical="top" wrapText="1"/>
    </xf>
    <xf numFmtId="0" fontId="164" fillId="58" borderId="127" xfId="613" applyFont="1" applyFill="1" applyBorder="1" applyAlignment="1">
      <alignment horizontal="center" vertical="top" wrapText="1"/>
    </xf>
    <xf numFmtId="10" fontId="164" fillId="58" borderId="28" xfId="613" applyNumberFormat="1" applyFont="1" applyFill="1" applyBorder="1" applyAlignment="1">
      <alignment horizontal="center" vertical="top" wrapText="1"/>
    </xf>
    <xf numFmtId="0" fontId="164" fillId="58" borderId="127" xfId="613" applyFont="1" applyFill="1" applyBorder="1" applyAlignment="1">
      <alignment horizontal="left" vertical="top" wrapText="1"/>
    </xf>
    <xf numFmtId="0" fontId="164" fillId="58" borderId="28" xfId="613" applyFont="1" applyFill="1" applyBorder="1" applyAlignment="1">
      <alignment vertical="top" wrapText="1"/>
    </xf>
    <xf numFmtId="0" fontId="164" fillId="0" borderId="28" xfId="613" applyFont="1" applyFill="1" applyBorder="1" applyAlignment="1">
      <alignment horizontal="center" vertical="top" wrapText="1"/>
    </xf>
    <xf numFmtId="0" fontId="164" fillId="58" borderId="10" xfId="613" applyFont="1" applyFill="1" applyBorder="1" applyAlignment="1">
      <alignment vertical="top" wrapText="1"/>
    </xf>
    <xf numFmtId="0" fontId="164" fillId="0" borderId="28" xfId="613" applyFont="1" applyFill="1" applyBorder="1" applyAlignment="1">
      <alignment vertical="top" wrapText="1"/>
    </xf>
    <xf numFmtId="0" fontId="164" fillId="58" borderId="127" xfId="613" applyFont="1" applyFill="1" applyBorder="1" applyAlignment="1">
      <alignment horizontal="justify" vertical="top"/>
    </xf>
    <xf numFmtId="0" fontId="164" fillId="58" borderId="28" xfId="613" applyFont="1" applyFill="1" applyBorder="1" applyAlignment="1">
      <alignment horizontal="justify" vertical="top" wrapText="1"/>
    </xf>
    <xf numFmtId="0" fontId="164" fillId="0" borderId="127" xfId="613" applyFont="1" applyFill="1" applyBorder="1" applyAlignment="1">
      <alignment horizontal="center" vertical="top" wrapText="1"/>
    </xf>
    <xf numFmtId="0" fontId="164" fillId="0" borderId="10" xfId="613" applyFont="1" applyFill="1" applyBorder="1" applyAlignment="1">
      <alignment horizontal="center" vertical="top" wrapText="1"/>
    </xf>
    <xf numFmtId="0" fontId="119" fillId="58" borderId="28" xfId="613" applyFont="1" applyFill="1" applyBorder="1" applyAlignment="1">
      <alignment horizontal="center" vertical="top" wrapText="1"/>
    </xf>
    <xf numFmtId="0" fontId="167" fillId="58" borderId="127" xfId="613" applyFont="1" applyFill="1" applyBorder="1" applyAlignment="1">
      <alignment horizontal="center" vertical="top" wrapText="1"/>
    </xf>
    <xf numFmtId="0" fontId="167" fillId="58" borderId="127" xfId="613" applyFont="1" applyFill="1" applyBorder="1" applyAlignment="1">
      <alignment vertical="top" wrapText="1"/>
    </xf>
    <xf numFmtId="0" fontId="167" fillId="0" borderId="0" xfId="613" applyFont="1" applyFill="1"/>
    <xf numFmtId="165" fontId="164" fillId="58" borderId="28" xfId="613" applyNumberFormat="1" applyFont="1" applyFill="1" applyBorder="1" applyAlignment="1">
      <alignment horizontal="center" vertical="top" wrapText="1"/>
    </xf>
    <xf numFmtId="0" fontId="167" fillId="58" borderId="28" xfId="613" applyFont="1" applyFill="1" applyBorder="1" applyAlignment="1">
      <alignment horizontal="center" vertical="center" wrapText="1"/>
    </xf>
    <xf numFmtId="0" fontId="160" fillId="58" borderId="28" xfId="613" applyFont="1" applyFill="1" applyBorder="1" applyAlignment="1">
      <alignment horizontal="center" vertical="center" wrapText="1"/>
    </xf>
    <xf numFmtId="0" fontId="155" fillId="0" borderId="0" xfId="613" applyFont="1" applyAlignment="1">
      <alignment vertical="center"/>
    </xf>
    <xf numFmtId="0" fontId="114" fillId="0" borderId="0" xfId="613"/>
    <xf numFmtId="0" fontId="156" fillId="0" borderId="0" xfId="613" applyFont="1"/>
    <xf numFmtId="0" fontId="157" fillId="58" borderId="28" xfId="613" applyFont="1" applyFill="1" applyBorder="1" applyAlignment="1">
      <alignment horizontal="left" vertical="top" wrapText="1"/>
    </xf>
    <xf numFmtId="0" fontId="156" fillId="57" borderId="28" xfId="613" applyFont="1" applyFill="1" applyBorder="1" applyAlignment="1">
      <alignment vertical="top" wrapText="1"/>
    </xf>
    <xf numFmtId="0" fontId="156" fillId="57" borderId="28" xfId="613" applyFont="1" applyFill="1" applyBorder="1" applyAlignment="1">
      <alignment horizontal="center" vertical="top" wrapText="1"/>
    </xf>
    <xf numFmtId="0" fontId="156" fillId="57" borderId="10" xfId="613" applyFont="1" applyFill="1" applyBorder="1" applyAlignment="1">
      <alignment horizontal="center" vertical="top" wrapText="1"/>
    </xf>
    <xf numFmtId="0" fontId="156" fillId="0" borderId="0" xfId="613" applyFont="1" applyFill="1" applyBorder="1" applyAlignment="1">
      <alignment horizontal="center" vertical="top" wrapText="1"/>
    </xf>
    <xf numFmtId="0" fontId="156" fillId="58" borderId="124" xfId="613" applyFont="1" applyFill="1" applyBorder="1" applyAlignment="1">
      <alignment vertical="top" wrapText="1"/>
    </xf>
    <xf numFmtId="0" fontId="156" fillId="58" borderId="28" xfId="613" applyFont="1" applyFill="1" applyBorder="1" applyAlignment="1">
      <alignment vertical="top" wrapText="1"/>
    </xf>
    <xf numFmtId="0" fontId="156" fillId="58" borderId="28" xfId="613" applyFont="1" applyFill="1" applyBorder="1" applyAlignment="1">
      <alignment horizontal="right" vertical="top" wrapText="1"/>
    </xf>
    <xf numFmtId="0" fontId="170" fillId="2" borderId="0" xfId="613" applyFont="1" applyFill="1"/>
    <xf numFmtId="0" fontId="170" fillId="0" borderId="0" xfId="613" applyFont="1"/>
    <xf numFmtId="0" fontId="156" fillId="58" borderId="28" xfId="613" applyFont="1" applyFill="1" applyBorder="1" applyAlignment="1">
      <alignment horizontal="right" wrapText="1"/>
    </xf>
    <xf numFmtId="0" fontId="156" fillId="0" borderId="28" xfId="613" applyFont="1" applyFill="1" applyBorder="1"/>
    <xf numFmtId="0" fontId="170" fillId="0" borderId="0" xfId="613" applyFont="1" applyFill="1"/>
    <xf numFmtId="0" fontId="157" fillId="56" borderId="28" xfId="613" applyFont="1" applyFill="1" applyBorder="1" applyAlignment="1">
      <alignment horizontal="left" vertical="top" wrapText="1"/>
    </xf>
    <xf numFmtId="0" fontId="157" fillId="56" borderId="124" xfId="613" applyFont="1" applyFill="1" applyBorder="1" applyAlignment="1">
      <alignment horizontal="left" vertical="top" wrapText="1"/>
    </xf>
    <xf numFmtId="0" fontId="157" fillId="0" borderId="125" xfId="613" applyFont="1" applyBorder="1" applyAlignment="1">
      <alignment horizontal="left" vertical="top" wrapText="1"/>
    </xf>
    <xf numFmtId="0" fontId="156" fillId="0" borderId="28" xfId="613" applyFont="1" applyBorder="1"/>
    <xf numFmtId="0" fontId="157" fillId="58" borderId="124" xfId="613" applyFont="1" applyFill="1" applyBorder="1" applyAlignment="1">
      <alignment horizontal="left" vertical="top" wrapText="1"/>
    </xf>
    <xf numFmtId="0" fontId="156" fillId="58" borderId="28" xfId="613" applyFont="1" applyFill="1" applyBorder="1" applyAlignment="1">
      <alignment horizontal="right" vertical="center" wrapText="1"/>
    </xf>
    <xf numFmtId="0" fontId="156" fillId="58" borderId="28" xfId="613" applyFont="1" applyFill="1" applyBorder="1" applyAlignment="1">
      <alignment horizontal="right" vertical="center"/>
    </xf>
    <xf numFmtId="0" fontId="156" fillId="58" borderId="28" xfId="613" applyFont="1" applyFill="1" applyBorder="1" applyAlignment="1">
      <alignment vertical="center"/>
    </xf>
    <xf numFmtId="0" fontId="156" fillId="58" borderId="124" xfId="613" applyFont="1" applyFill="1" applyBorder="1" applyAlignment="1">
      <alignment horizontal="left" vertical="top" wrapText="1"/>
    </xf>
    <xf numFmtId="0" fontId="156" fillId="0" borderId="28" xfId="613" applyFont="1" applyFill="1" applyBorder="1" applyAlignment="1">
      <alignment horizontal="right" vertical="center" wrapText="1"/>
    </xf>
    <xf numFmtId="0" fontId="156" fillId="2" borderId="126" xfId="613" applyFont="1" applyFill="1" applyBorder="1" applyAlignment="1">
      <alignment horizontal="left" vertical="top" wrapText="1"/>
    </xf>
    <xf numFmtId="0" fontId="156" fillId="0" borderId="0" xfId="613" applyFont="1" applyBorder="1" applyAlignment="1">
      <alignment horizontal="left" vertical="top" wrapText="1"/>
    </xf>
    <xf numFmtId="0" fontId="156" fillId="0" borderId="0" xfId="613" applyFont="1" applyBorder="1"/>
    <xf numFmtId="0" fontId="156" fillId="58" borderId="124" xfId="613" applyFont="1" applyFill="1" applyBorder="1" applyAlignment="1">
      <alignment vertical="top"/>
    </xf>
    <xf numFmtId="1" fontId="156" fillId="58" borderId="28" xfId="613" applyNumberFormat="1" applyFont="1" applyFill="1" applyBorder="1" applyAlignment="1">
      <alignment horizontal="right" vertical="center" wrapText="1"/>
    </xf>
    <xf numFmtId="1" fontId="156" fillId="58" borderId="28" xfId="613" applyNumberFormat="1" applyFont="1" applyFill="1" applyBorder="1" applyAlignment="1">
      <alignment horizontal="right" vertical="top" wrapText="1"/>
    </xf>
    <xf numFmtId="0" fontId="157" fillId="2" borderId="28" xfId="613" applyFont="1" applyFill="1" applyBorder="1" applyAlignment="1">
      <alignment horizontal="right" vertical="top" wrapText="1"/>
    </xf>
    <xf numFmtId="166" fontId="157" fillId="58" borderId="28" xfId="69" applyNumberFormat="1" applyFont="1" applyFill="1" applyBorder="1" applyAlignment="1">
      <alignment horizontal="right" vertical="top"/>
    </xf>
    <xf numFmtId="0" fontId="156" fillId="2" borderId="125" xfId="613" applyFont="1" applyFill="1" applyBorder="1" applyAlignment="1">
      <alignment horizontal="left" vertical="top" wrapText="1"/>
    </xf>
    <xf numFmtId="0" fontId="171" fillId="0" borderId="0" xfId="613" applyFont="1"/>
    <xf numFmtId="169" fontId="159" fillId="2" borderId="0" xfId="613" applyNumberFormat="1" applyFont="1" applyFill="1" applyBorder="1" applyAlignment="1">
      <alignment horizontal="center"/>
    </xf>
    <xf numFmtId="166" fontId="157" fillId="58" borderId="28" xfId="69" applyNumberFormat="1" applyFont="1" applyFill="1" applyBorder="1" applyAlignment="1">
      <alignment horizontal="right" vertical="center"/>
    </xf>
    <xf numFmtId="0" fontId="172" fillId="58" borderId="28" xfId="24876" applyFont="1" applyFill="1" applyBorder="1" applyAlignment="1">
      <alignment horizontal="left" vertical="center" wrapText="1"/>
    </xf>
    <xf numFmtId="0" fontId="172" fillId="58" borderId="28" xfId="24876" applyFont="1" applyFill="1" applyBorder="1" applyAlignment="1">
      <alignment vertical="center" wrapText="1"/>
    </xf>
    <xf numFmtId="0" fontId="156" fillId="56" borderId="127" xfId="613" applyFont="1" applyFill="1" applyBorder="1" applyAlignment="1">
      <alignment horizontal="center" vertical="top" wrapText="1"/>
    </xf>
    <xf numFmtId="0" fontId="156" fillId="58" borderId="10" xfId="613" applyFont="1" applyFill="1" applyBorder="1" applyAlignment="1">
      <alignment horizontal="center" vertical="top" wrapText="1"/>
    </xf>
    <xf numFmtId="0" fontId="156" fillId="2" borderId="0" xfId="613" applyFont="1" applyFill="1" applyBorder="1" applyAlignment="1">
      <alignment horizontal="center" vertical="top" wrapText="1"/>
    </xf>
    <xf numFmtId="0" fontId="156" fillId="57" borderId="10" xfId="613" applyFont="1" applyFill="1" applyBorder="1" applyAlignment="1">
      <alignment horizontal="center" vertical="top" wrapText="1"/>
    </xf>
    <xf numFmtId="0" fontId="156" fillId="57" borderId="28" xfId="613" applyFont="1" applyFill="1" applyBorder="1" applyAlignment="1">
      <alignment horizontal="center" vertical="top" wrapText="1"/>
    </xf>
    <xf numFmtId="0" fontId="156" fillId="2" borderId="124" xfId="613" applyFont="1" applyFill="1" applyBorder="1" applyAlignment="1">
      <alignment horizontal="left" vertical="top" wrapText="1"/>
    </xf>
    <xf numFmtId="0" fontId="156" fillId="2" borderId="126" xfId="613" applyFont="1" applyFill="1" applyBorder="1" applyAlignment="1">
      <alignment horizontal="left" vertical="top" wrapText="1"/>
    </xf>
    <xf numFmtId="166" fontId="156" fillId="2" borderId="0" xfId="69" applyNumberFormat="1" applyFont="1" applyFill="1" applyBorder="1" applyAlignment="1">
      <alignment vertical="center"/>
    </xf>
    <xf numFmtId="0" fontId="156" fillId="0" borderId="125" xfId="613" applyFont="1" applyBorder="1" applyAlignment="1">
      <alignment horizontal="left" vertical="top" wrapText="1"/>
    </xf>
    <xf numFmtId="169" fontId="156" fillId="0" borderId="0" xfId="613" applyNumberFormat="1" applyFont="1" applyFill="1"/>
    <xf numFmtId="0" fontId="156" fillId="64" borderId="10" xfId="613" applyFont="1" applyFill="1" applyBorder="1" applyAlignment="1">
      <alignment horizontal="center" vertical="top" wrapText="1"/>
    </xf>
    <xf numFmtId="166" fontId="157" fillId="0" borderId="28" xfId="69" applyNumberFormat="1" applyFont="1" applyFill="1" applyBorder="1" applyAlignment="1">
      <alignment horizontal="right" vertical="center"/>
    </xf>
    <xf numFmtId="0" fontId="156" fillId="58" borderId="10" xfId="613" applyFont="1" applyFill="1" applyBorder="1" applyAlignment="1">
      <alignment horizontal="center" vertical="center" wrapText="1"/>
    </xf>
    <xf numFmtId="0" fontId="156" fillId="0" borderId="10" xfId="613" applyFont="1" applyFill="1" applyBorder="1" applyAlignment="1">
      <alignment horizontal="center" vertical="top" wrapText="1"/>
    </xf>
    <xf numFmtId="0" fontId="156" fillId="57" borderId="28" xfId="613" applyFont="1" applyFill="1" applyBorder="1" applyAlignment="1">
      <alignment horizontal="left" vertical="top" wrapText="1"/>
    </xf>
    <xf numFmtId="166" fontId="157" fillId="2" borderId="28" xfId="69" applyNumberFormat="1" applyFont="1" applyFill="1" applyBorder="1" applyAlignment="1">
      <alignment horizontal="right" vertical="center"/>
    </xf>
    <xf numFmtId="0" fontId="156" fillId="2" borderId="28" xfId="613" applyFont="1" applyFill="1" applyBorder="1" applyAlignment="1">
      <alignment vertical="center"/>
    </xf>
    <xf numFmtId="0" fontId="156" fillId="58" borderId="10" xfId="613" applyFont="1" applyFill="1" applyBorder="1" applyAlignment="1">
      <alignment horizontal="right" vertical="top" wrapText="1"/>
    </xf>
    <xf numFmtId="0" fontId="157" fillId="58" borderId="28" xfId="69" applyNumberFormat="1" applyFont="1" applyFill="1" applyBorder="1" applyAlignment="1">
      <alignment horizontal="right" vertical="center"/>
    </xf>
    <xf numFmtId="0" fontId="156" fillId="58" borderId="10" xfId="613" applyFont="1" applyFill="1" applyBorder="1" applyAlignment="1">
      <alignment horizontal="right" vertical="center" wrapText="1"/>
    </xf>
    <xf numFmtId="169" fontId="156" fillId="2" borderId="0" xfId="613" applyNumberFormat="1" applyFont="1" applyFill="1" applyAlignment="1">
      <alignment horizontal="left" vertical="top" wrapText="1"/>
    </xf>
    <xf numFmtId="165" fontId="157" fillId="0" borderId="28" xfId="613" applyNumberFormat="1" applyFont="1" applyFill="1" applyBorder="1" applyAlignment="1">
      <alignment horizontal="right" vertical="top" wrapText="1"/>
    </xf>
    <xf numFmtId="0" fontId="156" fillId="0" borderId="124" xfId="613" applyFont="1" applyFill="1" applyBorder="1" applyAlignment="1">
      <alignment horizontal="left" vertical="top" wrapText="1"/>
    </xf>
    <xf numFmtId="0" fontId="156" fillId="0" borderId="125" xfId="613" applyFont="1" applyFill="1" applyBorder="1" applyAlignment="1">
      <alignment horizontal="left" vertical="top" wrapText="1"/>
    </xf>
    <xf numFmtId="165" fontId="157" fillId="0" borderId="125" xfId="613" applyNumberFormat="1" applyFont="1" applyFill="1" applyBorder="1" applyAlignment="1">
      <alignment horizontal="right" vertical="top" wrapText="1"/>
    </xf>
    <xf numFmtId="166" fontId="156" fillId="58" borderId="127" xfId="69" applyNumberFormat="1" applyFont="1" applyFill="1" applyBorder="1" applyAlignment="1">
      <alignment horizontal="center" vertical="center"/>
    </xf>
    <xf numFmtId="166" fontId="156" fillId="58" borderId="129" xfId="69" applyNumberFormat="1" applyFont="1" applyFill="1" applyBorder="1" applyAlignment="1">
      <alignment horizontal="center" vertical="center"/>
    </xf>
    <xf numFmtId="166" fontId="156" fillId="58" borderId="10" xfId="69" applyNumberFormat="1" applyFont="1" applyFill="1" applyBorder="1" applyAlignment="1">
      <alignment horizontal="center" vertical="center"/>
    </xf>
    <xf numFmtId="0" fontId="168" fillId="63" borderId="125" xfId="613" applyFont="1" applyFill="1" applyBorder="1" applyAlignment="1">
      <alignment horizontal="left" vertical="center"/>
    </xf>
    <xf numFmtId="0" fontId="168" fillId="63" borderId="126" xfId="613" applyFont="1" applyFill="1" applyBorder="1" applyAlignment="1">
      <alignment horizontal="left" vertical="center"/>
    </xf>
    <xf numFmtId="0" fontId="156" fillId="56" borderId="127" xfId="613" applyFont="1" applyFill="1" applyBorder="1" applyAlignment="1">
      <alignment horizontal="center" vertical="top" wrapText="1"/>
    </xf>
    <xf numFmtId="0" fontId="156" fillId="57" borderId="10" xfId="613" applyFont="1" applyFill="1" applyBorder="1" applyAlignment="1">
      <alignment horizontal="center" vertical="top" wrapText="1"/>
    </xf>
    <xf numFmtId="0" fontId="157" fillId="58" borderId="28" xfId="613" applyFont="1" applyFill="1" applyBorder="1" applyAlignment="1">
      <alignment horizontal="left" vertical="top" wrapText="1"/>
    </xf>
    <xf numFmtId="0" fontId="156" fillId="57" borderId="28" xfId="613" applyFont="1" applyFill="1" applyBorder="1" applyAlignment="1">
      <alignment horizontal="center" vertical="top" wrapText="1"/>
    </xf>
    <xf numFmtId="0" fontId="156" fillId="57" borderId="28" xfId="613" applyFont="1" applyFill="1" applyBorder="1" applyAlignment="1">
      <alignment horizontal="center" vertical="top" wrapText="1"/>
    </xf>
    <xf numFmtId="0" fontId="156" fillId="57" borderId="10" xfId="613" applyFont="1" applyFill="1" applyBorder="1" applyAlignment="1">
      <alignment horizontal="center" vertical="top" wrapText="1"/>
    </xf>
    <xf numFmtId="0" fontId="157" fillId="58" borderId="28" xfId="613" applyFont="1" applyFill="1" applyBorder="1" applyAlignment="1">
      <alignment horizontal="left" vertical="top" wrapText="1"/>
    </xf>
    <xf numFmtId="166" fontId="157" fillId="2" borderId="0" xfId="69" applyNumberFormat="1" applyFont="1" applyFill="1" applyBorder="1" applyAlignment="1">
      <alignment horizontal="right" vertical="center"/>
    </xf>
    <xf numFmtId="0" fontId="156" fillId="58" borderId="10" xfId="613" applyFont="1" applyFill="1" applyBorder="1" applyAlignment="1">
      <alignment horizontal="center" vertical="top" wrapText="1"/>
    </xf>
    <xf numFmtId="0" fontId="164" fillId="58" borderId="127" xfId="613" applyFont="1" applyFill="1" applyBorder="1" applyAlignment="1">
      <alignment horizontal="center" vertical="top" wrapText="1"/>
    </xf>
    <xf numFmtId="0" fontId="156" fillId="57" borderId="10" xfId="613" applyFont="1" applyFill="1" applyBorder="1" applyAlignment="1">
      <alignment horizontal="center" vertical="top" wrapText="1"/>
    </xf>
    <xf numFmtId="0" fontId="156" fillId="57" borderId="28" xfId="613" applyFont="1" applyFill="1" applyBorder="1" applyAlignment="1">
      <alignment horizontal="center" vertical="top" wrapText="1"/>
    </xf>
    <xf numFmtId="0" fontId="157" fillId="58" borderId="124" xfId="613" applyFont="1" applyFill="1" applyBorder="1" applyAlignment="1">
      <alignment horizontal="left" vertical="top" wrapText="1"/>
    </xf>
    <xf numFmtId="0" fontId="156" fillId="57" borderId="10" xfId="613" applyFont="1" applyFill="1" applyBorder="1" applyAlignment="1">
      <alignment horizontal="center" vertical="top" wrapText="1"/>
    </xf>
    <xf numFmtId="0" fontId="156" fillId="57" borderId="28" xfId="613" applyFont="1" applyFill="1" applyBorder="1" applyAlignment="1">
      <alignment horizontal="center" vertical="top" wrapText="1"/>
    </xf>
    <xf numFmtId="0" fontId="157" fillId="58" borderId="28" xfId="613" applyFont="1" applyFill="1" applyBorder="1" applyAlignment="1">
      <alignment horizontal="left" vertical="top" wrapText="1"/>
    </xf>
    <xf numFmtId="0" fontId="156" fillId="57" borderId="10" xfId="613" applyFont="1" applyFill="1" applyBorder="1" applyAlignment="1">
      <alignment vertical="top" wrapText="1"/>
    </xf>
    <xf numFmtId="0" fontId="156" fillId="58" borderId="10" xfId="613" applyFont="1" applyFill="1" applyBorder="1" applyAlignment="1">
      <alignment vertical="top" wrapText="1"/>
    </xf>
    <xf numFmtId="0" fontId="156" fillId="58" borderId="28" xfId="613" applyFont="1" applyFill="1" applyBorder="1" applyAlignment="1">
      <alignment vertical="top"/>
    </xf>
    <xf numFmtId="0" fontId="156" fillId="58" borderId="28" xfId="613" applyFont="1" applyFill="1" applyBorder="1" applyAlignment="1">
      <alignment wrapText="1"/>
    </xf>
    <xf numFmtId="166" fontId="157" fillId="2" borderId="125" xfId="69" applyNumberFormat="1" applyFont="1" applyFill="1" applyBorder="1" applyAlignment="1">
      <alignment horizontal="right" vertical="top"/>
    </xf>
    <xf numFmtId="166" fontId="157" fillId="2" borderId="28" xfId="69" applyNumberFormat="1" applyFont="1" applyFill="1" applyBorder="1" applyAlignment="1">
      <alignment horizontal="right" vertical="top"/>
    </xf>
    <xf numFmtId="0" fontId="157" fillId="2" borderId="124" xfId="613" applyFont="1" applyFill="1" applyBorder="1" applyAlignment="1">
      <alignment horizontal="left" vertical="top" wrapText="1"/>
    </xf>
    <xf numFmtId="0" fontId="157" fillId="58" borderId="28" xfId="613" applyFont="1" applyFill="1" applyBorder="1" applyAlignment="1">
      <alignment horizontal="left" vertical="top" wrapText="1"/>
    </xf>
    <xf numFmtId="0" fontId="156" fillId="56" borderId="127" xfId="613" applyFont="1" applyFill="1" applyBorder="1" applyAlignment="1">
      <alignment horizontal="center" vertical="top" wrapText="1"/>
    </xf>
    <xf numFmtId="0" fontId="156" fillId="57" borderId="28" xfId="613" applyFont="1" applyFill="1" applyBorder="1" applyAlignment="1">
      <alignment horizontal="center" vertical="top" wrapText="1"/>
    </xf>
    <xf numFmtId="0" fontId="156" fillId="57" borderId="10" xfId="613" applyFont="1" applyFill="1" applyBorder="1" applyAlignment="1">
      <alignment horizontal="center" vertical="top" wrapText="1"/>
    </xf>
    <xf numFmtId="0" fontId="156" fillId="2" borderId="0" xfId="613" applyFont="1" applyFill="1" applyAlignment="1">
      <alignment horizontal="center"/>
    </xf>
    <xf numFmtId="0" fontId="157" fillId="58" borderId="124" xfId="613" applyFont="1" applyFill="1" applyBorder="1" applyAlignment="1">
      <alignment horizontal="left" vertical="top" wrapText="1"/>
    </xf>
    <xf numFmtId="0" fontId="156" fillId="67" borderId="28" xfId="613" applyFont="1" applyFill="1" applyBorder="1" applyAlignment="1">
      <alignment horizontal="left" vertical="top" wrapText="1"/>
    </xf>
    <xf numFmtId="0" fontId="156" fillId="68" borderId="28" xfId="613" applyFont="1" applyFill="1" applyBorder="1" applyAlignment="1">
      <alignment horizontal="left" vertical="top" wrapText="1"/>
    </xf>
    <xf numFmtId="166" fontId="156" fillId="68" borderId="134" xfId="24877" applyNumberFormat="1" applyFont="1" applyFill="1" applyBorder="1" applyAlignment="1">
      <alignment horizontal="right" vertical="center"/>
    </xf>
    <xf numFmtId="166" fontId="156" fillId="68" borderId="134" xfId="24877" applyNumberFormat="1" applyFont="1" applyFill="1" applyBorder="1" applyAlignment="1">
      <alignment horizontal="center" vertical="center"/>
    </xf>
    <xf numFmtId="166" fontId="156" fillId="68" borderId="129" xfId="24877" applyNumberFormat="1" applyFont="1" applyFill="1" applyBorder="1" applyAlignment="1">
      <alignment vertical="center"/>
    </xf>
    <xf numFmtId="166" fontId="156" fillId="68" borderId="129" xfId="24877" applyNumberFormat="1" applyFont="1" applyFill="1" applyBorder="1" applyAlignment="1">
      <alignment horizontal="center" vertical="center"/>
    </xf>
    <xf numFmtId="166" fontId="156" fillId="68" borderId="10" xfId="24877" applyNumberFormat="1" applyFont="1" applyFill="1" applyBorder="1" applyAlignment="1">
      <alignment vertical="center"/>
    </xf>
    <xf numFmtId="166" fontId="156" fillId="68" borderId="10" xfId="24877" applyNumberFormat="1" applyFont="1" applyFill="1" applyBorder="1" applyAlignment="1">
      <alignment horizontal="center" vertical="center"/>
    </xf>
    <xf numFmtId="0" fontId="156" fillId="58" borderId="10" xfId="613" applyFont="1" applyFill="1" applyBorder="1" applyAlignment="1">
      <alignment horizontal="center" vertical="top" wrapText="1"/>
    </xf>
    <xf numFmtId="0" fontId="156" fillId="57" borderId="10" xfId="613" applyFont="1" applyFill="1" applyBorder="1" applyAlignment="1">
      <alignment horizontal="center" vertical="top" wrapText="1"/>
    </xf>
    <xf numFmtId="0" fontId="156" fillId="57" borderId="28" xfId="613" applyFont="1" applyFill="1" applyBorder="1" applyAlignment="1">
      <alignment horizontal="center" vertical="top" wrapText="1"/>
    </xf>
    <xf numFmtId="0" fontId="156" fillId="2" borderId="132" xfId="613" applyFont="1" applyFill="1" applyBorder="1" applyAlignment="1">
      <alignment horizontal="left" vertical="top" wrapText="1"/>
    </xf>
    <xf numFmtId="0" fontId="156" fillId="2" borderId="133" xfId="613" applyFont="1" applyFill="1" applyBorder="1" applyAlignment="1">
      <alignment horizontal="left" vertical="top" wrapText="1"/>
    </xf>
    <xf numFmtId="166" fontId="157" fillId="2" borderId="133" xfId="69" applyNumberFormat="1" applyFont="1" applyFill="1" applyBorder="1" applyAlignment="1">
      <alignment horizontal="right" vertical="top"/>
    </xf>
    <xf numFmtId="0" fontId="174" fillId="0" borderId="124" xfId="613" applyFont="1" applyBorder="1" applyAlignment="1">
      <alignment vertical="center"/>
    </xf>
    <xf numFmtId="0" fontId="175" fillId="59" borderId="0" xfId="613" applyFont="1" applyFill="1" applyAlignment="1">
      <alignment vertical="center"/>
    </xf>
    <xf numFmtId="169" fontId="176" fillId="65" borderId="0" xfId="613" applyNumberFormat="1" applyFont="1" applyFill="1"/>
    <xf numFmtId="0" fontId="156" fillId="57" borderId="10" xfId="613" applyFont="1" applyFill="1" applyBorder="1" applyAlignment="1">
      <alignment horizontal="center" vertical="top" wrapText="1"/>
    </xf>
    <xf numFmtId="0" fontId="156" fillId="57" borderId="28" xfId="613" applyFont="1" applyFill="1" applyBorder="1" applyAlignment="1">
      <alignment horizontal="center" vertical="top" wrapText="1"/>
    </xf>
    <xf numFmtId="0" fontId="157" fillId="58" borderId="28" xfId="613" applyFont="1" applyFill="1" applyBorder="1" applyAlignment="1">
      <alignment horizontal="left" vertical="top" wrapText="1"/>
    </xf>
    <xf numFmtId="0" fontId="156" fillId="56" borderId="127" xfId="613" applyFont="1" applyFill="1" applyBorder="1" applyAlignment="1">
      <alignment horizontal="center" vertical="top" wrapText="1"/>
    </xf>
    <xf numFmtId="0" fontId="156" fillId="56" borderId="10" xfId="613" applyFont="1" applyFill="1" applyBorder="1" applyAlignment="1">
      <alignment horizontal="center" vertical="top" wrapText="1"/>
    </xf>
    <xf numFmtId="0" fontId="156" fillId="57" borderId="10" xfId="613" applyFont="1" applyFill="1" applyBorder="1" applyAlignment="1">
      <alignment horizontal="center" vertical="top" wrapText="1"/>
    </xf>
    <xf numFmtId="0" fontId="156" fillId="57" borderId="28" xfId="613" applyFont="1" applyFill="1" applyBorder="1" applyAlignment="1">
      <alignment horizontal="center" vertical="top" wrapText="1"/>
    </xf>
    <xf numFmtId="0" fontId="38" fillId="0" borderId="0" xfId="0" applyFont="1"/>
    <xf numFmtId="49" fontId="179" fillId="0" borderId="28" xfId="0" applyNumberFormat="1" applyFont="1" applyBorder="1" applyAlignment="1">
      <alignment horizontal="center" vertical="center" wrapText="1"/>
    </xf>
    <xf numFmtId="49" fontId="179" fillId="58" borderId="134" xfId="0" applyNumberFormat="1" applyFont="1" applyFill="1" applyBorder="1" applyAlignment="1">
      <alignment vertical="center" wrapText="1"/>
    </xf>
    <xf numFmtId="49" fontId="179" fillId="58" borderId="129" xfId="0" applyNumberFormat="1" applyFont="1" applyFill="1" applyBorder="1" applyAlignment="1">
      <alignment vertical="center" wrapText="1"/>
    </xf>
    <xf numFmtId="49" fontId="179" fillId="58" borderId="10" xfId="0" applyNumberFormat="1" applyFont="1" applyFill="1" applyBorder="1" applyAlignment="1">
      <alignment vertical="center" wrapText="1"/>
    </xf>
    <xf numFmtId="166" fontId="181" fillId="2" borderId="134" xfId="24877" applyNumberFormat="1" applyFont="1" applyFill="1" applyBorder="1" applyAlignment="1">
      <alignment vertical="center"/>
    </xf>
    <xf numFmtId="0" fontId="181" fillId="2" borderId="0" xfId="613" applyFont="1" applyFill="1" applyAlignment="1">
      <alignment horizontal="left" vertical="top" wrapText="1"/>
    </xf>
    <xf numFmtId="166" fontId="181" fillId="2" borderId="129" xfId="24877" applyNumberFormat="1" applyFont="1" applyFill="1" applyBorder="1" applyAlignment="1">
      <alignment vertical="center"/>
    </xf>
    <xf numFmtId="166" fontId="181" fillId="2" borderId="10" xfId="24877" applyNumberFormat="1" applyFont="1" applyFill="1" applyBorder="1" applyAlignment="1">
      <alignment vertical="center"/>
    </xf>
    <xf numFmtId="166" fontId="156" fillId="58" borderId="137" xfId="69" applyNumberFormat="1" applyFont="1" applyFill="1" applyBorder="1" applyAlignment="1">
      <alignment vertical="center"/>
    </xf>
    <xf numFmtId="0" fontId="156" fillId="2" borderId="135" xfId="613" applyFont="1" applyFill="1" applyBorder="1" applyAlignment="1">
      <alignment horizontal="left" vertical="top" wrapText="1"/>
    </xf>
    <xf numFmtId="0" fontId="156" fillId="2" borderId="136" xfId="613" applyFont="1" applyFill="1" applyBorder="1" applyAlignment="1">
      <alignment horizontal="left" vertical="top" wrapText="1"/>
    </xf>
    <xf numFmtId="0" fontId="170" fillId="0" borderId="125" xfId="613" applyFont="1" applyBorder="1"/>
    <xf numFmtId="0" fontId="170" fillId="2" borderId="0" xfId="613" applyFont="1" applyFill="1" applyBorder="1" applyAlignment="1">
      <alignment horizontal="center"/>
    </xf>
    <xf numFmtId="0" fontId="165" fillId="59" borderId="0" xfId="613" applyFont="1" applyFill="1" applyBorder="1" applyAlignment="1">
      <alignment vertical="center"/>
    </xf>
    <xf numFmtId="49" fontId="182" fillId="57" borderId="10" xfId="0" applyNumberFormat="1" applyFont="1" applyFill="1" applyBorder="1" applyAlignment="1">
      <alignment vertical="center" wrapText="1"/>
    </xf>
    <xf numFmtId="49" fontId="156" fillId="57" borderId="28" xfId="0" applyNumberFormat="1" applyFont="1" applyFill="1" applyBorder="1" applyAlignment="1">
      <alignment vertical="center" wrapText="1"/>
    </xf>
    <xf numFmtId="49" fontId="183" fillId="0" borderId="28" xfId="0" applyNumberFormat="1" applyFont="1" applyBorder="1" applyAlignment="1">
      <alignment horizontal="center" vertical="center" wrapText="1"/>
    </xf>
    <xf numFmtId="49" fontId="182" fillId="57" borderId="28" xfId="0" applyNumberFormat="1" applyFont="1" applyFill="1" applyBorder="1" applyAlignment="1">
      <alignment vertical="center" wrapText="1"/>
    </xf>
    <xf numFmtId="0" fontId="156" fillId="57" borderId="28" xfId="613" applyFont="1" applyFill="1" applyBorder="1" applyAlignment="1">
      <alignment horizontal="center" vertical="top" wrapText="1"/>
    </xf>
    <xf numFmtId="0" fontId="156" fillId="57" borderId="10" xfId="613" applyFont="1" applyFill="1" applyBorder="1" applyAlignment="1">
      <alignment horizontal="center" vertical="top" wrapText="1"/>
    </xf>
    <xf numFmtId="0" fontId="156" fillId="58" borderId="135" xfId="613" applyFont="1" applyFill="1" applyBorder="1" applyAlignment="1">
      <alignment vertical="top"/>
    </xf>
    <xf numFmtId="0" fontId="156" fillId="58" borderId="135" xfId="613" applyFont="1" applyFill="1" applyBorder="1" applyAlignment="1">
      <alignment vertical="top" wrapText="1"/>
    </xf>
    <xf numFmtId="0" fontId="185" fillId="2" borderId="0" xfId="24878" applyFont="1" applyFill="1"/>
    <xf numFmtId="0" fontId="186" fillId="2" borderId="0" xfId="24878" applyFont="1" applyFill="1"/>
    <xf numFmtId="166" fontId="186" fillId="2" borderId="28" xfId="24879" applyFont="1" applyFill="1" applyBorder="1">
      <alignment horizontal="right" vertical="top"/>
    </xf>
    <xf numFmtId="0" fontId="185" fillId="2" borderId="28" xfId="24878" applyFont="1" applyFill="1" applyBorder="1" applyAlignment="1">
      <alignment horizontal="left" vertical="top" wrapText="1"/>
    </xf>
    <xf numFmtId="0" fontId="186" fillId="2" borderId="28" xfId="24878" applyFont="1" applyFill="1" applyBorder="1" applyAlignment="1">
      <alignment horizontal="left" vertical="top" wrapText="1"/>
    </xf>
    <xf numFmtId="0" fontId="185" fillId="2" borderId="28" xfId="24878" applyFont="1" applyFill="1" applyBorder="1"/>
    <xf numFmtId="0" fontId="188" fillId="2" borderId="28" xfId="24878" applyFont="1" applyFill="1" applyBorder="1" applyAlignment="1">
      <alignment horizontal="left" vertical="top" wrapText="1"/>
    </xf>
    <xf numFmtId="165" fontId="189" fillId="2" borderId="28" xfId="24878" quotePrefix="1" applyNumberFormat="1" applyFont="1" applyFill="1" applyBorder="1" applyAlignment="1">
      <alignment horizontal="center" vertical="top" wrapText="1"/>
    </xf>
    <xf numFmtId="1" fontId="189" fillId="2" borderId="28" xfId="24878" applyNumberFormat="1" applyFont="1" applyFill="1" applyBorder="1" applyAlignment="1">
      <alignment horizontal="center" vertical="top" wrapText="1"/>
    </xf>
    <xf numFmtId="169" fontId="185" fillId="2" borderId="0" xfId="24878" applyNumberFormat="1" applyFont="1" applyFill="1"/>
    <xf numFmtId="0" fontId="35" fillId="2" borderId="28" xfId="24878" applyFont="1" applyFill="1" applyBorder="1" applyAlignment="1">
      <alignment vertical="center" wrapText="1"/>
    </xf>
    <xf numFmtId="166" fontId="185" fillId="2" borderId="28" xfId="24879" applyFont="1" applyFill="1" applyBorder="1">
      <alignment horizontal="right" vertical="top"/>
    </xf>
    <xf numFmtId="165" fontId="182" fillId="2" borderId="28" xfId="24878" quotePrefix="1" applyNumberFormat="1" applyFont="1" applyFill="1" applyBorder="1" applyAlignment="1">
      <alignment horizontal="center" vertical="top" wrapText="1"/>
    </xf>
    <xf numFmtId="1" fontId="182" fillId="2" borderId="28" xfId="24878" applyNumberFormat="1" applyFont="1" applyFill="1" applyBorder="1" applyAlignment="1">
      <alignment horizontal="center" vertical="top" wrapText="1"/>
    </xf>
    <xf numFmtId="0" fontId="185" fillId="2" borderId="0" xfId="24878" applyFont="1" applyFill="1" applyAlignment="1">
      <alignment horizontal="justify" vertical="center"/>
    </xf>
    <xf numFmtId="169" fontId="190" fillId="69" borderId="28" xfId="24878" applyNumberFormat="1" applyFont="1" applyFill="1" applyBorder="1"/>
    <xf numFmtId="0" fontId="185" fillId="69" borderId="28" xfId="24878" applyFont="1" applyFill="1" applyBorder="1"/>
    <xf numFmtId="171" fontId="185" fillId="2" borderId="0" xfId="24878" applyNumberFormat="1" applyFont="1" applyFill="1"/>
    <xf numFmtId="49" fontId="35" fillId="2" borderId="28" xfId="24878" applyNumberFormat="1" applyFont="1" applyFill="1" applyBorder="1" applyAlignment="1">
      <alignment horizontal="center" vertical="center" wrapText="1"/>
    </xf>
    <xf numFmtId="49" fontId="191" fillId="2" borderId="28" xfId="24878" applyNumberFormat="1" applyFont="1" applyFill="1" applyBorder="1" applyAlignment="1">
      <alignment horizontal="center" vertical="center" wrapText="1"/>
    </xf>
    <xf numFmtId="0" fontId="35" fillId="2" borderId="141" xfId="24878" applyFont="1" applyFill="1" applyBorder="1" applyAlignment="1">
      <alignment horizontal="center" vertical="center" wrapText="1"/>
    </xf>
    <xf numFmtId="0" fontId="189" fillId="2" borderId="0" xfId="24878" applyFont="1" applyFill="1" applyAlignment="1">
      <alignment vertical="center"/>
    </xf>
    <xf numFmtId="0" fontId="156" fillId="2" borderId="140" xfId="613" applyFont="1" applyFill="1" applyBorder="1" applyAlignment="1">
      <alignment horizontal="left" vertical="top" wrapText="1"/>
    </xf>
    <xf numFmtId="0" fontId="156" fillId="2" borderId="139" xfId="613" applyFont="1" applyFill="1" applyBorder="1" applyAlignment="1">
      <alignment horizontal="left" vertical="top" wrapText="1"/>
    </xf>
    <xf numFmtId="166" fontId="157" fillId="2" borderId="139" xfId="69" applyNumberFormat="1" applyFont="1" applyFill="1" applyBorder="1" applyAlignment="1">
      <alignment horizontal="right" vertical="top"/>
    </xf>
    <xf numFmtId="0" fontId="156" fillId="58" borderId="127" xfId="613" applyFont="1" applyFill="1" applyBorder="1" applyAlignment="1">
      <alignment horizontal="center" vertical="top" wrapText="1"/>
    </xf>
    <xf numFmtId="0" fontId="156" fillId="58" borderId="129" xfId="613" applyFont="1" applyFill="1" applyBorder="1" applyAlignment="1">
      <alignment horizontal="center" vertical="top" wrapText="1"/>
    </xf>
    <xf numFmtId="0" fontId="156" fillId="58" borderId="10" xfId="613" applyFont="1" applyFill="1" applyBorder="1" applyAlignment="1">
      <alignment horizontal="center" vertical="top" wrapText="1"/>
    </xf>
    <xf numFmtId="49" fontId="178" fillId="56" borderId="10" xfId="0" applyNumberFormat="1" applyFont="1" applyFill="1" applyBorder="1" applyAlignment="1">
      <alignment horizontal="center" vertical="center" wrapText="1"/>
    </xf>
    <xf numFmtId="49" fontId="178" fillId="56" borderId="28" xfId="0" applyNumberFormat="1" applyFont="1" applyFill="1" applyBorder="1" applyAlignment="1">
      <alignment horizontal="center" vertical="center" wrapText="1"/>
    </xf>
    <xf numFmtId="0" fontId="156" fillId="0" borderId="28" xfId="613" applyFont="1" applyFill="1" applyBorder="1" applyAlignment="1">
      <alignment horizontal="center"/>
    </xf>
    <xf numFmtId="0" fontId="156" fillId="56" borderId="124" xfId="613" applyFont="1" applyFill="1" applyBorder="1" applyAlignment="1">
      <alignment horizontal="center" vertical="top" wrapText="1"/>
    </xf>
    <xf numFmtId="0" fontId="156" fillId="56" borderId="126" xfId="613" applyFont="1" applyFill="1" applyBorder="1" applyAlignment="1">
      <alignment horizontal="center" vertical="top" wrapText="1"/>
    </xf>
    <xf numFmtId="0" fontId="156" fillId="56" borderId="127" xfId="613" applyFont="1" applyFill="1" applyBorder="1" applyAlignment="1">
      <alignment horizontal="center" vertical="top" wrapText="1"/>
    </xf>
    <xf numFmtId="0" fontId="156" fillId="56" borderId="10" xfId="613" applyFont="1" applyFill="1" applyBorder="1" applyAlignment="1">
      <alignment horizontal="center" vertical="top" wrapText="1"/>
    </xf>
    <xf numFmtId="0" fontId="160" fillId="56" borderId="124" xfId="613" applyFont="1" applyFill="1" applyBorder="1" applyAlignment="1">
      <alignment horizontal="left"/>
    </xf>
    <xf numFmtId="0" fontId="160" fillId="56" borderId="126" xfId="613" applyFont="1" applyFill="1" applyBorder="1" applyAlignment="1">
      <alignment horizontal="left"/>
    </xf>
    <xf numFmtId="0" fontId="159" fillId="58" borderId="125" xfId="613" applyFont="1" applyFill="1" applyBorder="1" applyAlignment="1">
      <alignment horizontal="left"/>
    </xf>
    <xf numFmtId="0" fontId="159" fillId="58" borderId="126" xfId="613" applyFont="1" applyFill="1" applyBorder="1" applyAlignment="1">
      <alignment horizontal="left"/>
    </xf>
    <xf numFmtId="0" fontId="156" fillId="60" borderId="124" xfId="613" applyFont="1" applyFill="1" applyBorder="1" applyAlignment="1">
      <alignment horizontal="left" vertical="top" wrapText="1"/>
    </xf>
    <xf numFmtId="0" fontId="156" fillId="60" borderId="125" xfId="613" applyFont="1" applyFill="1" applyBorder="1" applyAlignment="1">
      <alignment horizontal="left" vertical="top" wrapText="1"/>
    </xf>
    <xf numFmtId="0" fontId="156" fillId="60" borderId="126" xfId="613" applyFont="1" applyFill="1" applyBorder="1" applyAlignment="1">
      <alignment horizontal="left" vertical="top" wrapText="1"/>
    </xf>
    <xf numFmtId="0" fontId="156" fillId="0" borderId="61" xfId="613" applyFont="1" applyFill="1" applyBorder="1" applyAlignment="1">
      <alignment horizontal="center"/>
    </xf>
    <xf numFmtId="0" fontId="156" fillId="0" borderId="59" xfId="613" applyFont="1" applyFill="1" applyBorder="1" applyAlignment="1">
      <alignment horizontal="center"/>
    </xf>
    <xf numFmtId="0" fontId="156" fillId="0" borderId="62" xfId="613" applyFont="1" applyFill="1" applyBorder="1" applyAlignment="1">
      <alignment horizontal="center"/>
    </xf>
    <xf numFmtId="0" fontId="156" fillId="56" borderId="129" xfId="613" applyFont="1" applyFill="1" applyBorder="1" applyAlignment="1">
      <alignment horizontal="center" vertical="top" wrapText="1"/>
    </xf>
    <xf numFmtId="166" fontId="157" fillId="58" borderId="127" xfId="69" applyNumberFormat="1" applyFont="1" applyFill="1" applyBorder="1" applyAlignment="1">
      <alignment horizontal="center" vertical="center"/>
    </xf>
    <xf numFmtId="166" fontId="157" fillId="58" borderId="129" xfId="69" applyNumberFormat="1" applyFont="1" applyFill="1" applyBorder="1" applyAlignment="1">
      <alignment horizontal="center" vertical="center"/>
    </xf>
    <xf numFmtId="166" fontId="157" fillId="58" borderId="10" xfId="69" applyNumberFormat="1" applyFont="1" applyFill="1" applyBorder="1" applyAlignment="1">
      <alignment horizontal="center" vertical="center"/>
    </xf>
    <xf numFmtId="49" fontId="178" fillId="56" borderId="134" xfId="0" applyNumberFormat="1" applyFont="1" applyFill="1" applyBorder="1" applyAlignment="1">
      <alignment horizontal="center" vertical="center" wrapText="1"/>
    </xf>
    <xf numFmtId="49" fontId="178" fillId="56" borderId="129" xfId="0" applyNumberFormat="1" applyFont="1" applyFill="1" applyBorder="1" applyAlignment="1">
      <alignment horizontal="center" vertical="center" wrapText="1"/>
    </xf>
    <xf numFmtId="49" fontId="180" fillId="65" borderId="134" xfId="0" applyNumberFormat="1" applyFont="1" applyFill="1" applyBorder="1" applyAlignment="1">
      <alignment horizontal="center" vertical="center" wrapText="1"/>
    </xf>
    <xf numFmtId="49" fontId="180" fillId="65" borderId="129" xfId="0" applyNumberFormat="1" applyFont="1" applyFill="1" applyBorder="1" applyAlignment="1">
      <alignment horizontal="center" vertical="center" wrapText="1"/>
    </xf>
    <xf numFmtId="49" fontId="180" fillId="65" borderId="10" xfId="0" applyNumberFormat="1" applyFont="1" applyFill="1" applyBorder="1" applyAlignment="1">
      <alignment horizontal="center" vertical="center" wrapText="1"/>
    </xf>
    <xf numFmtId="166" fontId="157" fillId="68" borderId="134" xfId="24877" applyNumberFormat="1" applyFont="1" applyFill="1" applyBorder="1" applyAlignment="1">
      <alignment horizontal="center" vertical="center"/>
    </xf>
    <xf numFmtId="166" fontId="157" fillId="68" borderId="129" xfId="24877" applyNumberFormat="1" applyFont="1" applyFill="1" applyBorder="1" applyAlignment="1">
      <alignment horizontal="center" vertical="center"/>
    </xf>
    <xf numFmtId="166" fontId="157" fillId="68" borderId="10" xfId="24877" applyNumberFormat="1" applyFont="1" applyFill="1" applyBorder="1" applyAlignment="1">
      <alignment horizontal="center" vertical="center"/>
    </xf>
    <xf numFmtId="0" fontId="156" fillId="60" borderId="130" xfId="613" applyFont="1" applyFill="1" applyBorder="1" applyAlignment="1">
      <alignment horizontal="left" vertical="top" wrapText="1"/>
    </xf>
    <xf numFmtId="0" fontId="156" fillId="60" borderId="60" xfId="613" applyFont="1" applyFill="1" applyBorder="1" applyAlignment="1">
      <alignment horizontal="left" vertical="top" wrapText="1"/>
    </xf>
    <xf numFmtId="0" fontId="156" fillId="60" borderId="131" xfId="613" applyFont="1" applyFill="1" applyBorder="1" applyAlignment="1">
      <alignment horizontal="left" vertical="top" wrapText="1"/>
    </xf>
    <xf numFmtId="166" fontId="177" fillId="58" borderId="127" xfId="69" applyNumberFormat="1" applyFont="1" applyFill="1" applyBorder="1" applyAlignment="1">
      <alignment horizontal="center" vertical="center"/>
    </xf>
    <xf numFmtId="166" fontId="177" fillId="58" borderId="129" xfId="69" applyNumberFormat="1" applyFont="1" applyFill="1" applyBorder="1" applyAlignment="1">
      <alignment horizontal="center" vertical="center"/>
    </xf>
    <xf numFmtId="166" fontId="177" fillId="58" borderId="10" xfId="69" applyNumberFormat="1" applyFont="1" applyFill="1" applyBorder="1" applyAlignment="1">
      <alignment horizontal="center" vertical="center"/>
    </xf>
    <xf numFmtId="0" fontId="156" fillId="66" borderId="132" xfId="613" applyFont="1" applyFill="1" applyBorder="1" applyAlignment="1">
      <alignment horizontal="center" vertical="top" wrapText="1"/>
    </xf>
    <xf numFmtId="0" fontId="156" fillId="66" borderId="133" xfId="613" applyFont="1" applyFill="1" applyBorder="1" applyAlignment="1">
      <alignment horizontal="center" vertical="top" wrapText="1"/>
    </xf>
    <xf numFmtId="0" fontId="156" fillId="68" borderId="134" xfId="613" applyFont="1" applyFill="1" applyBorder="1" applyAlignment="1">
      <alignment horizontal="center" vertical="top" wrapText="1"/>
    </xf>
    <xf numFmtId="0" fontId="156" fillId="68" borderId="129" xfId="613" applyFont="1" applyFill="1" applyBorder="1" applyAlignment="1">
      <alignment horizontal="center" vertical="top" wrapText="1"/>
    </xf>
    <xf numFmtId="0" fontId="156" fillId="68" borderId="10" xfId="613" applyFont="1" applyFill="1" applyBorder="1" applyAlignment="1">
      <alignment horizontal="center" vertical="top" wrapText="1"/>
    </xf>
    <xf numFmtId="0" fontId="156" fillId="67" borderId="134" xfId="613" applyFont="1" applyFill="1" applyBorder="1" applyAlignment="1">
      <alignment horizontal="center" vertical="top" wrapText="1"/>
    </xf>
    <xf numFmtId="0" fontId="156" fillId="67" borderId="129" xfId="613" applyFont="1" applyFill="1" applyBorder="1" applyAlignment="1">
      <alignment horizontal="center" vertical="top" wrapText="1"/>
    </xf>
    <xf numFmtId="0" fontId="156" fillId="67" borderId="10" xfId="613" applyFont="1" applyFill="1" applyBorder="1" applyAlignment="1">
      <alignment horizontal="center" vertical="top" wrapText="1"/>
    </xf>
    <xf numFmtId="166" fontId="157" fillId="58" borderId="134" xfId="69" applyNumberFormat="1" applyFont="1" applyFill="1" applyBorder="1" applyAlignment="1">
      <alignment horizontal="center" vertical="center"/>
    </xf>
    <xf numFmtId="0" fontId="164" fillId="58" borderId="28" xfId="613" applyFont="1" applyFill="1" applyBorder="1" applyAlignment="1">
      <alignment horizontal="center" vertical="top" wrapText="1"/>
    </xf>
    <xf numFmtId="0" fontId="164" fillId="0" borderId="127" xfId="613" applyFont="1" applyFill="1" applyBorder="1" applyAlignment="1">
      <alignment horizontal="center" vertical="top" wrapText="1"/>
    </xf>
    <xf numFmtId="0" fontId="164" fillId="0" borderId="129" xfId="613" applyFont="1" applyFill="1" applyBorder="1" applyAlignment="1">
      <alignment horizontal="center" vertical="top" wrapText="1"/>
    </xf>
    <xf numFmtId="0" fontId="164" fillId="58" borderId="127" xfId="613" applyFont="1" applyFill="1" applyBorder="1" applyAlignment="1">
      <alignment horizontal="center" vertical="top" wrapText="1"/>
    </xf>
    <xf numFmtId="0" fontId="164" fillId="58" borderId="129" xfId="613" applyFont="1" applyFill="1" applyBorder="1" applyAlignment="1">
      <alignment horizontal="center" vertical="top" wrapText="1"/>
    </xf>
    <xf numFmtId="0" fontId="164" fillId="58" borderId="10" xfId="613" applyFont="1" applyFill="1" applyBorder="1" applyAlignment="1">
      <alignment horizontal="center" vertical="top" wrapText="1"/>
    </xf>
    <xf numFmtId="0" fontId="164" fillId="58" borderId="127" xfId="613" applyFont="1" applyFill="1" applyBorder="1" applyAlignment="1">
      <alignment horizontal="center" vertical="center" wrapText="1"/>
    </xf>
    <xf numFmtId="0" fontId="164" fillId="58" borderId="129" xfId="613" applyFont="1" applyFill="1" applyBorder="1" applyAlignment="1">
      <alignment horizontal="center" vertical="center" wrapText="1"/>
    </xf>
    <xf numFmtId="0" fontId="164" fillId="58" borderId="10" xfId="613" applyFont="1" applyFill="1" applyBorder="1" applyAlignment="1">
      <alignment horizontal="center" vertical="center" wrapText="1"/>
    </xf>
    <xf numFmtId="0" fontId="164" fillId="62" borderId="127" xfId="613" applyFont="1" applyFill="1" applyBorder="1" applyAlignment="1">
      <alignment horizontal="center" vertical="center" wrapText="1"/>
    </xf>
    <xf numFmtId="0" fontId="164" fillId="62" borderId="129" xfId="613" applyFont="1" applyFill="1" applyBorder="1" applyAlignment="1">
      <alignment horizontal="center" vertical="center" wrapText="1"/>
    </xf>
    <xf numFmtId="0" fontId="164" fillId="62" borderId="10" xfId="613" applyFont="1" applyFill="1" applyBorder="1" applyAlignment="1">
      <alignment horizontal="center" vertical="center" wrapText="1"/>
    </xf>
    <xf numFmtId="0" fontId="164" fillId="62" borderId="124" xfId="613" applyFont="1" applyFill="1" applyBorder="1" applyAlignment="1">
      <alignment horizontal="center" vertical="top" wrapText="1"/>
    </xf>
    <xf numFmtId="0" fontId="164" fillId="62" borderId="125" xfId="613" applyFont="1" applyFill="1" applyBorder="1" applyAlignment="1">
      <alignment horizontal="center" vertical="top" wrapText="1"/>
    </xf>
    <xf numFmtId="0" fontId="164" fillId="62" borderId="126" xfId="613" applyFont="1" applyFill="1" applyBorder="1" applyAlignment="1">
      <alignment horizontal="center" vertical="top" wrapText="1"/>
    </xf>
    <xf numFmtId="0" fontId="164" fillId="62" borderId="127" xfId="613" applyFont="1" applyFill="1" applyBorder="1" applyAlignment="1">
      <alignment horizontal="center" vertical="top" wrapText="1"/>
    </xf>
    <xf numFmtId="0" fontId="164" fillId="62" borderId="129" xfId="613" applyFont="1" applyFill="1" applyBorder="1" applyAlignment="1">
      <alignment horizontal="center" vertical="top" wrapText="1"/>
    </xf>
    <xf numFmtId="0" fontId="164" fillId="62" borderId="10" xfId="613" applyFont="1" applyFill="1" applyBorder="1" applyAlignment="1">
      <alignment horizontal="center" vertical="top" wrapText="1"/>
    </xf>
    <xf numFmtId="0" fontId="164" fillId="0" borderId="28" xfId="613" applyFont="1" applyFill="1" applyBorder="1" applyAlignment="1">
      <alignment horizontal="center" vertical="top" wrapText="1"/>
    </xf>
    <xf numFmtId="0" fontId="156" fillId="57" borderId="127" xfId="613" applyFont="1" applyFill="1" applyBorder="1" applyAlignment="1">
      <alignment horizontal="center" vertical="top" wrapText="1"/>
    </xf>
    <xf numFmtId="0" fontId="156" fillId="57" borderId="129" xfId="613" applyFont="1" applyFill="1" applyBorder="1" applyAlignment="1">
      <alignment horizontal="center" vertical="top" wrapText="1"/>
    </xf>
    <xf numFmtId="0" fontId="156" fillId="57" borderId="10" xfId="613" applyFont="1" applyFill="1" applyBorder="1" applyAlignment="1">
      <alignment horizontal="center" vertical="top" wrapText="1"/>
    </xf>
    <xf numFmtId="0" fontId="156" fillId="57" borderId="124" xfId="613" applyFont="1" applyFill="1" applyBorder="1" applyAlignment="1">
      <alignment horizontal="center" vertical="top" wrapText="1"/>
    </xf>
    <xf numFmtId="0" fontId="156" fillId="57" borderId="126" xfId="613" applyFont="1" applyFill="1" applyBorder="1" applyAlignment="1">
      <alignment horizontal="center" vertical="top" wrapText="1"/>
    </xf>
    <xf numFmtId="0" fontId="156" fillId="57" borderId="124" xfId="613" applyFont="1" applyFill="1" applyBorder="1" applyAlignment="1">
      <alignment horizontal="left" vertical="top" wrapText="1"/>
    </xf>
    <xf numFmtId="0" fontId="156" fillId="57" borderId="126" xfId="613" applyFont="1" applyFill="1" applyBorder="1" applyAlignment="1">
      <alignment horizontal="left" vertical="top" wrapText="1"/>
    </xf>
    <xf numFmtId="0" fontId="157" fillId="58" borderId="123" xfId="613" applyFont="1" applyFill="1" applyBorder="1" applyAlignment="1">
      <alignment horizontal="left" vertical="top" wrapText="1"/>
    </xf>
    <xf numFmtId="0" fontId="157" fillId="58" borderId="0" xfId="613" applyFont="1" applyFill="1" applyBorder="1" applyAlignment="1">
      <alignment horizontal="left" vertical="top" wrapText="1"/>
    </xf>
    <xf numFmtId="0" fontId="157" fillId="58" borderId="128" xfId="613" applyFont="1" applyFill="1" applyBorder="1" applyAlignment="1">
      <alignment horizontal="left" vertical="top" wrapText="1"/>
    </xf>
    <xf numFmtId="0" fontId="156" fillId="57" borderId="28" xfId="613" applyFont="1" applyFill="1" applyBorder="1" applyAlignment="1">
      <alignment horizontal="center" vertical="top" wrapText="1"/>
    </xf>
    <xf numFmtId="49" fontId="156" fillId="57" borderId="127" xfId="613" applyNumberFormat="1" applyFont="1" applyFill="1" applyBorder="1" applyAlignment="1">
      <alignment horizontal="center" vertical="top" wrapText="1"/>
    </xf>
    <xf numFmtId="0" fontId="156" fillId="0" borderId="124" xfId="613" applyFont="1" applyBorder="1" applyAlignment="1">
      <alignment horizontal="center" vertical="top" wrapText="1"/>
    </xf>
    <xf numFmtId="0" fontId="156" fillId="0" borderId="125" xfId="613" applyFont="1" applyBorder="1" applyAlignment="1">
      <alignment horizontal="center" vertical="top" wrapText="1"/>
    </xf>
    <xf numFmtId="0" fontId="156" fillId="0" borderId="126" xfId="613" applyFont="1" applyBorder="1" applyAlignment="1">
      <alignment horizontal="center" vertical="top" wrapText="1"/>
    </xf>
    <xf numFmtId="0" fontId="157" fillId="58" borderId="28" xfId="613" applyFont="1" applyFill="1" applyBorder="1" applyAlignment="1">
      <alignment horizontal="left" vertical="top" wrapText="1"/>
    </xf>
    <xf numFmtId="0" fontId="156" fillId="57" borderId="125" xfId="613" applyFont="1" applyFill="1" applyBorder="1" applyAlignment="1">
      <alignment horizontal="center" vertical="top" wrapText="1"/>
    </xf>
    <xf numFmtId="0" fontId="156" fillId="0" borderId="0" xfId="613" applyFont="1" applyFill="1" applyAlignment="1">
      <alignment horizontal="center"/>
    </xf>
    <xf numFmtId="0" fontId="156" fillId="0" borderId="0" xfId="613" applyFont="1" applyBorder="1" applyAlignment="1">
      <alignment horizontal="center"/>
    </xf>
    <xf numFmtId="0" fontId="168" fillId="63" borderId="124" xfId="613" applyFont="1" applyFill="1" applyBorder="1" applyAlignment="1">
      <alignment horizontal="center" vertical="center"/>
    </xf>
    <xf numFmtId="0" fontId="168" fillId="63" borderId="125" xfId="613" applyFont="1" applyFill="1" applyBorder="1" applyAlignment="1">
      <alignment horizontal="center" vertical="center"/>
    </xf>
    <xf numFmtId="0" fontId="157" fillId="58" borderId="124" xfId="613" applyFont="1" applyFill="1" applyBorder="1" applyAlignment="1">
      <alignment horizontal="left" vertical="top" wrapText="1"/>
    </xf>
    <xf numFmtId="0" fontId="157" fillId="58" borderId="125" xfId="613" applyFont="1" applyFill="1" applyBorder="1" applyAlignment="1">
      <alignment horizontal="left" vertical="top" wrapText="1"/>
    </xf>
    <xf numFmtId="0" fontId="157" fillId="0" borderId="124" xfId="613" applyFont="1" applyFill="1" applyBorder="1" applyAlignment="1">
      <alignment horizontal="center" vertical="top" wrapText="1"/>
    </xf>
    <xf numFmtId="0" fontId="157" fillId="0" borderId="125" xfId="613" applyFont="1" applyFill="1" applyBorder="1" applyAlignment="1">
      <alignment horizontal="center" vertical="top" wrapText="1"/>
    </xf>
    <xf numFmtId="0" fontId="157" fillId="0" borderId="126" xfId="613" applyFont="1" applyFill="1" applyBorder="1" applyAlignment="1">
      <alignment horizontal="center" vertical="top" wrapText="1"/>
    </xf>
    <xf numFmtId="0" fontId="157" fillId="0" borderId="28" xfId="613" applyFont="1" applyBorder="1" applyAlignment="1">
      <alignment horizontal="left" vertical="top" wrapText="1"/>
    </xf>
    <xf numFmtId="0" fontId="35" fillId="2" borderId="141" xfId="24878" applyFont="1" applyFill="1" applyBorder="1" applyAlignment="1">
      <alignment horizontal="center" vertical="center" wrapText="1"/>
    </xf>
    <xf numFmtId="0" fontId="35" fillId="2" borderId="10" xfId="24878" applyFont="1" applyFill="1" applyBorder="1" applyAlignment="1">
      <alignment horizontal="center" vertical="center" wrapText="1"/>
    </xf>
    <xf numFmtId="0" fontId="186" fillId="69" borderId="140" xfId="24878" applyFont="1" applyFill="1" applyBorder="1" applyAlignment="1">
      <alignment horizontal="center"/>
    </xf>
    <xf numFmtId="0" fontId="186" fillId="69" borderId="139" xfId="24878" applyFont="1" applyFill="1" applyBorder="1" applyAlignment="1">
      <alignment horizontal="center"/>
    </xf>
    <xf numFmtId="0" fontId="186" fillId="69" borderId="138" xfId="24878" applyFont="1" applyFill="1" applyBorder="1" applyAlignment="1">
      <alignment horizontal="center"/>
    </xf>
    <xf numFmtId="0" fontId="35" fillId="2" borderId="28" xfId="24878" applyFont="1" applyFill="1" applyBorder="1" applyAlignment="1">
      <alignment horizontal="center" vertical="center" wrapText="1"/>
    </xf>
  </cellXfs>
  <cellStyles count="24880">
    <cellStyle name="_artabyuje" xfId="113"/>
    <cellStyle name="20% - Accent1" xfId="703" builtinId="30" customBuiltin="1"/>
    <cellStyle name="20% - Accent1 2" xfId="10"/>
    <cellStyle name="20% - Accent1 2 2" xfId="184"/>
    <cellStyle name="20% - Accent1 2 3" xfId="261"/>
    <cellStyle name="20% - Accent1 2 4" xfId="736"/>
    <cellStyle name="20% - Accent1 2 4 2" xfId="9699"/>
    <cellStyle name="20% - Accent1 3" xfId="88"/>
    <cellStyle name="20% - Accent1 4" xfId="1880"/>
    <cellStyle name="20% - Accent1 5" xfId="8960"/>
    <cellStyle name="20% - Accent2" xfId="707" builtinId="34" customBuiltin="1"/>
    <cellStyle name="20% - Accent2 2" xfId="11"/>
    <cellStyle name="20% - Accent2 2 2" xfId="185"/>
    <cellStyle name="20% - Accent2 2 3" xfId="265"/>
    <cellStyle name="20% - Accent2 2 4" xfId="738"/>
    <cellStyle name="20% - Accent2 2 4 2" xfId="9701"/>
    <cellStyle name="20% - Accent2 3" xfId="92"/>
    <cellStyle name="20% - Accent2 4" xfId="1884"/>
    <cellStyle name="20% - Accent2 5" xfId="8962"/>
    <cellStyle name="20% - Accent3" xfId="711" builtinId="38" customBuiltin="1"/>
    <cellStyle name="20% - Accent3 2" xfId="12"/>
    <cellStyle name="20% - Accent3 2 2" xfId="186"/>
    <cellStyle name="20% - Accent3 2 3" xfId="269"/>
    <cellStyle name="20% - Accent3 2 4" xfId="740"/>
    <cellStyle name="20% - Accent3 2 4 2" xfId="9703"/>
    <cellStyle name="20% - Accent3 3" xfId="96"/>
    <cellStyle name="20% - Accent3 4" xfId="1888"/>
    <cellStyle name="20% - Accent3 5" xfId="8964"/>
    <cellStyle name="20% - Accent4" xfId="715" builtinId="42" customBuiltin="1"/>
    <cellStyle name="20% - Accent4 2" xfId="13"/>
    <cellStyle name="20% - Accent4 2 2" xfId="187"/>
    <cellStyle name="20% - Accent4 2 3" xfId="273"/>
    <cellStyle name="20% - Accent4 2 4" xfId="742"/>
    <cellStyle name="20% - Accent4 2 4 2" xfId="9705"/>
    <cellStyle name="20% - Accent4 3" xfId="100"/>
    <cellStyle name="20% - Accent4 4" xfId="1892"/>
    <cellStyle name="20% - Accent4 5" xfId="8966"/>
    <cellStyle name="20% - Accent5" xfId="719" builtinId="46" customBuiltin="1"/>
    <cellStyle name="20% - Accent5 2" xfId="14"/>
    <cellStyle name="20% - Accent5 2 2" xfId="188"/>
    <cellStyle name="20% - Accent5 2 3" xfId="277"/>
    <cellStyle name="20% - Accent5 2 4" xfId="744"/>
    <cellStyle name="20% - Accent5 2 4 2" xfId="9707"/>
    <cellStyle name="20% - Accent5 3" xfId="104"/>
    <cellStyle name="20% - Accent5 4" xfId="1896"/>
    <cellStyle name="20% - Accent5 5" xfId="8968"/>
    <cellStyle name="20% - Accent6" xfId="723" builtinId="50" customBuiltin="1"/>
    <cellStyle name="20% - Accent6 2" xfId="15"/>
    <cellStyle name="20% - Accent6 2 2" xfId="189"/>
    <cellStyle name="20% - Accent6 2 3" xfId="281"/>
    <cellStyle name="20% - Accent6 2 4" xfId="746"/>
    <cellStyle name="20% - Accent6 2 4 2" xfId="9709"/>
    <cellStyle name="20% - Accent6 3" xfId="108"/>
    <cellStyle name="20% - Accent6 4" xfId="1900"/>
    <cellStyle name="20% - Accent6 5" xfId="8970"/>
    <cellStyle name="20% - Акцент1" xfId="114"/>
    <cellStyle name="20% — акцент1 2" xfId="752"/>
    <cellStyle name="20% — акцент1 2 2" xfId="9714"/>
    <cellStyle name="20% - Акцент2" xfId="115"/>
    <cellStyle name="20% — акцент2 2" xfId="754"/>
    <cellStyle name="20% — акцент2 2 2" xfId="9716"/>
    <cellStyle name="20% - Акцент3" xfId="116"/>
    <cellStyle name="20% — акцент3 2" xfId="756"/>
    <cellStyle name="20% — акцент3 2 2" xfId="9718"/>
    <cellStyle name="20% - Акцент4" xfId="117"/>
    <cellStyle name="20% — акцент4 2" xfId="758"/>
    <cellStyle name="20% — акцент4 2 2" xfId="9720"/>
    <cellStyle name="20% - Акцент5" xfId="118"/>
    <cellStyle name="20% — акцент5 2" xfId="760"/>
    <cellStyle name="20% — акцент5 2 2" xfId="9722"/>
    <cellStyle name="20% - Акцент6" xfId="119"/>
    <cellStyle name="20% — акцент6 2" xfId="762"/>
    <cellStyle name="20% — акцент6 2 2" xfId="9724"/>
    <cellStyle name="40% - Accent1" xfId="704" builtinId="31" customBuiltin="1"/>
    <cellStyle name="40% - Accent1 2" xfId="16"/>
    <cellStyle name="40% - Accent1 2 2" xfId="190"/>
    <cellStyle name="40% - Accent1 2 3" xfId="262"/>
    <cellStyle name="40% - Accent1 2 4" xfId="737"/>
    <cellStyle name="40% - Accent1 2 4 2" xfId="9700"/>
    <cellStyle name="40% - Accent1 3" xfId="89"/>
    <cellStyle name="40% - Accent1 4" xfId="1881"/>
    <cellStyle name="40% - Accent1 5" xfId="8961"/>
    <cellStyle name="40% - Accent2" xfId="708" builtinId="35" customBuiltin="1"/>
    <cellStyle name="40% - Accent2 2" xfId="17"/>
    <cellStyle name="40% - Accent2 2 2" xfId="191"/>
    <cellStyle name="40% - Accent2 2 3" xfId="266"/>
    <cellStyle name="40% - Accent2 2 4" xfId="739"/>
    <cellStyle name="40% - Accent2 2 4 2" xfId="9702"/>
    <cellStyle name="40% - Accent2 3" xfId="93"/>
    <cellStyle name="40% - Accent2 4" xfId="1885"/>
    <cellStyle name="40% - Accent2 5" xfId="8963"/>
    <cellStyle name="40% - Accent3" xfId="712" builtinId="39" customBuiltin="1"/>
    <cellStyle name="40% - Accent3 2" xfId="18"/>
    <cellStyle name="40% - Accent3 2 2" xfId="192"/>
    <cellStyle name="40% - Accent3 2 3" xfId="270"/>
    <cellStyle name="40% - Accent3 2 4" xfId="741"/>
    <cellStyle name="40% - Accent3 2 4 2" xfId="9704"/>
    <cellStyle name="40% - Accent3 3" xfId="97"/>
    <cellStyle name="40% - Accent3 4" xfId="1889"/>
    <cellStyle name="40% - Accent3 5" xfId="8965"/>
    <cellStyle name="40% - Accent4" xfId="716" builtinId="43" customBuiltin="1"/>
    <cellStyle name="40% - Accent4 2" xfId="19"/>
    <cellStyle name="40% - Accent4 2 2" xfId="193"/>
    <cellStyle name="40% - Accent4 2 3" xfId="274"/>
    <cellStyle name="40% - Accent4 2 4" xfId="743"/>
    <cellStyle name="40% - Accent4 2 4 2" xfId="9706"/>
    <cellStyle name="40% - Accent4 3" xfId="101"/>
    <cellStyle name="40% - Accent4 4" xfId="1893"/>
    <cellStyle name="40% - Accent4 5" xfId="8967"/>
    <cellStyle name="40% - Accent5" xfId="720" builtinId="47" customBuiltin="1"/>
    <cellStyle name="40% - Accent5 2" xfId="20"/>
    <cellStyle name="40% - Accent5 2 2" xfId="194"/>
    <cellStyle name="40% - Accent5 2 3" xfId="278"/>
    <cellStyle name="40% - Accent5 2 4" xfId="745"/>
    <cellStyle name="40% - Accent5 2 4 2" xfId="9708"/>
    <cellStyle name="40% - Accent5 3" xfId="105"/>
    <cellStyle name="40% - Accent5 4" xfId="1897"/>
    <cellStyle name="40% - Accent5 5" xfId="8969"/>
    <cellStyle name="40% - Accent6" xfId="724" builtinId="51" customBuiltin="1"/>
    <cellStyle name="40% - Accent6 2" xfId="21"/>
    <cellStyle name="40% - Accent6 2 2" xfId="195"/>
    <cellStyle name="40% - Accent6 2 3" xfId="282"/>
    <cellStyle name="40% - Accent6 2 4" xfId="747"/>
    <cellStyle name="40% - Accent6 2 4 2" xfId="9710"/>
    <cellStyle name="40% - Accent6 3" xfId="109"/>
    <cellStyle name="40% - Accent6 4" xfId="1901"/>
    <cellStyle name="40% - Accent6 5" xfId="8971"/>
    <cellStyle name="40% - Акцент1" xfId="120"/>
    <cellStyle name="40% — акцент1 2" xfId="753"/>
    <cellStyle name="40% — акцент1 2 2" xfId="9715"/>
    <cellStyle name="40% - Акцент2" xfId="121"/>
    <cellStyle name="40% — акцент2 2" xfId="755"/>
    <cellStyle name="40% — акцент2 2 2" xfId="9717"/>
    <cellStyle name="40% - Акцент3" xfId="122"/>
    <cellStyle name="40% — акцент3 2" xfId="757"/>
    <cellStyle name="40% — акцент3 2 2" xfId="9719"/>
    <cellStyle name="40% - Акцент4" xfId="123"/>
    <cellStyle name="40% — акцент4 2" xfId="759"/>
    <cellStyle name="40% — акцент4 2 2" xfId="9721"/>
    <cellStyle name="40% - Акцент5" xfId="124"/>
    <cellStyle name="40% — акцент5 2" xfId="761"/>
    <cellStyle name="40% — акцент5 2 2" xfId="9723"/>
    <cellStyle name="40% - Акцент6" xfId="125"/>
    <cellStyle name="40% — акцент6 2" xfId="763"/>
    <cellStyle name="40% — акцент6 2 2" xfId="9725"/>
    <cellStyle name="60% - Accent1" xfId="705" builtinId="32" customBuiltin="1"/>
    <cellStyle name="60% - Accent1 2" xfId="22"/>
    <cellStyle name="60% - Accent1 2 2" xfId="196"/>
    <cellStyle name="60% - Accent1 2 3" xfId="263"/>
    <cellStyle name="60% - Accent1 3" xfId="90"/>
    <cellStyle name="60% - Accent1 4" xfId="1882"/>
    <cellStyle name="60% - Accent2" xfId="709" builtinId="36" customBuiltin="1"/>
    <cellStyle name="60% - Accent2 2" xfId="23"/>
    <cellStyle name="60% - Accent2 2 2" xfId="197"/>
    <cellStyle name="60% - Accent2 2 3" xfId="267"/>
    <cellStyle name="60% - Accent2 3" xfId="94"/>
    <cellStyle name="60% - Accent2 4" xfId="1886"/>
    <cellStyle name="60% - Accent3" xfId="713" builtinId="40" customBuiltin="1"/>
    <cellStyle name="60% - Accent3 2" xfId="24"/>
    <cellStyle name="60% - Accent3 2 2" xfId="198"/>
    <cellStyle name="60% - Accent3 2 3" xfId="271"/>
    <cellStyle name="60% - Accent3 3" xfId="98"/>
    <cellStyle name="60% - Accent3 4" xfId="1890"/>
    <cellStyle name="60% - Accent4" xfId="717" builtinId="44" customBuiltin="1"/>
    <cellStyle name="60% - Accent4 2" xfId="25"/>
    <cellStyle name="60% - Accent4 2 2" xfId="199"/>
    <cellStyle name="60% - Accent4 2 3" xfId="275"/>
    <cellStyle name="60% - Accent4 3" xfId="102"/>
    <cellStyle name="60% - Accent4 4" xfId="1894"/>
    <cellStyle name="60% - Accent5" xfId="721" builtinId="48" customBuiltin="1"/>
    <cellStyle name="60% - Accent5 2" xfId="26"/>
    <cellStyle name="60% - Accent5 2 2" xfId="200"/>
    <cellStyle name="60% - Accent5 2 3" xfId="279"/>
    <cellStyle name="60% - Accent5 3" xfId="106"/>
    <cellStyle name="60% - Accent5 4" xfId="1898"/>
    <cellStyle name="60% - Accent6" xfId="725" builtinId="52" customBuiltin="1"/>
    <cellStyle name="60% - Accent6 2" xfId="27"/>
    <cellStyle name="60% - Accent6 2 2" xfId="201"/>
    <cellStyle name="60% - Accent6 2 3" xfId="283"/>
    <cellStyle name="60% - Accent6 3" xfId="110"/>
    <cellStyle name="60% - Accent6 4" xfId="1902"/>
    <cellStyle name="60% - Акцент1" xfId="126"/>
    <cellStyle name="60% - Акцент2" xfId="127"/>
    <cellStyle name="60% - Акцент3" xfId="128"/>
    <cellStyle name="60% - Акцент4" xfId="129"/>
    <cellStyle name="60% - Акцент5" xfId="130"/>
    <cellStyle name="60% - Акцент6" xfId="131"/>
    <cellStyle name="Accent1" xfId="702" builtinId="29" customBuiltin="1"/>
    <cellStyle name="Accent1 2" xfId="28"/>
    <cellStyle name="Accent1 2 2" xfId="202"/>
    <cellStyle name="Accent1 2 3" xfId="260"/>
    <cellStyle name="Accent1 3" xfId="87"/>
    <cellStyle name="Accent1 4" xfId="1879"/>
    <cellStyle name="Accent2" xfId="706" builtinId="33" customBuiltin="1"/>
    <cellStyle name="Accent2 2" xfId="29"/>
    <cellStyle name="Accent2 2 2" xfId="203"/>
    <cellStyle name="Accent2 2 3" xfId="264"/>
    <cellStyle name="Accent2 3" xfId="91"/>
    <cellStyle name="Accent2 4" xfId="1883"/>
    <cellStyle name="Accent3" xfId="710" builtinId="37" customBuiltin="1"/>
    <cellStyle name="Accent3 2" xfId="30"/>
    <cellStyle name="Accent3 2 2" xfId="204"/>
    <cellStyle name="Accent3 2 3" xfId="268"/>
    <cellStyle name="Accent3 3" xfId="95"/>
    <cellStyle name="Accent3 4" xfId="1887"/>
    <cellStyle name="Accent4" xfId="714" builtinId="41" customBuiltin="1"/>
    <cellStyle name="Accent4 2" xfId="31"/>
    <cellStyle name="Accent4 2 2" xfId="205"/>
    <cellStyle name="Accent4 2 3" xfId="272"/>
    <cellStyle name="Accent4 3" xfId="99"/>
    <cellStyle name="Accent4 4" xfId="1891"/>
    <cellStyle name="Accent5" xfId="718" builtinId="45" customBuiltin="1"/>
    <cellStyle name="Accent5 2" xfId="32"/>
    <cellStyle name="Accent5 2 2" xfId="206"/>
    <cellStyle name="Accent5 2 3" xfId="276"/>
    <cellStyle name="Accent5 3" xfId="103"/>
    <cellStyle name="Accent5 4" xfId="1895"/>
    <cellStyle name="Accent6" xfId="722" builtinId="49" customBuiltin="1"/>
    <cellStyle name="Accent6 2" xfId="33"/>
    <cellStyle name="Accent6 2 2" xfId="207"/>
    <cellStyle name="Accent6 2 3" xfId="280"/>
    <cellStyle name="Accent6 3" xfId="107"/>
    <cellStyle name="Accent6 4" xfId="1899"/>
    <cellStyle name="Bad" xfId="692" builtinId="27" customBuiltin="1"/>
    <cellStyle name="Bad 2" xfId="34"/>
    <cellStyle name="Bad 2 2" xfId="208"/>
    <cellStyle name="Bad 2 3" xfId="249"/>
    <cellStyle name="Bad 3" xfId="76"/>
    <cellStyle name="Bad 4" xfId="1869"/>
    <cellStyle name="Calculation" xfId="696" builtinId="22" customBuiltin="1"/>
    <cellStyle name="Calculation 2" xfId="35"/>
    <cellStyle name="Calculation 2 10" xfId="360"/>
    <cellStyle name="Calculation 2 10 10" xfId="4194"/>
    <cellStyle name="Calculation 2 10 10 2" xfId="13095"/>
    <cellStyle name="Calculation 2 10 10 3" xfId="18369"/>
    <cellStyle name="Calculation 2 10 10 4" xfId="22051"/>
    <cellStyle name="Calculation 2 10 11" xfId="7987"/>
    <cellStyle name="Calculation 2 10 11 2" xfId="16885"/>
    <cellStyle name="Calculation 2 10 12" xfId="8373"/>
    <cellStyle name="Calculation 2 10 12 2" xfId="17271"/>
    <cellStyle name="Calculation 2 10 13" xfId="8438"/>
    <cellStyle name="Calculation 2 10 13 2" xfId="17336"/>
    <cellStyle name="Calculation 2 10 14" xfId="9048"/>
    <cellStyle name="Calculation 2 10 2" xfId="494"/>
    <cellStyle name="Calculation 2 10 2 10" xfId="8527"/>
    <cellStyle name="Calculation 2 10 2 10 2" xfId="17425"/>
    <cellStyle name="Calculation 2 10 2 11" xfId="8662"/>
    <cellStyle name="Calculation 2 10 2 11 2" xfId="17560"/>
    <cellStyle name="Calculation 2 10 2 12" xfId="9523"/>
    <cellStyle name="Calculation 2 10 2 13" xfId="9345"/>
    <cellStyle name="Calculation 2 10 2 2" xfId="1125"/>
    <cellStyle name="Calculation 2 10 2 2 2" xfId="5119"/>
    <cellStyle name="Calculation 2 10 2 2 2 2" xfId="14020"/>
    <cellStyle name="Calculation 2 10 2 2 2 3" xfId="19294"/>
    <cellStyle name="Calculation 2 10 2 2 2 4" xfId="22584"/>
    <cellStyle name="Calculation 2 10 2 2 3" xfId="6873"/>
    <cellStyle name="Calculation 2 10 2 2 3 2" xfId="15774"/>
    <cellStyle name="Calculation 2 10 2 2 3 3" xfId="21048"/>
    <cellStyle name="Calculation 2 10 2 2 3 4" xfId="23898"/>
    <cellStyle name="Calculation 2 10 2 2 4" xfId="3146"/>
    <cellStyle name="Calculation 2 10 2 2 4 2" xfId="12047"/>
    <cellStyle name="Calculation 2 10 2 2 5" xfId="10081"/>
    <cellStyle name="Calculation 2 10 2 3" xfId="1419"/>
    <cellStyle name="Calculation 2 10 2 3 2" xfId="5428"/>
    <cellStyle name="Calculation 2 10 2 3 2 2" xfId="14329"/>
    <cellStyle name="Calculation 2 10 2 3 2 3" xfId="19603"/>
    <cellStyle name="Calculation 2 10 2 3 2 4" xfId="22891"/>
    <cellStyle name="Calculation 2 10 2 3 3" xfId="7182"/>
    <cellStyle name="Calculation 2 10 2 3 3 2" xfId="16083"/>
    <cellStyle name="Calculation 2 10 2 3 3 3" xfId="21357"/>
    <cellStyle name="Calculation 2 10 2 3 3 4" xfId="24205"/>
    <cellStyle name="Calculation 2 10 2 3 4" xfId="3455"/>
    <cellStyle name="Calculation 2 10 2 3 4 2" xfId="12356"/>
    <cellStyle name="Calculation 2 10 2 3 5" xfId="10374"/>
    <cellStyle name="Calculation 2 10 2 4" xfId="954"/>
    <cellStyle name="Calculation 2 10 2 4 2" xfId="5597"/>
    <cellStyle name="Calculation 2 10 2 4 2 2" xfId="14498"/>
    <cellStyle name="Calculation 2 10 2 4 2 3" xfId="19772"/>
    <cellStyle name="Calculation 2 10 2 4 2 4" xfId="23060"/>
    <cellStyle name="Calculation 2 10 2 4 3" xfId="7351"/>
    <cellStyle name="Calculation 2 10 2 4 3 2" xfId="16252"/>
    <cellStyle name="Calculation 2 10 2 4 3 3" xfId="21526"/>
    <cellStyle name="Calculation 2 10 2 4 3 4" xfId="24374"/>
    <cellStyle name="Calculation 2 10 2 4 4" xfId="3624"/>
    <cellStyle name="Calculation 2 10 2 4 4 2" xfId="12525"/>
    <cellStyle name="Calculation 2 10 2 4 5" xfId="9910"/>
    <cellStyle name="Calculation 2 10 2 5" xfId="1376"/>
    <cellStyle name="Calculation 2 10 2 5 2" xfId="5753"/>
    <cellStyle name="Calculation 2 10 2 5 2 2" xfId="14654"/>
    <cellStyle name="Calculation 2 10 2 5 2 3" xfId="19928"/>
    <cellStyle name="Calculation 2 10 2 5 2 4" xfId="23216"/>
    <cellStyle name="Calculation 2 10 2 5 3" xfId="7507"/>
    <cellStyle name="Calculation 2 10 2 5 3 2" xfId="16408"/>
    <cellStyle name="Calculation 2 10 2 5 3 3" xfId="21682"/>
    <cellStyle name="Calculation 2 10 2 5 3 4" xfId="24530"/>
    <cellStyle name="Calculation 2 10 2 5 4" xfId="3780"/>
    <cellStyle name="Calculation 2 10 2 5 4 2" xfId="12681"/>
    <cellStyle name="Calculation 2 10 2 5 5" xfId="10331"/>
    <cellStyle name="Calculation 2 10 2 6" xfId="2091"/>
    <cellStyle name="Calculation 2 10 2 6 2" xfId="5897"/>
    <cellStyle name="Calculation 2 10 2 6 2 2" xfId="14798"/>
    <cellStyle name="Calculation 2 10 2 6 2 3" xfId="20072"/>
    <cellStyle name="Calculation 2 10 2 6 2 4" xfId="23360"/>
    <cellStyle name="Calculation 2 10 2 6 3" xfId="7651"/>
    <cellStyle name="Calculation 2 10 2 6 3 2" xfId="16552"/>
    <cellStyle name="Calculation 2 10 2 6 3 3" xfId="21826"/>
    <cellStyle name="Calculation 2 10 2 6 3 4" xfId="24674"/>
    <cellStyle name="Calculation 2 10 2 6 4" xfId="3924"/>
    <cellStyle name="Calculation 2 10 2 6 4 2" xfId="12825"/>
    <cellStyle name="Calculation 2 10 2 6 5" xfId="10997"/>
    <cellStyle name="Calculation 2 10 2 7" xfId="2295"/>
    <cellStyle name="Calculation 2 10 2 7 2" xfId="6026"/>
    <cellStyle name="Calculation 2 10 2 7 2 2" xfId="14927"/>
    <cellStyle name="Calculation 2 10 2 7 2 3" xfId="20201"/>
    <cellStyle name="Calculation 2 10 2 7 2 4" xfId="23489"/>
    <cellStyle name="Calculation 2 10 2 7 3" xfId="7780"/>
    <cellStyle name="Calculation 2 10 2 7 3 2" xfId="16681"/>
    <cellStyle name="Calculation 2 10 2 7 3 3" xfId="21955"/>
    <cellStyle name="Calculation 2 10 2 7 3 4" xfId="24803"/>
    <cellStyle name="Calculation 2 10 2 7 4" xfId="4053"/>
    <cellStyle name="Calculation 2 10 2 7 4 2" xfId="12954"/>
    <cellStyle name="Calculation 2 10 2 7 5" xfId="11200"/>
    <cellStyle name="Calculation 2 10 2 8" xfId="4490"/>
    <cellStyle name="Calculation 2 10 2 8 2" xfId="13391"/>
    <cellStyle name="Calculation 2 10 2 8 3" xfId="18665"/>
    <cellStyle name="Calculation 2 10 2 8 4" xfId="22175"/>
    <cellStyle name="Calculation 2 10 2 9" xfId="8292"/>
    <cellStyle name="Calculation 2 10 2 9 2" xfId="17190"/>
    <cellStyle name="Calculation 2 10 3" xfId="997"/>
    <cellStyle name="Calculation 2 10 3 10" xfId="8514"/>
    <cellStyle name="Calculation 2 10 3 10 2" xfId="17412"/>
    <cellStyle name="Calculation 2 10 3 11" xfId="8658"/>
    <cellStyle name="Calculation 2 10 3 11 2" xfId="17556"/>
    <cellStyle name="Calculation 2 10 3 12" xfId="9953"/>
    <cellStyle name="Calculation 2 10 3 13" xfId="9286"/>
    <cellStyle name="Calculation 2 10 3 2" xfId="2032"/>
    <cellStyle name="Calculation 2 10 3 2 2" xfId="5060"/>
    <cellStyle name="Calculation 2 10 3 2 2 2" xfId="13961"/>
    <cellStyle name="Calculation 2 10 3 2 2 3" xfId="19235"/>
    <cellStyle name="Calculation 2 10 3 2 2 4" xfId="22580"/>
    <cellStyle name="Calculation 2 10 3 2 3" xfId="6814"/>
    <cellStyle name="Calculation 2 10 3 2 3 2" xfId="15715"/>
    <cellStyle name="Calculation 2 10 3 2 3 3" xfId="20989"/>
    <cellStyle name="Calculation 2 10 3 2 3 4" xfId="23894"/>
    <cellStyle name="Calculation 2 10 3 2 4" xfId="3087"/>
    <cellStyle name="Calculation 2 10 3 2 4 2" xfId="11988"/>
    <cellStyle name="Calculation 2 10 3 2 5" xfId="10938"/>
    <cellStyle name="Calculation 2 10 3 3" xfId="2291"/>
    <cellStyle name="Calculation 2 10 3 3 2" xfId="5400"/>
    <cellStyle name="Calculation 2 10 3 3 2 2" xfId="14301"/>
    <cellStyle name="Calculation 2 10 3 3 2 3" xfId="19575"/>
    <cellStyle name="Calculation 2 10 3 3 2 4" xfId="22863"/>
    <cellStyle name="Calculation 2 10 3 3 3" xfId="7154"/>
    <cellStyle name="Calculation 2 10 3 3 3 2" xfId="16055"/>
    <cellStyle name="Calculation 2 10 3 3 3 3" xfId="21329"/>
    <cellStyle name="Calculation 2 10 3 3 3 4" xfId="24177"/>
    <cellStyle name="Calculation 2 10 3 3 4" xfId="3427"/>
    <cellStyle name="Calculation 2 10 3 3 4 2" xfId="12328"/>
    <cellStyle name="Calculation 2 10 3 3 5" xfId="11196"/>
    <cellStyle name="Calculation 2 10 3 4" xfId="3593"/>
    <cellStyle name="Calculation 2 10 3 4 2" xfId="5566"/>
    <cellStyle name="Calculation 2 10 3 4 2 2" xfId="14467"/>
    <cellStyle name="Calculation 2 10 3 4 2 3" xfId="19741"/>
    <cellStyle name="Calculation 2 10 3 4 2 4" xfId="23029"/>
    <cellStyle name="Calculation 2 10 3 4 3" xfId="7320"/>
    <cellStyle name="Calculation 2 10 3 4 3 2" xfId="16221"/>
    <cellStyle name="Calculation 2 10 3 4 3 3" xfId="21495"/>
    <cellStyle name="Calculation 2 10 3 4 3 4" xfId="24343"/>
    <cellStyle name="Calculation 2 10 3 4 4" xfId="12494"/>
    <cellStyle name="Calculation 2 10 3 5" xfId="3760"/>
    <cellStyle name="Calculation 2 10 3 5 2" xfId="5733"/>
    <cellStyle name="Calculation 2 10 3 5 2 2" xfId="14634"/>
    <cellStyle name="Calculation 2 10 3 5 2 3" xfId="19908"/>
    <cellStyle name="Calculation 2 10 3 5 2 4" xfId="23196"/>
    <cellStyle name="Calculation 2 10 3 5 3" xfId="7487"/>
    <cellStyle name="Calculation 2 10 3 5 3 2" xfId="16388"/>
    <cellStyle name="Calculation 2 10 3 5 3 3" xfId="21662"/>
    <cellStyle name="Calculation 2 10 3 5 3 4" xfId="24510"/>
    <cellStyle name="Calculation 2 10 3 5 4" xfId="12661"/>
    <cellStyle name="Calculation 2 10 3 6" xfId="3912"/>
    <cellStyle name="Calculation 2 10 3 6 2" xfId="5885"/>
    <cellStyle name="Calculation 2 10 3 6 2 2" xfId="14786"/>
    <cellStyle name="Calculation 2 10 3 6 2 3" xfId="20060"/>
    <cellStyle name="Calculation 2 10 3 6 2 4" xfId="23348"/>
    <cellStyle name="Calculation 2 10 3 6 3" xfId="7639"/>
    <cellStyle name="Calculation 2 10 3 6 3 2" xfId="16540"/>
    <cellStyle name="Calculation 2 10 3 6 3 3" xfId="21814"/>
    <cellStyle name="Calculation 2 10 3 6 3 4" xfId="24662"/>
    <cellStyle name="Calculation 2 10 3 6 4" xfId="12813"/>
    <cellStyle name="Calculation 2 10 3 7" xfId="4049"/>
    <cellStyle name="Calculation 2 10 3 7 2" xfId="6022"/>
    <cellStyle name="Calculation 2 10 3 7 2 2" xfId="14923"/>
    <cellStyle name="Calculation 2 10 3 7 2 3" xfId="20197"/>
    <cellStyle name="Calculation 2 10 3 7 2 4" xfId="23485"/>
    <cellStyle name="Calculation 2 10 3 7 3" xfId="7776"/>
    <cellStyle name="Calculation 2 10 3 7 3 2" xfId="16677"/>
    <cellStyle name="Calculation 2 10 3 7 3 3" xfId="21951"/>
    <cellStyle name="Calculation 2 10 3 7 3 4" xfId="24799"/>
    <cellStyle name="Calculation 2 10 3 7 4" xfId="12950"/>
    <cellStyle name="Calculation 2 10 3 8" xfId="4431"/>
    <cellStyle name="Calculation 2 10 3 8 2" xfId="13332"/>
    <cellStyle name="Calculation 2 10 3 8 3" xfId="18606"/>
    <cellStyle name="Calculation 2 10 3 8 4" xfId="22171"/>
    <cellStyle name="Calculation 2 10 3 9" xfId="8233"/>
    <cellStyle name="Calculation 2 10 3 9 2" xfId="17131"/>
    <cellStyle name="Calculation 2 10 4" xfId="1331"/>
    <cellStyle name="Calculation 2 10 4 2" xfId="4803"/>
    <cellStyle name="Calculation 2 10 4 2 2" xfId="13704"/>
    <cellStyle name="Calculation 2 10 4 2 3" xfId="18978"/>
    <cellStyle name="Calculation 2 10 4 2 4" xfId="22440"/>
    <cellStyle name="Calculation 2 10 4 3" xfId="6557"/>
    <cellStyle name="Calculation 2 10 4 3 2" xfId="15458"/>
    <cellStyle name="Calculation 2 10 4 3 3" xfId="20732"/>
    <cellStyle name="Calculation 2 10 4 3 4" xfId="23754"/>
    <cellStyle name="Calculation 2 10 4 4" xfId="2830"/>
    <cellStyle name="Calculation 2 10 4 4 2" xfId="11731"/>
    <cellStyle name="Calculation 2 10 4 5" xfId="10286"/>
    <cellStyle name="Calculation 2 10 5" xfId="1490"/>
    <cellStyle name="Calculation 2 10 5 2" xfId="5200"/>
    <cellStyle name="Calculation 2 10 5 2 2" xfId="14101"/>
    <cellStyle name="Calculation 2 10 5 2 3" xfId="19375"/>
    <cellStyle name="Calculation 2 10 5 2 4" xfId="22663"/>
    <cellStyle name="Calculation 2 10 5 3" xfId="6954"/>
    <cellStyle name="Calculation 2 10 5 3 2" xfId="15855"/>
    <cellStyle name="Calculation 2 10 5 3 3" xfId="21129"/>
    <cellStyle name="Calculation 2 10 5 3 4" xfId="23977"/>
    <cellStyle name="Calculation 2 10 5 4" xfId="3227"/>
    <cellStyle name="Calculation 2 10 5 4 2" xfId="12128"/>
    <cellStyle name="Calculation 2 10 5 5" xfId="10445"/>
    <cellStyle name="Calculation 2 10 6" xfId="1443"/>
    <cellStyle name="Calculation 2 10 6 2" xfId="4624"/>
    <cellStyle name="Calculation 2 10 6 2 2" xfId="13525"/>
    <cellStyle name="Calculation 2 10 6 2 3" xfId="18799"/>
    <cellStyle name="Calculation 2 10 6 2 4" xfId="22282"/>
    <cellStyle name="Calculation 2 10 6 3" xfId="6378"/>
    <cellStyle name="Calculation 2 10 6 3 2" xfId="15279"/>
    <cellStyle name="Calculation 2 10 6 3 3" xfId="20553"/>
    <cellStyle name="Calculation 2 10 6 3 4" xfId="23596"/>
    <cellStyle name="Calculation 2 10 6 4" xfId="2651"/>
    <cellStyle name="Calculation 2 10 6 4 2" xfId="11552"/>
    <cellStyle name="Calculation 2 10 6 5" xfId="10398"/>
    <cellStyle name="Calculation 2 10 7" xfId="1754"/>
    <cellStyle name="Calculation 2 10 7 2" xfId="5398"/>
    <cellStyle name="Calculation 2 10 7 2 2" xfId="14299"/>
    <cellStyle name="Calculation 2 10 7 2 3" xfId="19573"/>
    <cellStyle name="Calculation 2 10 7 2 4" xfId="22861"/>
    <cellStyle name="Calculation 2 10 7 3" xfId="7152"/>
    <cellStyle name="Calculation 2 10 7 3 2" xfId="16053"/>
    <cellStyle name="Calculation 2 10 7 3 3" xfId="21327"/>
    <cellStyle name="Calculation 2 10 7 3 4" xfId="24175"/>
    <cellStyle name="Calculation 2 10 7 4" xfId="3425"/>
    <cellStyle name="Calculation 2 10 7 4 2" xfId="12326"/>
    <cellStyle name="Calculation 2 10 7 5" xfId="10701"/>
    <cellStyle name="Calculation 2 10 8" xfId="2171"/>
    <cellStyle name="Calculation 2 10 8 2" xfId="5583"/>
    <cellStyle name="Calculation 2 10 8 2 2" xfId="14484"/>
    <cellStyle name="Calculation 2 10 8 2 3" xfId="19758"/>
    <cellStyle name="Calculation 2 10 8 2 4" xfId="23046"/>
    <cellStyle name="Calculation 2 10 8 3" xfId="7337"/>
    <cellStyle name="Calculation 2 10 8 3 2" xfId="16238"/>
    <cellStyle name="Calculation 2 10 8 3 3" xfId="21512"/>
    <cellStyle name="Calculation 2 10 8 3 4" xfId="24360"/>
    <cellStyle name="Calculation 2 10 8 4" xfId="3610"/>
    <cellStyle name="Calculation 2 10 8 4 2" xfId="12511"/>
    <cellStyle name="Calculation 2 10 8 5" xfId="11076"/>
    <cellStyle name="Calculation 2 10 9" xfId="3770"/>
    <cellStyle name="Calculation 2 10 9 2" xfId="5743"/>
    <cellStyle name="Calculation 2 10 9 2 2" xfId="14644"/>
    <cellStyle name="Calculation 2 10 9 2 3" xfId="19918"/>
    <cellStyle name="Calculation 2 10 9 2 4" xfId="23206"/>
    <cellStyle name="Calculation 2 10 9 3" xfId="7497"/>
    <cellStyle name="Calculation 2 10 9 3 2" xfId="16398"/>
    <cellStyle name="Calculation 2 10 9 3 3" xfId="21672"/>
    <cellStyle name="Calculation 2 10 9 3 4" xfId="24520"/>
    <cellStyle name="Calculation 2 10 9 4" xfId="12671"/>
    <cellStyle name="Calculation 2 11" xfId="365"/>
    <cellStyle name="Calculation 2 11 10" xfId="4199"/>
    <cellStyle name="Calculation 2 11 10 2" xfId="13100"/>
    <cellStyle name="Calculation 2 11 10 3" xfId="18374"/>
    <cellStyle name="Calculation 2 11 10 4" xfId="22056"/>
    <cellStyle name="Calculation 2 11 11" xfId="7992"/>
    <cellStyle name="Calculation 2 11 11 2" xfId="16890"/>
    <cellStyle name="Calculation 2 11 12" xfId="8378"/>
    <cellStyle name="Calculation 2 11 12 2" xfId="17276"/>
    <cellStyle name="Calculation 2 11 13" xfId="8526"/>
    <cellStyle name="Calculation 2 11 13 2" xfId="17424"/>
    <cellStyle name="Calculation 2 11 14" xfId="9053"/>
    <cellStyle name="Calculation 2 11 2" xfId="497"/>
    <cellStyle name="Calculation 2 11 2 10" xfId="8532"/>
    <cellStyle name="Calculation 2 11 2 10 2" xfId="17430"/>
    <cellStyle name="Calculation 2 11 2 11" xfId="8667"/>
    <cellStyle name="Calculation 2 11 2 11 2" xfId="17565"/>
    <cellStyle name="Calculation 2 11 2 12" xfId="9526"/>
    <cellStyle name="Calculation 2 11 2 13" xfId="9350"/>
    <cellStyle name="Calculation 2 11 2 2" xfId="1128"/>
    <cellStyle name="Calculation 2 11 2 2 2" xfId="5124"/>
    <cellStyle name="Calculation 2 11 2 2 2 2" xfId="14025"/>
    <cellStyle name="Calculation 2 11 2 2 2 3" xfId="19299"/>
    <cellStyle name="Calculation 2 11 2 2 2 4" xfId="22589"/>
    <cellStyle name="Calculation 2 11 2 2 3" xfId="6878"/>
    <cellStyle name="Calculation 2 11 2 2 3 2" xfId="15779"/>
    <cellStyle name="Calculation 2 11 2 2 3 3" xfId="21053"/>
    <cellStyle name="Calculation 2 11 2 2 3 4" xfId="23903"/>
    <cellStyle name="Calculation 2 11 2 2 4" xfId="3151"/>
    <cellStyle name="Calculation 2 11 2 2 4 2" xfId="12052"/>
    <cellStyle name="Calculation 2 11 2 2 5" xfId="10084"/>
    <cellStyle name="Calculation 2 11 2 3" xfId="1421"/>
    <cellStyle name="Calculation 2 11 2 3 2" xfId="5433"/>
    <cellStyle name="Calculation 2 11 2 3 2 2" xfId="14334"/>
    <cellStyle name="Calculation 2 11 2 3 2 3" xfId="19608"/>
    <cellStyle name="Calculation 2 11 2 3 2 4" xfId="22896"/>
    <cellStyle name="Calculation 2 11 2 3 3" xfId="7187"/>
    <cellStyle name="Calculation 2 11 2 3 3 2" xfId="16088"/>
    <cellStyle name="Calculation 2 11 2 3 3 3" xfId="21362"/>
    <cellStyle name="Calculation 2 11 2 3 3 4" xfId="24210"/>
    <cellStyle name="Calculation 2 11 2 3 4" xfId="3460"/>
    <cellStyle name="Calculation 2 11 2 3 4 2" xfId="12361"/>
    <cellStyle name="Calculation 2 11 2 3 5" xfId="10376"/>
    <cellStyle name="Calculation 2 11 2 4" xfId="956"/>
    <cellStyle name="Calculation 2 11 2 4 2" xfId="5602"/>
    <cellStyle name="Calculation 2 11 2 4 2 2" xfId="14503"/>
    <cellStyle name="Calculation 2 11 2 4 2 3" xfId="19777"/>
    <cellStyle name="Calculation 2 11 2 4 2 4" xfId="23065"/>
    <cellStyle name="Calculation 2 11 2 4 3" xfId="7356"/>
    <cellStyle name="Calculation 2 11 2 4 3 2" xfId="16257"/>
    <cellStyle name="Calculation 2 11 2 4 3 3" xfId="21531"/>
    <cellStyle name="Calculation 2 11 2 4 3 4" xfId="24379"/>
    <cellStyle name="Calculation 2 11 2 4 4" xfId="3629"/>
    <cellStyle name="Calculation 2 11 2 4 4 2" xfId="12530"/>
    <cellStyle name="Calculation 2 11 2 4 5" xfId="9912"/>
    <cellStyle name="Calculation 2 11 2 5" xfId="984"/>
    <cellStyle name="Calculation 2 11 2 5 2" xfId="5758"/>
    <cellStyle name="Calculation 2 11 2 5 2 2" xfId="14659"/>
    <cellStyle name="Calculation 2 11 2 5 2 3" xfId="19933"/>
    <cellStyle name="Calculation 2 11 2 5 2 4" xfId="23221"/>
    <cellStyle name="Calculation 2 11 2 5 3" xfId="7512"/>
    <cellStyle name="Calculation 2 11 2 5 3 2" xfId="16413"/>
    <cellStyle name="Calculation 2 11 2 5 3 3" xfId="21687"/>
    <cellStyle name="Calculation 2 11 2 5 3 4" xfId="24535"/>
    <cellStyle name="Calculation 2 11 2 5 4" xfId="3785"/>
    <cellStyle name="Calculation 2 11 2 5 4 2" xfId="12686"/>
    <cellStyle name="Calculation 2 11 2 5 5" xfId="9940"/>
    <cellStyle name="Calculation 2 11 2 6" xfId="2096"/>
    <cellStyle name="Calculation 2 11 2 6 2" xfId="5902"/>
    <cellStyle name="Calculation 2 11 2 6 2 2" xfId="14803"/>
    <cellStyle name="Calculation 2 11 2 6 2 3" xfId="20077"/>
    <cellStyle name="Calculation 2 11 2 6 2 4" xfId="23365"/>
    <cellStyle name="Calculation 2 11 2 6 3" xfId="7656"/>
    <cellStyle name="Calculation 2 11 2 6 3 2" xfId="16557"/>
    <cellStyle name="Calculation 2 11 2 6 3 3" xfId="21831"/>
    <cellStyle name="Calculation 2 11 2 6 3 4" xfId="24679"/>
    <cellStyle name="Calculation 2 11 2 6 4" xfId="3929"/>
    <cellStyle name="Calculation 2 11 2 6 4 2" xfId="12830"/>
    <cellStyle name="Calculation 2 11 2 6 5" xfId="11002"/>
    <cellStyle name="Calculation 2 11 2 7" xfId="2300"/>
    <cellStyle name="Calculation 2 11 2 7 2" xfId="6031"/>
    <cellStyle name="Calculation 2 11 2 7 2 2" xfId="14932"/>
    <cellStyle name="Calculation 2 11 2 7 2 3" xfId="20206"/>
    <cellStyle name="Calculation 2 11 2 7 2 4" xfId="23494"/>
    <cellStyle name="Calculation 2 11 2 7 3" xfId="7785"/>
    <cellStyle name="Calculation 2 11 2 7 3 2" xfId="16686"/>
    <cellStyle name="Calculation 2 11 2 7 3 3" xfId="21960"/>
    <cellStyle name="Calculation 2 11 2 7 3 4" xfId="24808"/>
    <cellStyle name="Calculation 2 11 2 7 4" xfId="4058"/>
    <cellStyle name="Calculation 2 11 2 7 4 2" xfId="12959"/>
    <cellStyle name="Calculation 2 11 2 7 5" xfId="11205"/>
    <cellStyle name="Calculation 2 11 2 8" xfId="4495"/>
    <cellStyle name="Calculation 2 11 2 8 2" xfId="13396"/>
    <cellStyle name="Calculation 2 11 2 8 3" xfId="18670"/>
    <cellStyle name="Calculation 2 11 2 8 4" xfId="22180"/>
    <cellStyle name="Calculation 2 11 2 9" xfId="8297"/>
    <cellStyle name="Calculation 2 11 2 9 2" xfId="17195"/>
    <cellStyle name="Calculation 2 11 3" xfId="1002"/>
    <cellStyle name="Calculation 2 11 3 10" xfId="8468"/>
    <cellStyle name="Calculation 2 11 3 10 2" xfId="17366"/>
    <cellStyle name="Calculation 2 11 3 11" xfId="8616"/>
    <cellStyle name="Calculation 2 11 3 11 2" xfId="17514"/>
    <cellStyle name="Calculation 2 11 3 12" xfId="9958"/>
    <cellStyle name="Calculation 2 11 3 13" xfId="9220"/>
    <cellStyle name="Calculation 2 11 3 2" xfId="1966"/>
    <cellStyle name="Calculation 2 11 3 2 2" xfId="4993"/>
    <cellStyle name="Calculation 2 11 3 2 2 2" xfId="13894"/>
    <cellStyle name="Calculation 2 11 3 2 2 3" xfId="19168"/>
    <cellStyle name="Calculation 2 11 3 2 2 4" xfId="22537"/>
    <cellStyle name="Calculation 2 11 3 2 3" xfId="6747"/>
    <cellStyle name="Calculation 2 11 3 2 3 2" xfId="15648"/>
    <cellStyle name="Calculation 2 11 3 2 3 3" xfId="20922"/>
    <cellStyle name="Calculation 2 11 3 2 3 4" xfId="23851"/>
    <cellStyle name="Calculation 2 11 3 2 4" xfId="3020"/>
    <cellStyle name="Calculation 2 11 3 2 4 2" xfId="11921"/>
    <cellStyle name="Calculation 2 11 3 2 5" xfId="10872"/>
    <cellStyle name="Calculation 2 11 3 3" xfId="2249"/>
    <cellStyle name="Calculation 2 11 3 3 2" xfId="5347"/>
    <cellStyle name="Calculation 2 11 3 3 2 2" xfId="14248"/>
    <cellStyle name="Calculation 2 11 3 3 2 3" xfId="19522"/>
    <cellStyle name="Calculation 2 11 3 3 2 4" xfId="22810"/>
    <cellStyle name="Calculation 2 11 3 3 3" xfId="7101"/>
    <cellStyle name="Calculation 2 11 3 3 3 2" xfId="16002"/>
    <cellStyle name="Calculation 2 11 3 3 3 3" xfId="21276"/>
    <cellStyle name="Calculation 2 11 3 3 3 4" xfId="24124"/>
    <cellStyle name="Calculation 2 11 3 3 4" xfId="3374"/>
    <cellStyle name="Calculation 2 11 3 3 4 2" xfId="12275"/>
    <cellStyle name="Calculation 2 11 3 3 5" xfId="11154"/>
    <cellStyle name="Calculation 2 11 3 4" xfId="3543"/>
    <cellStyle name="Calculation 2 11 3 4 2" xfId="5516"/>
    <cellStyle name="Calculation 2 11 3 4 2 2" xfId="14417"/>
    <cellStyle name="Calculation 2 11 3 4 2 3" xfId="19691"/>
    <cellStyle name="Calculation 2 11 3 4 2 4" xfId="22979"/>
    <cellStyle name="Calculation 2 11 3 4 3" xfId="7270"/>
    <cellStyle name="Calculation 2 11 3 4 3 2" xfId="16171"/>
    <cellStyle name="Calculation 2 11 3 4 3 3" xfId="21445"/>
    <cellStyle name="Calculation 2 11 3 4 3 4" xfId="24293"/>
    <cellStyle name="Calculation 2 11 3 4 4" xfId="12444"/>
    <cellStyle name="Calculation 2 11 3 5" xfId="3712"/>
    <cellStyle name="Calculation 2 11 3 5 2" xfId="5685"/>
    <cellStyle name="Calculation 2 11 3 5 2 2" xfId="14586"/>
    <cellStyle name="Calculation 2 11 3 5 2 3" xfId="19860"/>
    <cellStyle name="Calculation 2 11 3 5 2 4" xfId="23148"/>
    <cellStyle name="Calculation 2 11 3 5 3" xfId="7439"/>
    <cellStyle name="Calculation 2 11 3 5 3 2" xfId="16340"/>
    <cellStyle name="Calculation 2 11 3 5 3 3" xfId="21614"/>
    <cellStyle name="Calculation 2 11 3 5 3 4" xfId="24462"/>
    <cellStyle name="Calculation 2 11 3 5 4" xfId="12613"/>
    <cellStyle name="Calculation 2 11 3 6" xfId="3865"/>
    <cellStyle name="Calculation 2 11 3 6 2" xfId="5838"/>
    <cellStyle name="Calculation 2 11 3 6 2 2" xfId="14739"/>
    <cellStyle name="Calculation 2 11 3 6 2 3" xfId="20013"/>
    <cellStyle name="Calculation 2 11 3 6 2 4" xfId="23301"/>
    <cellStyle name="Calculation 2 11 3 6 3" xfId="7592"/>
    <cellStyle name="Calculation 2 11 3 6 3 2" xfId="16493"/>
    <cellStyle name="Calculation 2 11 3 6 3 3" xfId="21767"/>
    <cellStyle name="Calculation 2 11 3 6 3 4" xfId="24615"/>
    <cellStyle name="Calculation 2 11 3 6 4" xfId="12766"/>
    <cellStyle name="Calculation 2 11 3 7" xfId="4007"/>
    <cellStyle name="Calculation 2 11 3 7 2" xfId="5980"/>
    <cellStyle name="Calculation 2 11 3 7 2 2" xfId="14881"/>
    <cellStyle name="Calculation 2 11 3 7 2 3" xfId="20155"/>
    <cellStyle name="Calculation 2 11 3 7 2 4" xfId="23443"/>
    <cellStyle name="Calculation 2 11 3 7 3" xfId="7734"/>
    <cellStyle name="Calculation 2 11 3 7 3 2" xfId="16635"/>
    <cellStyle name="Calculation 2 11 3 7 3 3" xfId="21909"/>
    <cellStyle name="Calculation 2 11 3 7 3 4" xfId="24757"/>
    <cellStyle name="Calculation 2 11 3 7 4" xfId="12908"/>
    <cellStyle name="Calculation 2 11 3 8" xfId="4365"/>
    <cellStyle name="Calculation 2 11 3 8 2" xfId="13266"/>
    <cellStyle name="Calculation 2 11 3 8 3" xfId="18540"/>
    <cellStyle name="Calculation 2 11 3 8 4" xfId="22129"/>
    <cellStyle name="Calculation 2 11 3 9" xfId="8167"/>
    <cellStyle name="Calculation 2 11 3 9 2" xfId="17065"/>
    <cellStyle name="Calculation 2 11 4" xfId="1335"/>
    <cellStyle name="Calculation 2 11 4 2" xfId="4808"/>
    <cellStyle name="Calculation 2 11 4 2 2" xfId="13709"/>
    <cellStyle name="Calculation 2 11 4 2 3" xfId="18983"/>
    <cellStyle name="Calculation 2 11 4 2 4" xfId="22445"/>
    <cellStyle name="Calculation 2 11 4 3" xfId="6562"/>
    <cellStyle name="Calculation 2 11 4 3 2" xfId="15463"/>
    <cellStyle name="Calculation 2 11 4 3 3" xfId="20737"/>
    <cellStyle name="Calculation 2 11 4 3 4" xfId="23759"/>
    <cellStyle name="Calculation 2 11 4 4" xfId="2835"/>
    <cellStyle name="Calculation 2 11 4 4 2" xfId="11736"/>
    <cellStyle name="Calculation 2 11 4 5" xfId="10290"/>
    <cellStyle name="Calculation 2 11 5" xfId="1347"/>
    <cellStyle name="Calculation 2 11 5 2" xfId="5205"/>
    <cellStyle name="Calculation 2 11 5 2 2" xfId="14106"/>
    <cellStyle name="Calculation 2 11 5 2 3" xfId="19380"/>
    <cellStyle name="Calculation 2 11 5 2 4" xfId="22668"/>
    <cellStyle name="Calculation 2 11 5 3" xfId="6959"/>
    <cellStyle name="Calculation 2 11 5 3 2" xfId="15860"/>
    <cellStyle name="Calculation 2 11 5 3 3" xfId="21134"/>
    <cellStyle name="Calculation 2 11 5 3 4" xfId="23982"/>
    <cellStyle name="Calculation 2 11 5 4" xfId="3232"/>
    <cellStyle name="Calculation 2 11 5 4 2" xfId="12133"/>
    <cellStyle name="Calculation 2 11 5 5" xfId="10302"/>
    <cellStyle name="Calculation 2 11 6" xfId="1520"/>
    <cellStyle name="Calculation 2 11 6 2" xfId="5314"/>
    <cellStyle name="Calculation 2 11 6 2 2" xfId="14215"/>
    <cellStyle name="Calculation 2 11 6 2 3" xfId="19489"/>
    <cellStyle name="Calculation 2 11 6 2 4" xfId="22777"/>
    <cellStyle name="Calculation 2 11 6 3" xfId="7068"/>
    <cellStyle name="Calculation 2 11 6 3 2" xfId="15969"/>
    <cellStyle name="Calculation 2 11 6 3 3" xfId="21243"/>
    <cellStyle name="Calculation 2 11 6 3 4" xfId="24091"/>
    <cellStyle name="Calculation 2 11 6 4" xfId="3341"/>
    <cellStyle name="Calculation 2 11 6 4 2" xfId="12242"/>
    <cellStyle name="Calculation 2 11 6 5" xfId="10475"/>
    <cellStyle name="Calculation 2 11 7" xfId="1759"/>
    <cellStyle name="Calculation 2 11 7 2" xfId="5571"/>
    <cellStyle name="Calculation 2 11 7 2 2" xfId="14472"/>
    <cellStyle name="Calculation 2 11 7 2 3" xfId="19746"/>
    <cellStyle name="Calculation 2 11 7 2 4" xfId="23034"/>
    <cellStyle name="Calculation 2 11 7 3" xfId="7325"/>
    <cellStyle name="Calculation 2 11 7 3 2" xfId="16226"/>
    <cellStyle name="Calculation 2 11 7 3 3" xfId="21500"/>
    <cellStyle name="Calculation 2 11 7 3 4" xfId="24348"/>
    <cellStyle name="Calculation 2 11 7 4" xfId="3598"/>
    <cellStyle name="Calculation 2 11 7 4 2" xfId="12499"/>
    <cellStyle name="Calculation 2 11 7 5" xfId="10706"/>
    <cellStyle name="Calculation 2 11 8" xfId="2176"/>
    <cellStyle name="Calculation 2 11 8 2" xfId="5738"/>
    <cellStyle name="Calculation 2 11 8 2 2" xfId="14639"/>
    <cellStyle name="Calculation 2 11 8 2 3" xfId="19913"/>
    <cellStyle name="Calculation 2 11 8 2 4" xfId="23201"/>
    <cellStyle name="Calculation 2 11 8 3" xfId="7492"/>
    <cellStyle name="Calculation 2 11 8 3 2" xfId="16393"/>
    <cellStyle name="Calculation 2 11 8 3 3" xfId="21667"/>
    <cellStyle name="Calculation 2 11 8 3 4" xfId="24515"/>
    <cellStyle name="Calculation 2 11 8 4" xfId="3765"/>
    <cellStyle name="Calculation 2 11 8 4 2" xfId="12666"/>
    <cellStyle name="Calculation 2 11 8 5" xfId="11081"/>
    <cellStyle name="Calculation 2 11 9" xfId="3917"/>
    <cellStyle name="Calculation 2 11 9 2" xfId="5890"/>
    <cellStyle name="Calculation 2 11 9 2 2" xfId="14791"/>
    <cellStyle name="Calculation 2 11 9 2 3" xfId="20065"/>
    <cellStyle name="Calculation 2 11 9 2 4" xfId="23353"/>
    <cellStyle name="Calculation 2 11 9 3" xfId="7644"/>
    <cellStyle name="Calculation 2 11 9 3 2" xfId="16545"/>
    <cellStyle name="Calculation 2 11 9 3 3" xfId="21819"/>
    <cellStyle name="Calculation 2 11 9 3 4" xfId="24667"/>
    <cellStyle name="Calculation 2 11 9 4" xfId="12818"/>
    <cellStyle name="Calculation 2 12" xfId="385"/>
    <cellStyle name="Calculation 2 12 10" xfId="4219"/>
    <cellStyle name="Calculation 2 12 10 2" xfId="13120"/>
    <cellStyle name="Calculation 2 12 10 3" xfId="18394"/>
    <cellStyle name="Calculation 2 12 10 4" xfId="22073"/>
    <cellStyle name="Calculation 2 12 11" xfId="8012"/>
    <cellStyle name="Calculation 2 12 11 2" xfId="16910"/>
    <cellStyle name="Calculation 2 12 12" xfId="8395"/>
    <cellStyle name="Calculation 2 12 12 2" xfId="17293"/>
    <cellStyle name="Calculation 2 12 13" xfId="8424"/>
    <cellStyle name="Calculation 2 12 13 2" xfId="17322"/>
    <cellStyle name="Calculation 2 12 14" xfId="9073"/>
    <cellStyle name="Calculation 2 12 2" xfId="516"/>
    <cellStyle name="Calculation 2 12 2 10" xfId="8550"/>
    <cellStyle name="Calculation 2 12 2 10 2" xfId="17448"/>
    <cellStyle name="Calculation 2 12 2 11" xfId="8685"/>
    <cellStyle name="Calculation 2 12 2 11 2" xfId="17583"/>
    <cellStyle name="Calculation 2 12 2 12" xfId="9545"/>
    <cellStyle name="Calculation 2 12 2 13" xfId="9368"/>
    <cellStyle name="Calculation 2 12 2 2" xfId="1147"/>
    <cellStyle name="Calculation 2 12 2 2 2" xfId="5142"/>
    <cellStyle name="Calculation 2 12 2 2 2 2" xfId="14043"/>
    <cellStyle name="Calculation 2 12 2 2 2 3" xfId="19317"/>
    <cellStyle name="Calculation 2 12 2 2 2 4" xfId="22607"/>
    <cellStyle name="Calculation 2 12 2 2 3" xfId="6896"/>
    <cellStyle name="Calculation 2 12 2 2 3 2" xfId="15797"/>
    <cellStyle name="Calculation 2 12 2 2 3 3" xfId="21071"/>
    <cellStyle name="Calculation 2 12 2 2 3 4" xfId="23921"/>
    <cellStyle name="Calculation 2 12 2 2 4" xfId="3169"/>
    <cellStyle name="Calculation 2 12 2 2 4 2" xfId="12070"/>
    <cellStyle name="Calculation 2 12 2 2 5" xfId="10103"/>
    <cellStyle name="Calculation 2 12 2 3" xfId="1438"/>
    <cellStyle name="Calculation 2 12 2 3 2" xfId="5451"/>
    <cellStyle name="Calculation 2 12 2 3 2 2" xfId="14352"/>
    <cellStyle name="Calculation 2 12 2 3 2 3" xfId="19626"/>
    <cellStyle name="Calculation 2 12 2 3 2 4" xfId="22914"/>
    <cellStyle name="Calculation 2 12 2 3 3" xfId="7205"/>
    <cellStyle name="Calculation 2 12 2 3 3 2" xfId="16106"/>
    <cellStyle name="Calculation 2 12 2 3 3 3" xfId="21380"/>
    <cellStyle name="Calculation 2 12 2 3 3 4" xfId="24228"/>
    <cellStyle name="Calculation 2 12 2 3 4" xfId="3478"/>
    <cellStyle name="Calculation 2 12 2 3 4 2" xfId="12379"/>
    <cellStyle name="Calculation 2 12 2 3 5" xfId="10393"/>
    <cellStyle name="Calculation 2 12 2 4" xfId="870"/>
    <cellStyle name="Calculation 2 12 2 4 2" xfId="5620"/>
    <cellStyle name="Calculation 2 12 2 4 2 2" xfId="14521"/>
    <cellStyle name="Calculation 2 12 2 4 2 3" xfId="19795"/>
    <cellStyle name="Calculation 2 12 2 4 2 4" xfId="23083"/>
    <cellStyle name="Calculation 2 12 2 4 3" xfId="7374"/>
    <cellStyle name="Calculation 2 12 2 4 3 2" xfId="16275"/>
    <cellStyle name="Calculation 2 12 2 4 3 3" xfId="21549"/>
    <cellStyle name="Calculation 2 12 2 4 3 4" xfId="24397"/>
    <cellStyle name="Calculation 2 12 2 4 4" xfId="3647"/>
    <cellStyle name="Calculation 2 12 2 4 4 2" xfId="12548"/>
    <cellStyle name="Calculation 2 12 2 4 5" xfId="9826"/>
    <cellStyle name="Calculation 2 12 2 5" xfId="1364"/>
    <cellStyle name="Calculation 2 12 2 5 2" xfId="5776"/>
    <cellStyle name="Calculation 2 12 2 5 2 2" xfId="14677"/>
    <cellStyle name="Calculation 2 12 2 5 2 3" xfId="19951"/>
    <cellStyle name="Calculation 2 12 2 5 2 4" xfId="23239"/>
    <cellStyle name="Calculation 2 12 2 5 3" xfId="7530"/>
    <cellStyle name="Calculation 2 12 2 5 3 2" xfId="16431"/>
    <cellStyle name="Calculation 2 12 2 5 3 3" xfId="21705"/>
    <cellStyle name="Calculation 2 12 2 5 3 4" xfId="24553"/>
    <cellStyle name="Calculation 2 12 2 5 4" xfId="3803"/>
    <cellStyle name="Calculation 2 12 2 5 4 2" xfId="12704"/>
    <cellStyle name="Calculation 2 12 2 5 5" xfId="10319"/>
    <cellStyle name="Calculation 2 12 2 6" xfId="2114"/>
    <cellStyle name="Calculation 2 12 2 6 2" xfId="5920"/>
    <cellStyle name="Calculation 2 12 2 6 2 2" xfId="14821"/>
    <cellStyle name="Calculation 2 12 2 6 2 3" xfId="20095"/>
    <cellStyle name="Calculation 2 12 2 6 2 4" xfId="23383"/>
    <cellStyle name="Calculation 2 12 2 6 3" xfId="7674"/>
    <cellStyle name="Calculation 2 12 2 6 3 2" xfId="16575"/>
    <cellStyle name="Calculation 2 12 2 6 3 3" xfId="21849"/>
    <cellStyle name="Calculation 2 12 2 6 3 4" xfId="24697"/>
    <cellStyle name="Calculation 2 12 2 6 4" xfId="3947"/>
    <cellStyle name="Calculation 2 12 2 6 4 2" xfId="12848"/>
    <cellStyle name="Calculation 2 12 2 6 5" xfId="11020"/>
    <cellStyle name="Calculation 2 12 2 7" xfId="2318"/>
    <cellStyle name="Calculation 2 12 2 7 2" xfId="6049"/>
    <cellStyle name="Calculation 2 12 2 7 2 2" xfId="14950"/>
    <cellStyle name="Calculation 2 12 2 7 2 3" xfId="20224"/>
    <cellStyle name="Calculation 2 12 2 7 2 4" xfId="23512"/>
    <cellStyle name="Calculation 2 12 2 7 3" xfId="7803"/>
    <cellStyle name="Calculation 2 12 2 7 3 2" xfId="16704"/>
    <cellStyle name="Calculation 2 12 2 7 3 3" xfId="21978"/>
    <cellStyle name="Calculation 2 12 2 7 3 4" xfId="24826"/>
    <cellStyle name="Calculation 2 12 2 7 4" xfId="4076"/>
    <cellStyle name="Calculation 2 12 2 7 4 2" xfId="12977"/>
    <cellStyle name="Calculation 2 12 2 7 5" xfId="11223"/>
    <cellStyle name="Calculation 2 12 2 8" xfId="4513"/>
    <cellStyle name="Calculation 2 12 2 8 2" xfId="13414"/>
    <cellStyle name="Calculation 2 12 2 8 3" xfId="18688"/>
    <cellStyle name="Calculation 2 12 2 8 4" xfId="22198"/>
    <cellStyle name="Calculation 2 12 2 9" xfId="8315"/>
    <cellStyle name="Calculation 2 12 2 9 2" xfId="17213"/>
    <cellStyle name="Calculation 2 12 3" xfId="1022"/>
    <cellStyle name="Calculation 2 12 3 10" xfId="8482"/>
    <cellStyle name="Calculation 2 12 3 10 2" xfId="17380"/>
    <cellStyle name="Calculation 2 12 3 11" xfId="8630"/>
    <cellStyle name="Calculation 2 12 3 11 2" xfId="17528"/>
    <cellStyle name="Calculation 2 12 3 12" xfId="9978"/>
    <cellStyle name="Calculation 2 12 3 13" xfId="9242"/>
    <cellStyle name="Calculation 2 12 3 2" xfId="1988"/>
    <cellStyle name="Calculation 2 12 3 2 2" xfId="5016"/>
    <cellStyle name="Calculation 2 12 3 2 2 2" xfId="13917"/>
    <cellStyle name="Calculation 2 12 3 2 2 3" xfId="19191"/>
    <cellStyle name="Calculation 2 12 3 2 2 4" xfId="22552"/>
    <cellStyle name="Calculation 2 12 3 2 3" xfId="6770"/>
    <cellStyle name="Calculation 2 12 3 2 3 2" xfId="15671"/>
    <cellStyle name="Calculation 2 12 3 2 3 3" xfId="20945"/>
    <cellStyle name="Calculation 2 12 3 2 3 4" xfId="23866"/>
    <cellStyle name="Calculation 2 12 3 2 4" xfId="3043"/>
    <cellStyle name="Calculation 2 12 3 2 4 2" xfId="11944"/>
    <cellStyle name="Calculation 2 12 3 2 5" xfId="10894"/>
    <cellStyle name="Calculation 2 12 3 3" xfId="2263"/>
    <cellStyle name="Calculation 2 12 3 3 2" xfId="5363"/>
    <cellStyle name="Calculation 2 12 3 3 2 2" xfId="14264"/>
    <cellStyle name="Calculation 2 12 3 3 2 3" xfId="19538"/>
    <cellStyle name="Calculation 2 12 3 3 2 4" xfId="22826"/>
    <cellStyle name="Calculation 2 12 3 3 3" xfId="7117"/>
    <cellStyle name="Calculation 2 12 3 3 3 2" xfId="16018"/>
    <cellStyle name="Calculation 2 12 3 3 3 3" xfId="21292"/>
    <cellStyle name="Calculation 2 12 3 3 3 4" xfId="24140"/>
    <cellStyle name="Calculation 2 12 3 3 4" xfId="3390"/>
    <cellStyle name="Calculation 2 12 3 3 4 2" xfId="12291"/>
    <cellStyle name="Calculation 2 12 3 3 5" xfId="11168"/>
    <cellStyle name="Calculation 2 12 3 4" xfId="3561"/>
    <cellStyle name="Calculation 2 12 3 4 2" xfId="5534"/>
    <cellStyle name="Calculation 2 12 3 4 2 2" xfId="14435"/>
    <cellStyle name="Calculation 2 12 3 4 2 3" xfId="19709"/>
    <cellStyle name="Calculation 2 12 3 4 2 4" xfId="22997"/>
    <cellStyle name="Calculation 2 12 3 4 3" xfId="7288"/>
    <cellStyle name="Calculation 2 12 3 4 3 2" xfId="16189"/>
    <cellStyle name="Calculation 2 12 3 4 3 3" xfId="21463"/>
    <cellStyle name="Calculation 2 12 3 4 3 4" xfId="24311"/>
    <cellStyle name="Calculation 2 12 3 4 4" xfId="12462"/>
    <cellStyle name="Calculation 2 12 3 5" xfId="3729"/>
    <cellStyle name="Calculation 2 12 3 5 2" xfId="5702"/>
    <cellStyle name="Calculation 2 12 3 5 2 2" xfId="14603"/>
    <cellStyle name="Calculation 2 12 3 5 2 3" xfId="19877"/>
    <cellStyle name="Calculation 2 12 3 5 2 4" xfId="23165"/>
    <cellStyle name="Calculation 2 12 3 5 3" xfId="7456"/>
    <cellStyle name="Calculation 2 12 3 5 3 2" xfId="16357"/>
    <cellStyle name="Calculation 2 12 3 5 3 3" xfId="21631"/>
    <cellStyle name="Calculation 2 12 3 5 3 4" xfId="24479"/>
    <cellStyle name="Calculation 2 12 3 5 4" xfId="12630"/>
    <cellStyle name="Calculation 2 12 3 6" xfId="3881"/>
    <cellStyle name="Calculation 2 12 3 6 2" xfId="5854"/>
    <cellStyle name="Calculation 2 12 3 6 2 2" xfId="14755"/>
    <cellStyle name="Calculation 2 12 3 6 2 3" xfId="20029"/>
    <cellStyle name="Calculation 2 12 3 6 2 4" xfId="23317"/>
    <cellStyle name="Calculation 2 12 3 6 3" xfId="7608"/>
    <cellStyle name="Calculation 2 12 3 6 3 2" xfId="16509"/>
    <cellStyle name="Calculation 2 12 3 6 3 3" xfId="21783"/>
    <cellStyle name="Calculation 2 12 3 6 3 4" xfId="24631"/>
    <cellStyle name="Calculation 2 12 3 6 4" xfId="12782"/>
    <cellStyle name="Calculation 2 12 3 7" xfId="4021"/>
    <cellStyle name="Calculation 2 12 3 7 2" xfId="5994"/>
    <cellStyle name="Calculation 2 12 3 7 2 2" xfId="14895"/>
    <cellStyle name="Calculation 2 12 3 7 2 3" xfId="20169"/>
    <cellStyle name="Calculation 2 12 3 7 2 4" xfId="23457"/>
    <cellStyle name="Calculation 2 12 3 7 3" xfId="7748"/>
    <cellStyle name="Calculation 2 12 3 7 3 2" xfId="16649"/>
    <cellStyle name="Calculation 2 12 3 7 3 3" xfId="21923"/>
    <cellStyle name="Calculation 2 12 3 7 3 4" xfId="24771"/>
    <cellStyle name="Calculation 2 12 3 7 4" xfId="12922"/>
    <cellStyle name="Calculation 2 12 3 8" xfId="4387"/>
    <cellStyle name="Calculation 2 12 3 8 2" xfId="13288"/>
    <cellStyle name="Calculation 2 12 3 8 3" xfId="18562"/>
    <cellStyle name="Calculation 2 12 3 8 4" xfId="22143"/>
    <cellStyle name="Calculation 2 12 3 9" xfId="8189"/>
    <cellStyle name="Calculation 2 12 3 9 2" xfId="17087"/>
    <cellStyle name="Calculation 2 12 4" xfId="1353"/>
    <cellStyle name="Calculation 2 12 4 2" xfId="4828"/>
    <cellStyle name="Calculation 2 12 4 2 2" xfId="13729"/>
    <cellStyle name="Calculation 2 12 4 2 3" xfId="19003"/>
    <cellStyle name="Calculation 2 12 4 2 4" xfId="22462"/>
    <cellStyle name="Calculation 2 12 4 3" xfId="6582"/>
    <cellStyle name="Calculation 2 12 4 3 2" xfId="15483"/>
    <cellStyle name="Calculation 2 12 4 3 3" xfId="20757"/>
    <cellStyle name="Calculation 2 12 4 3 4" xfId="23776"/>
    <cellStyle name="Calculation 2 12 4 4" xfId="2855"/>
    <cellStyle name="Calculation 2 12 4 4 2" xfId="11756"/>
    <cellStyle name="Calculation 2 12 4 5" xfId="10308"/>
    <cellStyle name="Calculation 2 12 5" xfId="1501"/>
    <cellStyle name="Calculation 2 12 5 2" xfId="5223"/>
    <cellStyle name="Calculation 2 12 5 2 2" xfId="14124"/>
    <cellStyle name="Calculation 2 12 5 2 3" xfId="19398"/>
    <cellStyle name="Calculation 2 12 5 2 4" xfId="22686"/>
    <cellStyle name="Calculation 2 12 5 3" xfId="6977"/>
    <cellStyle name="Calculation 2 12 5 3 2" xfId="15878"/>
    <cellStyle name="Calculation 2 12 5 3 3" xfId="21152"/>
    <cellStyle name="Calculation 2 12 5 3 4" xfId="24000"/>
    <cellStyle name="Calculation 2 12 5 4" xfId="3250"/>
    <cellStyle name="Calculation 2 12 5 4 2" xfId="12151"/>
    <cellStyle name="Calculation 2 12 5 5" xfId="10456"/>
    <cellStyle name="Calculation 2 12 6" xfId="1583"/>
    <cellStyle name="Calculation 2 12 6 2" xfId="5404"/>
    <cellStyle name="Calculation 2 12 6 2 2" xfId="14305"/>
    <cellStyle name="Calculation 2 12 6 2 3" xfId="19579"/>
    <cellStyle name="Calculation 2 12 6 2 4" xfId="22867"/>
    <cellStyle name="Calculation 2 12 6 3" xfId="7158"/>
    <cellStyle name="Calculation 2 12 6 3 2" xfId="16059"/>
    <cellStyle name="Calculation 2 12 6 3 3" xfId="21333"/>
    <cellStyle name="Calculation 2 12 6 3 4" xfId="24181"/>
    <cellStyle name="Calculation 2 12 6 4" xfId="3431"/>
    <cellStyle name="Calculation 2 12 6 4 2" xfId="12332"/>
    <cellStyle name="Calculation 2 12 6 5" xfId="10538"/>
    <cellStyle name="Calculation 2 12 7" xfId="1779"/>
    <cellStyle name="Calculation 2 12 7 2" xfId="5280"/>
    <cellStyle name="Calculation 2 12 7 2 2" xfId="14181"/>
    <cellStyle name="Calculation 2 12 7 2 3" xfId="19455"/>
    <cellStyle name="Calculation 2 12 7 2 4" xfId="22743"/>
    <cellStyle name="Calculation 2 12 7 3" xfId="7034"/>
    <cellStyle name="Calculation 2 12 7 3 2" xfId="15935"/>
    <cellStyle name="Calculation 2 12 7 3 3" xfId="21209"/>
    <cellStyle name="Calculation 2 12 7 3 4" xfId="24057"/>
    <cellStyle name="Calculation 2 12 7 4" xfId="3307"/>
    <cellStyle name="Calculation 2 12 7 4 2" xfId="12208"/>
    <cellStyle name="Calculation 2 12 7 5" xfId="10726"/>
    <cellStyle name="Calculation 2 12 8" xfId="2193"/>
    <cellStyle name="Calculation 2 12 8 2" xfId="4927"/>
    <cellStyle name="Calculation 2 12 8 2 2" xfId="13828"/>
    <cellStyle name="Calculation 2 12 8 2 3" xfId="19102"/>
    <cellStyle name="Calculation 2 12 8 2 4" xfId="22501"/>
    <cellStyle name="Calculation 2 12 8 3" xfId="6681"/>
    <cellStyle name="Calculation 2 12 8 3 2" xfId="15582"/>
    <cellStyle name="Calculation 2 12 8 3 3" xfId="20856"/>
    <cellStyle name="Calculation 2 12 8 3 4" xfId="23815"/>
    <cellStyle name="Calculation 2 12 8 4" xfId="2954"/>
    <cellStyle name="Calculation 2 12 8 4 2" xfId="11855"/>
    <cellStyle name="Calculation 2 12 8 5" xfId="11098"/>
    <cellStyle name="Calculation 2 12 9" xfId="3380"/>
    <cellStyle name="Calculation 2 12 9 2" xfId="5353"/>
    <cellStyle name="Calculation 2 12 9 2 2" xfId="14254"/>
    <cellStyle name="Calculation 2 12 9 2 3" xfId="19528"/>
    <cellStyle name="Calculation 2 12 9 2 4" xfId="22816"/>
    <cellStyle name="Calculation 2 12 9 3" xfId="7107"/>
    <cellStyle name="Calculation 2 12 9 3 2" xfId="16008"/>
    <cellStyle name="Calculation 2 12 9 3 3" xfId="21282"/>
    <cellStyle name="Calculation 2 12 9 3 4" xfId="24130"/>
    <cellStyle name="Calculation 2 12 9 4" xfId="12281"/>
    <cellStyle name="Calculation 2 13" xfId="380"/>
    <cellStyle name="Calculation 2 13 10" xfId="4214"/>
    <cellStyle name="Calculation 2 13 10 2" xfId="13115"/>
    <cellStyle name="Calculation 2 13 10 3" xfId="18389"/>
    <cellStyle name="Calculation 2 13 10 4" xfId="22068"/>
    <cellStyle name="Calculation 2 13 11" xfId="8007"/>
    <cellStyle name="Calculation 2 13 11 2" xfId="16905"/>
    <cellStyle name="Calculation 2 13 12" xfId="8390"/>
    <cellStyle name="Calculation 2 13 12 2" xfId="17288"/>
    <cellStyle name="Calculation 2 13 13" xfId="8518"/>
    <cellStyle name="Calculation 2 13 13 2" xfId="17416"/>
    <cellStyle name="Calculation 2 13 14" xfId="9068"/>
    <cellStyle name="Calculation 2 13 2" xfId="1017"/>
    <cellStyle name="Calculation 2 13 2 10" xfId="8545"/>
    <cellStyle name="Calculation 2 13 2 10 2" xfId="17443"/>
    <cellStyle name="Calculation 2 13 2 11" xfId="8680"/>
    <cellStyle name="Calculation 2 13 2 11 2" xfId="17578"/>
    <cellStyle name="Calculation 2 13 2 12" xfId="9973"/>
    <cellStyle name="Calculation 2 13 2 13" xfId="9363"/>
    <cellStyle name="Calculation 2 13 2 2" xfId="2109"/>
    <cellStyle name="Calculation 2 13 2 2 2" xfId="5137"/>
    <cellStyle name="Calculation 2 13 2 2 2 2" xfId="14038"/>
    <cellStyle name="Calculation 2 13 2 2 2 3" xfId="19312"/>
    <cellStyle name="Calculation 2 13 2 2 2 4" xfId="22602"/>
    <cellStyle name="Calculation 2 13 2 2 3" xfId="6891"/>
    <cellStyle name="Calculation 2 13 2 2 3 2" xfId="15792"/>
    <cellStyle name="Calculation 2 13 2 2 3 3" xfId="21066"/>
    <cellStyle name="Calculation 2 13 2 2 3 4" xfId="23916"/>
    <cellStyle name="Calculation 2 13 2 2 4" xfId="3164"/>
    <cellStyle name="Calculation 2 13 2 2 4 2" xfId="12065"/>
    <cellStyle name="Calculation 2 13 2 2 5" xfId="11015"/>
    <cellStyle name="Calculation 2 13 2 3" xfId="2313"/>
    <cellStyle name="Calculation 2 13 2 3 2" xfId="5446"/>
    <cellStyle name="Calculation 2 13 2 3 2 2" xfId="14347"/>
    <cellStyle name="Calculation 2 13 2 3 2 3" xfId="19621"/>
    <cellStyle name="Calculation 2 13 2 3 2 4" xfId="22909"/>
    <cellStyle name="Calculation 2 13 2 3 3" xfId="7200"/>
    <cellStyle name="Calculation 2 13 2 3 3 2" xfId="16101"/>
    <cellStyle name="Calculation 2 13 2 3 3 3" xfId="21375"/>
    <cellStyle name="Calculation 2 13 2 3 3 4" xfId="24223"/>
    <cellStyle name="Calculation 2 13 2 3 4" xfId="3473"/>
    <cellStyle name="Calculation 2 13 2 3 4 2" xfId="12374"/>
    <cellStyle name="Calculation 2 13 2 3 5" xfId="11218"/>
    <cellStyle name="Calculation 2 13 2 4" xfId="3642"/>
    <cellStyle name="Calculation 2 13 2 4 2" xfId="5615"/>
    <cellStyle name="Calculation 2 13 2 4 2 2" xfId="14516"/>
    <cellStyle name="Calculation 2 13 2 4 2 3" xfId="19790"/>
    <cellStyle name="Calculation 2 13 2 4 2 4" xfId="23078"/>
    <cellStyle name="Calculation 2 13 2 4 3" xfId="7369"/>
    <cellStyle name="Calculation 2 13 2 4 3 2" xfId="16270"/>
    <cellStyle name="Calculation 2 13 2 4 3 3" xfId="21544"/>
    <cellStyle name="Calculation 2 13 2 4 3 4" xfId="24392"/>
    <cellStyle name="Calculation 2 13 2 4 4" xfId="12543"/>
    <cellStyle name="Calculation 2 13 2 5" xfId="3798"/>
    <cellStyle name="Calculation 2 13 2 5 2" xfId="5771"/>
    <cellStyle name="Calculation 2 13 2 5 2 2" xfId="14672"/>
    <cellStyle name="Calculation 2 13 2 5 2 3" xfId="19946"/>
    <cellStyle name="Calculation 2 13 2 5 2 4" xfId="23234"/>
    <cellStyle name="Calculation 2 13 2 5 3" xfId="7525"/>
    <cellStyle name="Calculation 2 13 2 5 3 2" xfId="16426"/>
    <cellStyle name="Calculation 2 13 2 5 3 3" xfId="21700"/>
    <cellStyle name="Calculation 2 13 2 5 3 4" xfId="24548"/>
    <cellStyle name="Calculation 2 13 2 5 4" xfId="12699"/>
    <cellStyle name="Calculation 2 13 2 6" xfId="3942"/>
    <cellStyle name="Calculation 2 13 2 6 2" xfId="5915"/>
    <cellStyle name="Calculation 2 13 2 6 2 2" xfId="14816"/>
    <cellStyle name="Calculation 2 13 2 6 2 3" xfId="20090"/>
    <cellStyle name="Calculation 2 13 2 6 2 4" xfId="23378"/>
    <cellStyle name="Calculation 2 13 2 6 3" xfId="7669"/>
    <cellStyle name="Calculation 2 13 2 6 3 2" xfId="16570"/>
    <cellStyle name="Calculation 2 13 2 6 3 3" xfId="21844"/>
    <cellStyle name="Calculation 2 13 2 6 3 4" xfId="24692"/>
    <cellStyle name="Calculation 2 13 2 6 4" xfId="12843"/>
    <cellStyle name="Calculation 2 13 2 7" xfId="4071"/>
    <cellStyle name="Calculation 2 13 2 7 2" xfId="6044"/>
    <cellStyle name="Calculation 2 13 2 7 2 2" xfId="14945"/>
    <cellStyle name="Calculation 2 13 2 7 2 3" xfId="20219"/>
    <cellStyle name="Calculation 2 13 2 7 2 4" xfId="23507"/>
    <cellStyle name="Calculation 2 13 2 7 3" xfId="7798"/>
    <cellStyle name="Calculation 2 13 2 7 3 2" xfId="16699"/>
    <cellStyle name="Calculation 2 13 2 7 3 3" xfId="21973"/>
    <cellStyle name="Calculation 2 13 2 7 3 4" xfId="24821"/>
    <cellStyle name="Calculation 2 13 2 7 4" xfId="12972"/>
    <cellStyle name="Calculation 2 13 2 8" xfId="4508"/>
    <cellStyle name="Calculation 2 13 2 8 2" xfId="13409"/>
    <cellStyle name="Calculation 2 13 2 8 3" xfId="18683"/>
    <cellStyle name="Calculation 2 13 2 8 4" xfId="22193"/>
    <cellStyle name="Calculation 2 13 2 9" xfId="8310"/>
    <cellStyle name="Calculation 2 13 2 9 2" xfId="17208"/>
    <cellStyle name="Calculation 2 13 3" xfId="1348"/>
    <cellStyle name="Calculation 2 13 3 10" xfId="8463"/>
    <cellStyle name="Calculation 2 13 3 10 2" xfId="17361"/>
    <cellStyle name="Calculation 2 13 3 11" xfId="8611"/>
    <cellStyle name="Calculation 2 13 3 11 2" xfId="17509"/>
    <cellStyle name="Calculation 2 13 3 12" xfId="10303"/>
    <cellStyle name="Calculation 2 13 3 13" xfId="9211"/>
    <cellStyle name="Calculation 2 13 3 2" xfId="1957"/>
    <cellStyle name="Calculation 2 13 3 2 2" xfId="4984"/>
    <cellStyle name="Calculation 2 13 3 2 2 2" xfId="13885"/>
    <cellStyle name="Calculation 2 13 3 2 2 3" xfId="19159"/>
    <cellStyle name="Calculation 2 13 3 2 2 4" xfId="22532"/>
    <cellStyle name="Calculation 2 13 3 2 3" xfId="6738"/>
    <cellStyle name="Calculation 2 13 3 2 3 2" xfId="15639"/>
    <cellStyle name="Calculation 2 13 3 2 3 3" xfId="20913"/>
    <cellStyle name="Calculation 2 13 3 2 3 4" xfId="23846"/>
    <cellStyle name="Calculation 2 13 3 2 4" xfId="3011"/>
    <cellStyle name="Calculation 2 13 3 2 4 2" xfId="11912"/>
    <cellStyle name="Calculation 2 13 3 2 5" xfId="10863"/>
    <cellStyle name="Calculation 2 13 3 3" xfId="2244"/>
    <cellStyle name="Calculation 2 13 3 3 2" xfId="5341"/>
    <cellStyle name="Calculation 2 13 3 3 2 2" xfId="14242"/>
    <cellStyle name="Calculation 2 13 3 3 2 3" xfId="19516"/>
    <cellStyle name="Calculation 2 13 3 3 2 4" xfId="22804"/>
    <cellStyle name="Calculation 2 13 3 3 3" xfId="7095"/>
    <cellStyle name="Calculation 2 13 3 3 3 2" xfId="15996"/>
    <cellStyle name="Calculation 2 13 3 3 3 3" xfId="21270"/>
    <cellStyle name="Calculation 2 13 3 3 3 4" xfId="24118"/>
    <cellStyle name="Calculation 2 13 3 3 4" xfId="3368"/>
    <cellStyle name="Calculation 2 13 3 3 4 2" xfId="12269"/>
    <cellStyle name="Calculation 2 13 3 3 5" xfId="11149"/>
    <cellStyle name="Calculation 2 13 3 4" xfId="3535"/>
    <cellStyle name="Calculation 2 13 3 4 2" xfId="5508"/>
    <cellStyle name="Calculation 2 13 3 4 2 2" xfId="14409"/>
    <cellStyle name="Calculation 2 13 3 4 2 3" xfId="19683"/>
    <cellStyle name="Calculation 2 13 3 4 2 4" xfId="22971"/>
    <cellStyle name="Calculation 2 13 3 4 3" xfId="7262"/>
    <cellStyle name="Calculation 2 13 3 4 3 2" xfId="16163"/>
    <cellStyle name="Calculation 2 13 3 4 3 3" xfId="21437"/>
    <cellStyle name="Calculation 2 13 3 4 3 4" xfId="24285"/>
    <cellStyle name="Calculation 2 13 3 4 4" xfId="12436"/>
    <cellStyle name="Calculation 2 13 3 5" xfId="3705"/>
    <cellStyle name="Calculation 2 13 3 5 2" xfId="5678"/>
    <cellStyle name="Calculation 2 13 3 5 2 2" xfId="14579"/>
    <cellStyle name="Calculation 2 13 3 5 2 3" xfId="19853"/>
    <cellStyle name="Calculation 2 13 3 5 2 4" xfId="23141"/>
    <cellStyle name="Calculation 2 13 3 5 3" xfId="7432"/>
    <cellStyle name="Calculation 2 13 3 5 3 2" xfId="16333"/>
    <cellStyle name="Calculation 2 13 3 5 3 3" xfId="21607"/>
    <cellStyle name="Calculation 2 13 3 5 3 4" xfId="24455"/>
    <cellStyle name="Calculation 2 13 3 5 4" xfId="12606"/>
    <cellStyle name="Calculation 2 13 3 6" xfId="3860"/>
    <cellStyle name="Calculation 2 13 3 6 2" xfId="5833"/>
    <cellStyle name="Calculation 2 13 3 6 2 2" xfId="14734"/>
    <cellStyle name="Calculation 2 13 3 6 2 3" xfId="20008"/>
    <cellStyle name="Calculation 2 13 3 6 2 4" xfId="23296"/>
    <cellStyle name="Calculation 2 13 3 6 3" xfId="7587"/>
    <cellStyle name="Calculation 2 13 3 6 3 2" xfId="16488"/>
    <cellStyle name="Calculation 2 13 3 6 3 3" xfId="21762"/>
    <cellStyle name="Calculation 2 13 3 6 3 4" xfId="24610"/>
    <cellStyle name="Calculation 2 13 3 6 4" xfId="12761"/>
    <cellStyle name="Calculation 2 13 3 7" xfId="4002"/>
    <cellStyle name="Calculation 2 13 3 7 2" xfId="5975"/>
    <cellStyle name="Calculation 2 13 3 7 2 2" xfId="14876"/>
    <cellStyle name="Calculation 2 13 3 7 2 3" xfId="20150"/>
    <cellStyle name="Calculation 2 13 3 7 2 4" xfId="23438"/>
    <cellStyle name="Calculation 2 13 3 7 3" xfId="7729"/>
    <cellStyle name="Calculation 2 13 3 7 3 2" xfId="16630"/>
    <cellStyle name="Calculation 2 13 3 7 3 3" xfId="21904"/>
    <cellStyle name="Calculation 2 13 3 7 3 4" xfId="24752"/>
    <cellStyle name="Calculation 2 13 3 7 4" xfId="12903"/>
    <cellStyle name="Calculation 2 13 3 8" xfId="4356"/>
    <cellStyle name="Calculation 2 13 3 8 2" xfId="13257"/>
    <cellStyle name="Calculation 2 13 3 8 3" xfId="18531"/>
    <cellStyle name="Calculation 2 13 3 8 4" xfId="22124"/>
    <cellStyle name="Calculation 2 13 3 9" xfId="8158"/>
    <cellStyle name="Calculation 2 13 3 9 2" xfId="17056"/>
    <cellStyle name="Calculation 2 13 4" xfId="940"/>
    <cellStyle name="Calculation 2 13 4 2" xfId="4823"/>
    <cellStyle name="Calculation 2 13 4 2 2" xfId="13724"/>
    <cellStyle name="Calculation 2 13 4 2 3" xfId="18998"/>
    <cellStyle name="Calculation 2 13 4 2 4" xfId="22457"/>
    <cellStyle name="Calculation 2 13 4 3" xfId="6577"/>
    <cellStyle name="Calculation 2 13 4 3 2" xfId="15478"/>
    <cellStyle name="Calculation 2 13 4 3 3" xfId="20752"/>
    <cellStyle name="Calculation 2 13 4 3 4" xfId="23771"/>
    <cellStyle name="Calculation 2 13 4 4" xfId="2850"/>
    <cellStyle name="Calculation 2 13 4 4 2" xfId="11751"/>
    <cellStyle name="Calculation 2 13 4 5" xfId="9896"/>
    <cellStyle name="Calculation 2 13 5" xfId="1325"/>
    <cellStyle name="Calculation 2 13 5 2" xfId="5218"/>
    <cellStyle name="Calculation 2 13 5 2 2" xfId="14119"/>
    <cellStyle name="Calculation 2 13 5 2 3" xfId="19393"/>
    <cellStyle name="Calculation 2 13 5 2 4" xfId="22681"/>
    <cellStyle name="Calculation 2 13 5 3" xfId="6972"/>
    <cellStyle name="Calculation 2 13 5 3 2" xfId="15873"/>
    <cellStyle name="Calculation 2 13 5 3 3" xfId="21147"/>
    <cellStyle name="Calculation 2 13 5 3 4" xfId="23995"/>
    <cellStyle name="Calculation 2 13 5 4" xfId="3245"/>
    <cellStyle name="Calculation 2 13 5 4 2" xfId="12146"/>
    <cellStyle name="Calculation 2 13 5 5" xfId="10280"/>
    <cellStyle name="Calculation 2 13 6" xfId="1774"/>
    <cellStyle name="Calculation 2 13 6 2" xfId="4743"/>
    <cellStyle name="Calculation 2 13 6 2 2" xfId="13644"/>
    <cellStyle name="Calculation 2 13 6 2 3" xfId="18918"/>
    <cellStyle name="Calculation 2 13 6 2 4" xfId="22388"/>
    <cellStyle name="Calculation 2 13 6 3" xfId="6497"/>
    <cellStyle name="Calculation 2 13 6 3 2" xfId="15398"/>
    <cellStyle name="Calculation 2 13 6 3 3" xfId="20672"/>
    <cellStyle name="Calculation 2 13 6 3 4" xfId="23702"/>
    <cellStyle name="Calculation 2 13 6 4" xfId="2770"/>
    <cellStyle name="Calculation 2 13 6 4 2" xfId="11671"/>
    <cellStyle name="Calculation 2 13 6 5" xfId="10721"/>
    <cellStyle name="Calculation 2 13 7" xfId="2188"/>
    <cellStyle name="Calculation 2 13 7 2" xfId="5337"/>
    <cellStyle name="Calculation 2 13 7 2 2" xfId="14238"/>
    <cellStyle name="Calculation 2 13 7 2 3" xfId="19512"/>
    <cellStyle name="Calculation 2 13 7 2 4" xfId="22800"/>
    <cellStyle name="Calculation 2 13 7 3" xfId="7091"/>
    <cellStyle name="Calculation 2 13 7 3 2" xfId="15992"/>
    <cellStyle name="Calculation 2 13 7 3 3" xfId="21266"/>
    <cellStyle name="Calculation 2 13 7 3 4" xfId="24114"/>
    <cellStyle name="Calculation 2 13 7 4" xfId="3364"/>
    <cellStyle name="Calculation 2 13 7 4 2" xfId="12265"/>
    <cellStyle name="Calculation 2 13 7 5" xfId="11093"/>
    <cellStyle name="Calculation 2 13 8" xfId="2805"/>
    <cellStyle name="Calculation 2 13 8 2" xfId="4778"/>
    <cellStyle name="Calculation 2 13 8 2 2" xfId="13679"/>
    <cellStyle name="Calculation 2 13 8 2 3" xfId="18953"/>
    <cellStyle name="Calculation 2 13 8 2 4" xfId="22422"/>
    <cellStyle name="Calculation 2 13 8 3" xfId="6532"/>
    <cellStyle name="Calculation 2 13 8 3 2" xfId="15433"/>
    <cellStyle name="Calculation 2 13 8 3 3" xfId="20707"/>
    <cellStyle name="Calculation 2 13 8 3 4" xfId="23736"/>
    <cellStyle name="Calculation 2 13 8 4" xfId="11706"/>
    <cellStyle name="Calculation 2 13 9" xfId="3612"/>
    <cellStyle name="Calculation 2 13 9 2" xfId="5585"/>
    <cellStyle name="Calculation 2 13 9 2 2" xfId="14486"/>
    <cellStyle name="Calculation 2 13 9 2 3" xfId="19760"/>
    <cellStyle name="Calculation 2 13 9 2 4" xfId="23048"/>
    <cellStyle name="Calculation 2 13 9 3" xfId="7339"/>
    <cellStyle name="Calculation 2 13 9 3 2" xfId="16240"/>
    <cellStyle name="Calculation 2 13 9 3 3" xfId="21514"/>
    <cellStyle name="Calculation 2 13 9 3 4" xfId="24362"/>
    <cellStyle name="Calculation 2 13 9 4" xfId="12513"/>
    <cellStyle name="Calculation 2 14" xfId="603"/>
    <cellStyle name="Calculation 2 14 10" xfId="8517"/>
    <cellStyle name="Calculation 2 14 10 2" xfId="17415"/>
    <cellStyle name="Calculation 2 14 11" xfId="8661"/>
    <cellStyle name="Calculation 2 14 11 2" xfId="17559"/>
    <cellStyle name="Calculation 2 14 12" xfId="9631"/>
    <cellStyle name="Calculation 2 14 13" xfId="9289"/>
    <cellStyle name="Calculation 2 14 2" xfId="1234"/>
    <cellStyle name="Calculation 2 14 2 2" xfId="5063"/>
    <cellStyle name="Calculation 2 14 2 2 2" xfId="13964"/>
    <cellStyle name="Calculation 2 14 2 2 3" xfId="19238"/>
    <cellStyle name="Calculation 2 14 2 2 4" xfId="22583"/>
    <cellStyle name="Calculation 2 14 2 3" xfId="6817"/>
    <cellStyle name="Calculation 2 14 2 3 2" xfId="15718"/>
    <cellStyle name="Calculation 2 14 2 3 3" xfId="20992"/>
    <cellStyle name="Calculation 2 14 2 3 4" xfId="23897"/>
    <cellStyle name="Calculation 2 14 2 4" xfId="3090"/>
    <cellStyle name="Calculation 2 14 2 4 2" xfId="11991"/>
    <cellStyle name="Calculation 2 14 2 5" xfId="10189"/>
    <cellStyle name="Calculation 2 14 3" xfId="1487"/>
    <cellStyle name="Calculation 2 14 3 2" xfId="5403"/>
    <cellStyle name="Calculation 2 14 3 2 2" xfId="14304"/>
    <cellStyle name="Calculation 2 14 3 2 3" xfId="19578"/>
    <cellStyle name="Calculation 2 14 3 2 4" xfId="22866"/>
    <cellStyle name="Calculation 2 14 3 3" xfId="7157"/>
    <cellStyle name="Calculation 2 14 3 3 2" xfId="16058"/>
    <cellStyle name="Calculation 2 14 3 3 3" xfId="21332"/>
    <cellStyle name="Calculation 2 14 3 3 4" xfId="24180"/>
    <cellStyle name="Calculation 2 14 3 4" xfId="3430"/>
    <cellStyle name="Calculation 2 14 3 4 2" xfId="12331"/>
    <cellStyle name="Calculation 2 14 3 5" xfId="10442"/>
    <cellStyle name="Calculation 2 14 4" xfId="1546"/>
    <cellStyle name="Calculation 2 14 4 2" xfId="5569"/>
    <cellStyle name="Calculation 2 14 4 2 2" xfId="14470"/>
    <cellStyle name="Calculation 2 14 4 2 3" xfId="19744"/>
    <cellStyle name="Calculation 2 14 4 2 4" xfId="23032"/>
    <cellStyle name="Calculation 2 14 4 3" xfId="7323"/>
    <cellStyle name="Calculation 2 14 4 3 2" xfId="16224"/>
    <cellStyle name="Calculation 2 14 4 3 3" xfId="21498"/>
    <cellStyle name="Calculation 2 14 4 3 4" xfId="24346"/>
    <cellStyle name="Calculation 2 14 4 4" xfId="3596"/>
    <cellStyle name="Calculation 2 14 4 4 2" xfId="12497"/>
    <cellStyle name="Calculation 2 14 4 5" xfId="10501"/>
    <cellStyle name="Calculation 2 14 5" xfId="798"/>
    <cellStyle name="Calculation 2 14 5 2" xfId="5736"/>
    <cellStyle name="Calculation 2 14 5 2 2" xfId="14637"/>
    <cellStyle name="Calculation 2 14 5 2 3" xfId="19911"/>
    <cellStyle name="Calculation 2 14 5 2 4" xfId="23199"/>
    <cellStyle name="Calculation 2 14 5 3" xfId="7490"/>
    <cellStyle name="Calculation 2 14 5 3 2" xfId="16391"/>
    <cellStyle name="Calculation 2 14 5 3 3" xfId="21665"/>
    <cellStyle name="Calculation 2 14 5 3 4" xfId="24513"/>
    <cellStyle name="Calculation 2 14 5 4" xfId="3763"/>
    <cellStyle name="Calculation 2 14 5 4 2" xfId="12664"/>
    <cellStyle name="Calculation 2 14 5 5" xfId="9755"/>
    <cellStyle name="Calculation 2 14 6" xfId="2035"/>
    <cellStyle name="Calculation 2 14 6 2" xfId="5888"/>
    <cellStyle name="Calculation 2 14 6 2 2" xfId="14789"/>
    <cellStyle name="Calculation 2 14 6 2 3" xfId="20063"/>
    <cellStyle name="Calculation 2 14 6 2 4" xfId="23351"/>
    <cellStyle name="Calculation 2 14 6 3" xfId="7642"/>
    <cellStyle name="Calculation 2 14 6 3 2" xfId="16543"/>
    <cellStyle name="Calculation 2 14 6 3 3" xfId="21817"/>
    <cellStyle name="Calculation 2 14 6 3 4" xfId="24665"/>
    <cellStyle name="Calculation 2 14 6 4" xfId="3915"/>
    <cellStyle name="Calculation 2 14 6 4 2" xfId="12816"/>
    <cellStyle name="Calculation 2 14 6 5" xfId="10941"/>
    <cellStyle name="Calculation 2 14 7" xfId="2294"/>
    <cellStyle name="Calculation 2 14 7 2" xfId="6025"/>
    <cellStyle name="Calculation 2 14 7 2 2" xfId="14926"/>
    <cellStyle name="Calculation 2 14 7 2 3" xfId="20200"/>
    <cellStyle name="Calculation 2 14 7 2 4" xfId="23488"/>
    <cellStyle name="Calculation 2 14 7 3" xfId="7779"/>
    <cellStyle name="Calculation 2 14 7 3 2" xfId="16680"/>
    <cellStyle name="Calculation 2 14 7 3 3" xfId="21954"/>
    <cellStyle name="Calculation 2 14 7 3 4" xfId="24802"/>
    <cellStyle name="Calculation 2 14 7 4" xfId="4052"/>
    <cellStyle name="Calculation 2 14 7 4 2" xfId="12953"/>
    <cellStyle name="Calculation 2 14 7 5" xfId="11199"/>
    <cellStyle name="Calculation 2 14 8" xfId="4434"/>
    <cellStyle name="Calculation 2 14 8 2" xfId="13335"/>
    <cellStyle name="Calculation 2 14 8 3" xfId="18609"/>
    <cellStyle name="Calculation 2 14 8 4" xfId="22174"/>
    <cellStyle name="Calculation 2 14 9" xfId="8236"/>
    <cellStyle name="Calculation 2 14 9 2" xfId="17134"/>
    <cellStyle name="Calculation 2 15" xfId="617"/>
    <cellStyle name="Calculation 2 15 10" xfId="8457"/>
    <cellStyle name="Calculation 2 15 10 2" xfId="17355"/>
    <cellStyle name="Calculation 2 15 11" xfId="8605"/>
    <cellStyle name="Calculation 2 15 11 2" xfId="17503"/>
    <cellStyle name="Calculation 2 15 12" xfId="9204"/>
    <cellStyle name="Calculation 2 15 2" xfId="1247"/>
    <cellStyle name="Calculation 2 15 2 2" xfId="4977"/>
    <cellStyle name="Calculation 2 15 2 2 2" xfId="13878"/>
    <cellStyle name="Calculation 2 15 2 2 3" xfId="19152"/>
    <cellStyle name="Calculation 2 15 2 2 4" xfId="22526"/>
    <cellStyle name="Calculation 2 15 2 3" xfId="6731"/>
    <cellStyle name="Calculation 2 15 2 3 2" xfId="15632"/>
    <cellStyle name="Calculation 2 15 2 3 3" xfId="20906"/>
    <cellStyle name="Calculation 2 15 2 3 4" xfId="23840"/>
    <cellStyle name="Calculation 2 15 2 4" xfId="3004"/>
    <cellStyle name="Calculation 2 15 2 4 2" xfId="11905"/>
    <cellStyle name="Calculation 2 15 2 5" xfId="10202"/>
    <cellStyle name="Calculation 2 15 3" xfId="1496"/>
    <cellStyle name="Calculation 2 15 3 2" xfId="5334"/>
    <cellStyle name="Calculation 2 15 3 2 2" xfId="14235"/>
    <cellStyle name="Calculation 2 15 3 2 3" xfId="19509"/>
    <cellStyle name="Calculation 2 15 3 2 4" xfId="22797"/>
    <cellStyle name="Calculation 2 15 3 3" xfId="7088"/>
    <cellStyle name="Calculation 2 15 3 3 2" xfId="15989"/>
    <cellStyle name="Calculation 2 15 3 3 3" xfId="21263"/>
    <cellStyle name="Calculation 2 15 3 3 4" xfId="24111"/>
    <cellStyle name="Calculation 2 15 3 4" xfId="3361"/>
    <cellStyle name="Calculation 2 15 3 4 2" xfId="12262"/>
    <cellStyle name="Calculation 2 15 3 5" xfId="10451"/>
    <cellStyle name="Calculation 2 15 4" xfId="1553"/>
    <cellStyle name="Calculation 2 15 4 2" xfId="5502"/>
    <cellStyle name="Calculation 2 15 4 2 2" xfId="14403"/>
    <cellStyle name="Calculation 2 15 4 2 3" xfId="19677"/>
    <cellStyle name="Calculation 2 15 4 2 4" xfId="22965"/>
    <cellStyle name="Calculation 2 15 4 3" xfId="7256"/>
    <cellStyle name="Calculation 2 15 4 3 2" xfId="16157"/>
    <cellStyle name="Calculation 2 15 4 3 3" xfId="21431"/>
    <cellStyle name="Calculation 2 15 4 3 4" xfId="24279"/>
    <cellStyle name="Calculation 2 15 4 4" xfId="3529"/>
    <cellStyle name="Calculation 2 15 4 4 2" xfId="12430"/>
    <cellStyle name="Calculation 2 15 4 5" xfId="10508"/>
    <cellStyle name="Calculation 2 15 5" xfId="1556"/>
    <cellStyle name="Calculation 2 15 5 2" xfId="5672"/>
    <cellStyle name="Calculation 2 15 5 2 2" xfId="14573"/>
    <cellStyle name="Calculation 2 15 5 2 3" xfId="19847"/>
    <cellStyle name="Calculation 2 15 5 2 4" xfId="23135"/>
    <cellStyle name="Calculation 2 15 5 3" xfId="7426"/>
    <cellStyle name="Calculation 2 15 5 3 2" xfId="16327"/>
    <cellStyle name="Calculation 2 15 5 3 3" xfId="21601"/>
    <cellStyle name="Calculation 2 15 5 3 4" xfId="24449"/>
    <cellStyle name="Calculation 2 15 5 4" xfId="3699"/>
    <cellStyle name="Calculation 2 15 5 4 2" xfId="12600"/>
    <cellStyle name="Calculation 2 15 5 5" xfId="10511"/>
    <cellStyle name="Calculation 2 15 6" xfId="1950"/>
    <cellStyle name="Calculation 2 15 6 2" xfId="5827"/>
    <cellStyle name="Calculation 2 15 6 2 2" xfId="14728"/>
    <cellStyle name="Calculation 2 15 6 2 3" xfId="20002"/>
    <cellStyle name="Calculation 2 15 6 2 4" xfId="23290"/>
    <cellStyle name="Calculation 2 15 6 3" xfId="7581"/>
    <cellStyle name="Calculation 2 15 6 3 2" xfId="16482"/>
    <cellStyle name="Calculation 2 15 6 3 3" xfId="21756"/>
    <cellStyle name="Calculation 2 15 6 3 4" xfId="24604"/>
    <cellStyle name="Calculation 2 15 6 4" xfId="3854"/>
    <cellStyle name="Calculation 2 15 6 4 2" xfId="12755"/>
    <cellStyle name="Calculation 2 15 6 5" xfId="10856"/>
    <cellStyle name="Calculation 2 15 7" xfId="2238"/>
    <cellStyle name="Calculation 2 15 7 2" xfId="5969"/>
    <cellStyle name="Calculation 2 15 7 2 2" xfId="14870"/>
    <cellStyle name="Calculation 2 15 7 2 3" xfId="20144"/>
    <cellStyle name="Calculation 2 15 7 2 4" xfId="23432"/>
    <cellStyle name="Calculation 2 15 7 3" xfId="7723"/>
    <cellStyle name="Calculation 2 15 7 3 2" xfId="16624"/>
    <cellStyle name="Calculation 2 15 7 3 3" xfId="21898"/>
    <cellStyle name="Calculation 2 15 7 3 4" xfId="24746"/>
    <cellStyle name="Calculation 2 15 7 4" xfId="3996"/>
    <cellStyle name="Calculation 2 15 7 4 2" xfId="12897"/>
    <cellStyle name="Calculation 2 15 7 5" xfId="11143"/>
    <cellStyle name="Calculation 2 15 8" xfId="4349"/>
    <cellStyle name="Calculation 2 15 8 2" xfId="13250"/>
    <cellStyle name="Calculation 2 15 8 3" xfId="18524"/>
    <cellStyle name="Calculation 2 15 8 4" xfId="22118"/>
    <cellStyle name="Calculation 2 15 9" xfId="8151"/>
    <cellStyle name="Calculation 2 15 9 2" xfId="17049"/>
    <cellStyle name="Calculation 2 16" xfId="934"/>
    <cellStyle name="Calculation 2 16 2" xfId="4600"/>
    <cellStyle name="Calculation 2 16 2 2" xfId="13501"/>
    <cellStyle name="Calculation 2 16 2 3" xfId="18775"/>
    <cellStyle name="Calculation 2 16 2 4" xfId="22261"/>
    <cellStyle name="Calculation 2 16 3" xfId="6354"/>
    <cellStyle name="Calculation 2 16 3 2" xfId="15255"/>
    <cellStyle name="Calculation 2 16 3 3" xfId="20529"/>
    <cellStyle name="Calculation 2 16 3 4" xfId="23575"/>
    <cellStyle name="Calculation 2 16 4" xfId="2627"/>
    <cellStyle name="Calculation 2 16 4 2" xfId="11528"/>
    <cellStyle name="Calculation 2 16 5" xfId="9890"/>
    <cellStyle name="Calculation 2 17" xfId="1356"/>
    <cellStyle name="Calculation 2 17 2" xfId="4631"/>
    <cellStyle name="Calculation 2 17 2 2" xfId="13532"/>
    <cellStyle name="Calculation 2 17 2 3" xfId="18806"/>
    <cellStyle name="Calculation 2 17 2 4" xfId="22289"/>
    <cellStyle name="Calculation 2 17 3" xfId="6385"/>
    <cellStyle name="Calculation 2 17 3 2" xfId="15286"/>
    <cellStyle name="Calculation 2 17 3 3" xfId="20560"/>
    <cellStyle name="Calculation 2 17 3 4" xfId="23603"/>
    <cellStyle name="Calculation 2 17 4" xfId="2658"/>
    <cellStyle name="Calculation 2 17 4 2" xfId="11559"/>
    <cellStyle name="Calculation 2 17 5" xfId="10311"/>
    <cellStyle name="Calculation 2 18" xfId="964"/>
    <cellStyle name="Calculation 2 18 2" xfId="4670"/>
    <cellStyle name="Calculation 2 18 2 2" xfId="13571"/>
    <cellStyle name="Calculation 2 18 2 3" xfId="18845"/>
    <cellStyle name="Calculation 2 18 2 4" xfId="22323"/>
    <cellStyle name="Calculation 2 18 3" xfId="6424"/>
    <cellStyle name="Calculation 2 18 3 2" xfId="15325"/>
    <cellStyle name="Calculation 2 18 3 3" xfId="20599"/>
    <cellStyle name="Calculation 2 18 3 4" xfId="23637"/>
    <cellStyle name="Calculation 2 18 4" xfId="2697"/>
    <cellStyle name="Calculation 2 18 4 2" xfId="11598"/>
    <cellStyle name="Calculation 2 18 5" xfId="9920"/>
    <cellStyle name="Calculation 2 19" xfId="1521"/>
    <cellStyle name="Calculation 2 19 2" xfId="4763"/>
    <cellStyle name="Calculation 2 19 2 2" xfId="13664"/>
    <cellStyle name="Calculation 2 19 2 3" xfId="18938"/>
    <cellStyle name="Calculation 2 19 2 4" xfId="22408"/>
    <cellStyle name="Calculation 2 19 3" xfId="6517"/>
    <cellStyle name="Calculation 2 19 3 2" xfId="15418"/>
    <cellStyle name="Calculation 2 19 3 3" xfId="20692"/>
    <cellStyle name="Calculation 2 19 3 4" xfId="23722"/>
    <cellStyle name="Calculation 2 19 4" xfId="2790"/>
    <cellStyle name="Calculation 2 19 4 2" xfId="11691"/>
    <cellStyle name="Calculation 2 19 5" xfId="10476"/>
    <cellStyle name="Calculation 2 2" xfId="209"/>
    <cellStyle name="Calculation 2 2 10" xfId="4165"/>
    <cellStyle name="Calculation 2 2 10 2" xfId="13066"/>
    <cellStyle name="Calculation 2 2 10 3" xfId="18340"/>
    <cellStyle name="Calculation 2 2 10 4" xfId="22033"/>
    <cellStyle name="Calculation 2 2 11" xfId="7930"/>
    <cellStyle name="Calculation 2 2 11 2" xfId="16829"/>
    <cellStyle name="Calculation 2 2 12" xfId="7877"/>
    <cellStyle name="Calculation 2 2 12 2" xfId="16777"/>
    <cellStyle name="Calculation 2 2 13" xfId="8420"/>
    <cellStyle name="Calculation 2 2 13 2" xfId="17318"/>
    <cellStyle name="Calculation 2 2 14" xfId="9019"/>
    <cellStyle name="Calculation 2 2 2" xfId="464"/>
    <cellStyle name="Calculation 2 2 2 10" xfId="8466"/>
    <cellStyle name="Calculation 2 2 2 10 2" xfId="17364"/>
    <cellStyle name="Calculation 2 2 2 11" xfId="8614"/>
    <cellStyle name="Calculation 2 2 2 11 2" xfId="17512"/>
    <cellStyle name="Calculation 2 2 2 12" xfId="9495"/>
    <cellStyle name="Calculation 2 2 2 13" xfId="9214"/>
    <cellStyle name="Calculation 2 2 2 2" xfId="1097"/>
    <cellStyle name="Calculation 2 2 2 2 2" xfId="4987"/>
    <cellStyle name="Calculation 2 2 2 2 2 2" xfId="13888"/>
    <cellStyle name="Calculation 2 2 2 2 2 3" xfId="19162"/>
    <cellStyle name="Calculation 2 2 2 2 2 4" xfId="22535"/>
    <cellStyle name="Calculation 2 2 2 2 3" xfId="6741"/>
    <cellStyle name="Calculation 2 2 2 2 3 2" xfId="15642"/>
    <cellStyle name="Calculation 2 2 2 2 3 3" xfId="20916"/>
    <cellStyle name="Calculation 2 2 2 2 3 4" xfId="23849"/>
    <cellStyle name="Calculation 2 2 2 2 4" xfId="3014"/>
    <cellStyle name="Calculation 2 2 2 2 4 2" xfId="11915"/>
    <cellStyle name="Calculation 2 2 2 2 5" xfId="10053"/>
    <cellStyle name="Calculation 2 2 2 3" xfId="1401"/>
    <cellStyle name="Calculation 2 2 2 3 2" xfId="5344"/>
    <cellStyle name="Calculation 2 2 2 3 2 2" xfId="14245"/>
    <cellStyle name="Calculation 2 2 2 3 2 3" xfId="19519"/>
    <cellStyle name="Calculation 2 2 2 3 2 4" xfId="22807"/>
    <cellStyle name="Calculation 2 2 2 3 3" xfId="7098"/>
    <cellStyle name="Calculation 2 2 2 3 3 2" xfId="15999"/>
    <cellStyle name="Calculation 2 2 2 3 3 3" xfId="21273"/>
    <cellStyle name="Calculation 2 2 2 3 3 4" xfId="24121"/>
    <cellStyle name="Calculation 2 2 2 3 4" xfId="3371"/>
    <cellStyle name="Calculation 2 2 2 3 4 2" xfId="12272"/>
    <cellStyle name="Calculation 2 2 2 3 5" xfId="10356"/>
    <cellStyle name="Calculation 2 2 2 4" xfId="834"/>
    <cellStyle name="Calculation 2 2 2 4 2" xfId="5511"/>
    <cellStyle name="Calculation 2 2 2 4 2 2" xfId="14412"/>
    <cellStyle name="Calculation 2 2 2 4 2 3" xfId="19686"/>
    <cellStyle name="Calculation 2 2 2 4 2 4" xfId="22974"/>
    <cellStyle name="Calculation 2 2 2 4 3" xfId="7265"/>
    <cellStyle name="Calculation 2 2 2 4 3 2" xfId="16166"/>
    <cellStyle name="Calculation 2 2 2 4 3 3" xfId="21440"/>
    <cellStyle name="Calculation 2 2 2 4 3 4" xfId="24288"/>
    <cellStyle name="Calculation 2 2 2 4 4" xfId="3538"/>
    <cellStyle name="Calculation 2 2 2 4 4 2" xfId="12439"/>
    <cellStyle name="Calculation 2 2 2 4 5" xfId="9790"/>
    <cellStyle name="Calculation 2 2 2 5" xfId="1460"/>
    <cellStyle name="Calculation 2 2 2 5 2" xfId="5681"/>
    <cellStyle name="Calculation 2 2 2 5 2 2" xfId="14582"/>
    <cellStyle name="Calculation 2 2 2 5 2 3" xfId="19856"/>
    <cellStyle name="Calculation 2 2 2 5 2 4" xfId="23144"/>
    <cellStyle name="Calculation 2 2 2 5 3" xfId="7435"/>
    <cellStyle name="Calculation 2 2 2 5 3 2" xfId="16336"/>
    <cellStyle name="Calculation 2 2 2 5 3 3" xfId="21610"/>
    <cellStyle name="Calculation 2 2 2 5 3 4" xfId="24458"/>
    <cellStyle name="Calculation 2 2 2 5 4" xfId="3708"/>
    <cellStyle name="Calculation 2 2 2 5 4 2" xfId="12609"/>
    <cellStyle name="Calculation 2 2 2 5 5" xfId="10415"/>
    <cellStyle name="Calculation 2 2 2 6" xfId="1960"/>
    <cellStyle name="Calculation 2 2 2 6 2" xfId="5836"/>
    <cellStyle name="Calculation 2 2 2 6 2 2" xfId="14737"/>
    <cellStyle name="Calculation 2 2 2 6 2 3" xfId="20011"/>
    <cellStyle name="Calculation 2 2 2 6 2 4" xfId="23299"/>
    <cellStyle name="Calculation 2 2 2 6 3" xfId="7590"/>
    <cellStyle name="Calculation 2 2 2 6 3 2" xfId="16491"/>
    <cellStyle name="Calculation 2 2 2 6 3 3" xfId="21765"/>
    <cellStyle name="Calculation 2 2 2 6 3 4" xfId="24613"/>
    <cellStyle name="Calculation 2 2 2 6 4" xfId="3863"/>
    <cellStyle name="Calculation 2 2 2 6 4 2" xfId="12764"/>
    <cellStyle name="Calculation 2 2 2 6 5" xfId="10866"/>
    <cellStyle name="Calculation 2 2 2 7" xfId="2247"/>
    <cellStyle name="Calculation 2 2 2 7 2" xfId="5978"/>
    <cellStyle name="Calculation 2 2 2 7 2 2" xfId="14879"/>
    <cellStyle name="Calculation 2 2 2 7 2 3" xfId="20153"/>
    <cellStyle name="Calculation 2 2 2 7 2 4" xfId="23441"/>
    <cellStyle name="Calculation 2 2 2 7 3" xfId="7732"/>
    <cellStyle name="Calculation 2 2 2 7 3 2" xfId="16633"/>
    <cellStyle name="Calculation 2 2 2 7 3 3" xfId="21907"/>
    <cellStyle name="Calculation 2 2 2 7 3 4" xfId="24755"/>
    <cellStyle name="Calculation 2 2 2 7 4" xfId="4005"/>
    <cellStyle name="Calculation 2 2 2 7 4 2" xfId="12906"/>
    <cellStyle name="Calculation 2 2 2 7 5" xfId="11152"/>
    <cellStyle name="Calculation 2 2 2 8" xfId="4359"/>
    <cellStyle name="Calculation 2 2 2 8 2" xfId="13260"/>
    <cellStyle name="Calculation 2 2 2 8 3" xfId="18534"/>
    <cellStyle name="Calculation 2 2 2 8 4" xfId="22127"/>
    <cellStyle name="Calculation 2 2 2 9" xfId="8161"/>
    <cellStyle name="Calculation 2 2 2 9 2" xfId="17059"/>
    <cellStyle name="Calculation 2 2 3" xfId="899"/>
    <cellStyle name="Calculation 2 2 3 10" xfId="8442"/>
    <cellStyle name="Calculation 2 2 3 10 2" xfId="17340"/>
    <cellStyle name="Calculation 2 2 3 11" xfId="8429"/>
    <cellStyle name="Calculation 2 2 3 11 2" xfId="17327"/>
    <cellStyle name="Calculation 2 2 3 12" xfId="9855"/>
    <cellStyle name="Calculation 2 2 3 13" xfId="9186"/>
    <cellStyle name="Calculation 2 2 3 2" xfId="1932"/>
    <cellStyle name="Calculation 2 2 3 2 2" xfId="4959"/>
    <cellStyle name="Calculation 2 2 3 2 2 2" xfId="13860"/>
    <cellStyle name="Calculation 2 2 3 2 2 3" xfId="19134"/>
    <cellStyle name="Calculation 2 2 3 2 2 4" xfId="22511"/>
    <cellStyle name="Calculation 2 2 3 2 3" xfId="6713"/>
    <cellStyle name="Calculation 2 2 3 2 3 2" xfId="15614"/>
    <cellStyle name="Calculation 2 2 3 2 3 3" xfId="20888"/>
    <cellStyle name="Calculation 2 2 3 2 3 4" xfId="23825"/>
    <cellStyle name="Calculation 2 2 3 2 4" xfId="2986"/>
    <cellStyle name="Calculation 2 2 3 2 4 2" xfId="11887"/>
    <cellStyle name="Calculation 2 2 3 2 5" xfId="10838"/>
    <cellStyle name="Calculation 2 2 3 3" xfId="2223"/>
    <cellStyle name="Calculation 2 2 3 3 2" xfId="5318"/>
    <cellStyle name="Calculation 2 2 3 3 2 2" xfId="14219"/>
    <cellStyle name="Calculation 2 2 3 3 2 3" xfId="19493"/>
    <cellStyle name="Calculation 2 2 3 3 2 4" xfId="22781"/>
    <cellStyle name="Calculation 2 2 3 3 3" xfId="7072"/>
    <cellStyle name="Calculation 2 2 3 3 3 2" xfId="15973"/>
    <cellStyle name="Calculation 2 2 3 3 3 3" xfId="21247"/>
    <cellStyle name="Calculation 2 2 3 3 3 4" xfId="24095"/>
    <cellStyle name="Calculation 2 2 3 3 4" xfId="3345"/>
    <cellStyle name="Calculation 2 2 3 3 4 2" xfId="12246"/>
    <cellStyle name="Calculation 2 2 3 3 5" xfId="11128"/>
    <cellStyle name="Calculation 2 2 3 4" xfId="3317"/>
    <cellStyle name="Calculation 2 2 3 4 2" xfId="5290"/>
    <cellStyle name="Calculation 2 2 3 4 2 2" xfId="14191"/>
    <cellStyle name="Calculation 2 2 3 4 2 3" xfId="19465"/>
    <cellStyle name="Calculation 2 2 3 4 2 4" xfId="22753"/>
    <cellStyle name="Calculation 2 2 3 4 3" xfId="7044"/>
    <cellStyle name="Calculation 2 2 3 4 3 2" xfId="15945"/>
    <cellStyle name="Calculation 2 2 3 4 3 3" xfId="21219"/>
    <cellStyle name="Calculation 2 2 3 4 3 4" xfId="24067"/>
    <cellStyle name="Calculation 2 2 3 4 4" xfId="12218"/>
    <cellStyle name="Calculation 2 2 3 5" xfId="3454"/>
    <cellStyle name="Calculation 2 2 3 5 2" xfId="5427"/>
    <cellStyle name="Calculation 2 2 3 5 2 2" xfId="14328"/>
    <cellStyle name="Calculation 2 2 3 5 2 3" xfId="19602"/>
    <cellStyle name="Calculation 2 2 3 5 2 4" xfId="22890"/>
    <cellStyle name="Calculation 2 2 3 5 3" xfId="7181"/>
    <cellStyle name="Calculation 2 2 3 5 3 2" xfId="16082"/>
    <cellStyle name="Calculation 2 2 3 5 3 3" xfId="21356"/>
    <cellStyle name="Calculation 2 2 3 5 3 4" xfId="24204"/>
    <cellStyle name="Calculation 2 2 3 5 4" xfId="12355"/>
    <cellStyle name="Calculation 2 2 3 6" xfId="2632"/>
    <cellStyle name="Calculation 2 2 3 6 2" xfId="4605"/>
    <cellStyle name="Calculation 2 2 3 6 2 2" xfId="13506"/>
    <cellStyle name="Calculation 2 2 3 6 2 3" xfId="18780"/>
    <cellStyle name="Calculation 2 2 3 6 2 4" xfId="22265"/>
    <cellStyle name="Calculation 2 2 3 6 3" xfId="6359"/>
    <cellStyle name="Calculation 2 2 3 6 3 2" xfId="15260"/>
    <cellStyle name="Calculation 2 2 3 6 3 3" xfId="20534"/>
    <cellStyle name="Calculation 2 2 3 6 3 4" xfId="23579"/>
    <cellStyle name="Calculation 2 2 3 6 4" xfId="11533"/>
    <cellStyle name="Calculation 2 2 3 7" xfId="3283"/>
    <cellStyle name="Calculation 2 2 3 7 2" xfId="5256"/>
    <cellStyle name="Calculation 2 2 3 7 2 2" xfId="14157"/>
    <cellStyle name="Calculation 2 2 3 7 2 3" xfId="19431"/>
    <cellStyle name="Calculation 2 2 3 7 2 4" xfId="22719"/>
    <cellStyle name="Calculation 2 2 3 7 3" xfId="7010"/>
    <cellStyle name="Calculation 2 2 3 7 3 2" xfId="15911"/>
    <cellStyle name="Calculation 2 2 3 7 3 3" xfId="21185"/>
    <cellStyle name="Calculation 2 2 3 7 3 4" xfId="24033"/>
    <cellStyle name="Calculation 2 2 3 7 4" xfId="12184"/>
    <cellStyle name="Calculation 2 2 3 8" xfId="4331"/>
    <cellStyle name="Calculation 2 2 3 8 2" xfId="13232"/>
    <cellStyle name="Calculation 2 2 3 8 3" xfId="18506"/>
    <cellStyle name="Calculation 2 2 3 8 4" xfId="22103"/>
    <cellStyle name="Calculation 2 2 3 9" xfId="8133"/>
    <cellStyle name="Calculation 2 2 3 9 2" xfId="17031"/>
    <cellStyle name="Calculation 2 2 4" xfId="931"/>
    <cellStyle name="Calculation 2 2 4 2" xfId="4701"/>
    <cellStyle name="Calculation 2 2 4 2 2" xfId="13602"/>
    <cellStyle name="Calculation 2 2 4 2 3" xfId="18876"/>
    <cellStyle name="Calculation 2 2 4 2 4" xfId="22349"/>
    <cellStyle name="Calculation 2 2 4 3" xfId="6455"/>
    <cellStyle name="Calculation 2 2 4 3 2" xfId="15356"/>
    <cellStyle name="Calculation 2 2 4 3 3" xfId="20630"/>
    <cellStyle name="Calculation 2 2 4 3 4" xfId="23663"/>
    <cellStyle name="Calculation 2 2 4 4" xfId="2728"/>
    <cellStyle name="Calculation 2 2 4 4 2" xfId="11629"/>
    <cellStyle name="Calculation 2 2 4 5" xfId="9887"/>
    <cellStyle name="Calculation 2 2 5" xfId="959"/>
    <cellStyle name="Calculation 2 2 5 2" xfId="4599"/>
    <cellStyle name="Calculation 2 2 5 2 2" xfId="13500"/>
    <cellStyle name="Calculation 2 2 5 2 3" xfId="18774"/>
    <cellStyle name="Calculation 2 2 5 2 4" xfId="22260"/>
    <cellStyle name="Calculation 2 2 5 3" xfId="6353"/>
    <cellStyle name="Calculation 2 2 5 3 2" xfId="15254"/>
    <cellStyle name="Calculation 2 2 5 3 3" xfId="20528"/>
    <cellStyle name="Calculation 2 2 5 3 4" xfId="23574"/>
    <cellStyle name="Calculation 2 2 5 4" xfId="2626"/>
    <cellStyle name="Calculation 2 2 5 4 2" xfId="11527"/>
    <cellStyle name="Calculation 2 2 5 5" xfId="9915"/>
    <cellStyle name="Calculation 2 2 6" xfId="1484"/>
    <cellStyle name="Calculation 2 2 6 2" xfId="4565"/>
    <cellStyle name="Calculation 2 2 6 2 2" xfId="13466"/>
    <cellStyle name="Calculation 2 2 6 2 3" xfId="18740"/>
    <cellStyle name="Calculation 2 2 6 2 4" xfId="22246"/>
    <cellStyle name="Calculation 2 2 6 3" xfId="6319"/>
    <cellStyle name="Calculation 2 2 6 3 2" xfId="15220"/>
    <cellStyle name="Calculation 2 2 6 3 3" xfId="20494"/>
    <cellStyle name="Calculation 2 2 6 3 4" xfId="23560"/>
    <cellStyle name="Calculation 2 2 6 4" xfId="2592"/>
    <cellStyle name="Calculation 2 2 6 4 2" xfId="11493"/>
    <cellStyle name="Calculation 2 2 6 5" xfId="10439"/>
    <cellStyle name="Calculation 2 2 7" xfId="1718"/>
    <cellStyle name="Calculation 2 2 7 2" xfId="5299"/>
    <cellStyle name="Calculation 2 2 7 2 2" xfId="14200"/>
    <cellStyle name="Calculation 2 2 7 2 3" xfId="19474"/>
    <cellStyle name="Calculation 2 2 7 2 4" xfId="22762"/>
    <cellStyle name="Calculation 2 2 7 3" xfId="7053"/>
    <cellStyle name="Calculation 2 2 7 3 2" xfId="15954"/>
    <cellStyle name="Calculation 2 2 7 3 3" xfId="21228"/>
    <cellStyle name="Calculation 2 2 7 3 4" xfId="24076"/>
    <cellStyle name="Calculation 2 2 7 4" xfId="3326"/>
    <cellStyle name="Calculation 2 2 7 4 2" xfId="12227"/>
    <cellStyle name="Calculation 2 2 7 5" xfId="10665"/>
    <cellStyle name="Calculation 2 2 8" xfId="1695"/>
    <cellStyle name="Calculation 2 2 8 2" xfId="5198"/>
    <cellStyle name="Calculation 2 2 8 2 2" xfId="14099"/>
    <cellStyle name="Calculation 2 2 8 2 3" xfId="19373"/>
    <cellStyle name="Calculation 2 2 8 2 4" xfId="22661"/>
    <cellStyle name="Calculation 2 2 8 3" xfId="6952"/>
    <cellStyle name="Calculation 2 2 8 3 2" xfId="15853"/>
    <cellStyle name="Calculation 2 2 8 3 3" xfId="21127"/>
    <cellStyle name="Calculation 2 2 8 3 4" xfId="23975"/>
    <cellStyle name="Calculation 2 2 8 4" xfId="3225"/>
    <cellStyle name="Calculation 2 2 8 4 2" xfId="12126"/>
    <cellStyle name="Calculation 2 2 8 5" xfId="10643"/>
    <cellStyle name="Calculation 2 2 9" xfId="3619"/>
    <cellStyle name="Calculation 2 2 9 2" xfId="5592"/>
    <cellStyle name="Calculation 2 2 9 2 2" xfId="14493"/>
    <cellStyle name="Calculation 2 2 9 2 3" xfId="19767"/>
    <cellStyle name="Calculation 2 2 9 2 4" xfId="23055"/>
    <cellStyle name="Calculation 2 2 9 3" xfId="7346"/>
    <cellStyle name="Calculation 2 2 9 3 2" xfId="16247"/>
    <cellStyle name="Calculation 2 2 9 3 3" xfId="21521"/>
    <cellStyle name="Calculation 2 2 9 3 4" xfId="24369"/>
    <cellStyle name="Calculation 2 2 9 4" xfId="12520"/>
    <cellStyle name="Calculation 2 20" xfId="1633"/>
    <cellStyle name="Calculation 2 20 2" xfId="4773"/>
    <cellStyle name="Calculation 2 20 2 2" xfId="13674"/>
    <cellStyle name="Calculation 2 20 2 3" xfId="18948"/>
    <cellStyle name="Calculation 2 20 2 4" xfId="22418"/>
    <cellStyle name="Calculation 2 20 3" xfId="6527"/>
    <cellStyle name="Calculation 2 20 3 2" xfId="15428"/>
    <cellStyle name="Calculation 2 20 3 3" xfId="20702"/>
    <cellStyle name="Calculation 2 20 3 4" xfId="23732"/>
    <cellStyle name="Calculation 2 20 4" xfId="2800"/>
    <cellStyle name="Calculation 2 20 4 2" xfId="11701"/>
    <cellStyle name="Calculation 2 20 5" xfId="10588"/>
    <cellStyle name="Calculation 2 21" xfId="1601"/>
    <cellStyle name="Calculation 2 21 2" xfId="4737"/>
    <cellStyle name="Calculation 2 21 2 2" xfId="13638"/>
    <cellStyle name="Calculation 2 21 2 3" xfId="18912"/>
    <cellStyle name="Calculation 2 21 2 4" xfId="22382"/>
    <cellStyle name="Calculation 2 21 3" xfId="6491"/>
    <cellStyle name="Calculation 2 21 3 2" xfId="15392"/>
    <cellStyle name="Calculation 2 21 3 3" xfId="20666"/>
    <cellStyle name="Calculation 2 21 3 4" xfId="23696"/>
    <cellStyle name="Calculation 2 21 4" xfId="2764"/>
    <cellStyle name="Calculation 2 21 4 2" xfId="11665"/>
    <cellStyle name="Calculation 2 21 5" xfId="10556"/>
    <cellStyle name="Calculation 2 22" xfId="1685"/>
    <cellStyle name="Calculation 2 22 2" xfId="4142"/>
    <cellStyle name="Calculation 2 22 2 2" xfId="13043"/>
    <cellStyle name="Calculation 2 22 3" xfId="10633"/>
    <cellStyle name="Calculation 2 22 4" xfId="18317"/>
    <cellStyle name="Calculation 2 22 5" xfId="22023"/>
    <cellStyle name="Calculation 2 23" xfId="1683"/>
    <cellStyle name="Calculation 2 23 2" xfId="10631"/>
    <cellStyle name="Calculation 2 24" xfId="7878"/>
    <cellStyle name="Calculation 2 24 2" xfId="16778"/>
    <cellStyle name="Calculation 2 25" xfId="7897"/>
    <cellStyle name="Calculation 2 25 2" xfId="16797"/>
    <cellStyle name="Calculation 2 26" xfId="7883"/>
    <cellStyle name="Calculation 2 26 2" xfId="16783"/>
    <cellStyle name="Calculation 2 27" xfId="8996"/>
    <cellStyle name="Calculation 2 3" xfId="253"/>
    <cellStyle name="Calculation 2 4" xfId="317"/>
    <cellStyle name="Calculation 2 4 10" xfId="4178"/>
    <cellStyle name="Calculation 2 4 10 2" xfId="13079"/>
    <cellStyle name="Calculation 2 4 10 3" xfId="18353"/>
    <cellStyle name="Calculation 2 4 10 4" xfId="22043"/>
    <cellStyle name="Calculation 2 4 11" xfId="7965"/>
    <cellStyle name="Calculation 2 4 11 2" xfId="16863"/>
    <cellStyle name="Calculation 2 4 12" xfId="7871"/>
    <cellStyle name="Calculation 2 4 12 2" xfId="16771"/>
    <cellStyle name="Calculation 2 4 13" xfId="8421"/>
    <cellStyle name="Calculation 2 4 13 2" xfId="17319"/>
    <cellStyle name="Calculation 2 4 14" xfId="9032"/>
    <cellStyle name="Calculation 2 4 2" xfId="479"/>
    <cellStyle name="Calculation 2 4 2 10" xfId="8458"/>
    <cellStyle name="Calculation 2 4 2 10 2" xfId="17356"/>
    <cellStyle name="Calculation 2 4 2 11" xfId="8606"/>
    <cellStyle name="Calculation 2 4 2 11 2" xfId="17504"/>
    <cellStyle name="Calculation 2 4 2 12" xfId="9508"/>
    <cellStyle name="Calculation 2 4 2 13" xfId="9205"/>
    <cellStyle name="Calculation 2 4 2 2" xfId="1110"/>
    <cellStyle name="Calculation 2 4 2 2 2" xfId="4978"/>
    <cellStyle name="Calculation 2 4 2 2 2 2" xfId="13879"/>
    <cellStyle name="Calculation 2 4 2 2 2 3" xfId="19153"/>
    <cellStyle name="Calculation 2 4 2 2 2 4" xfId="22527"/>
    <cellStyle name="Calculation 2 4 2 2 3" xfId="6732"/>
    <cellStyle name="Calculation 2 4 2 2 3 2" xfId="15633"/>
    <cellStyle name="Calculation 2 4 2 2 3 3" xfId="20907"/>
    <cellStyle name="Calculation 2 4 2 2 3 4" xfId="23841"/>
    <cellStyle name="Calculation 2 4 2 2 4" xfId="3005"/>
    <cellStyle name="Calculation 2 4 2 2 4 2" xfId="11906"/>
    <cellStyle name="Calculation 2 4 2 2 5" xfId="10066"/>
    <cellStyle name="Calculation 2 4 2 3" xfId="1410"/>
    <cellStyle name="Calculation 2 4 2 3 2" xfId="5335"/>
    <cellStyle name="Calculation 2 4 2 3 2 2" xfId="14236"/>
    <cellStyle name="Calculation 2 4 2 3 2 3" xfId="19510"/>
    <cellStyle name="Calculation 2 4 2 3 2 4" xfId="22798"/>
    <cellStyle name="Calculation 2 4 2 3 3" xfId="7089"/>
    <cellStyle name="Calculation 2 4 2 3 3 2" xfId="15990"/>
    <cellStyle name="Calculation 2 4 2 3 3 3" xfId="21264"/>
    <cellStyle name="Calculation 2 4 2 3 3 4" xfId="24112"/>
    <cellStyle name="Calculation 2 4 2 3 4" xfId="3362"/>
    <cellStyle name="Calculation 2 4 2 3 4 2" xfId="12263"/>
    <cellStyle name="Calculation 2 4 2 3 5" xfId="10365"/>
    <cellStyle name="Calculation 2 4 2 4" xfId="801"/>
    <cellStyle name="Calculation 2 4 2 4 2" xfId="5503"/>
    <cellStyle name="Calculation 2 4 2 4 2 2" xfId="14404"/>
    <cellStyle name="Calculation 2 4 2 4 2 3" xfId="19678"/>
    <cellStyle name="Calculation 2 4 2 4 2 4" xfId="22966"/>
    <cellStyle name="Calculation 2 4 2 4 3" xfId="7257"/>
    <cellStyle name="Calculation 2 4 2 4 3 2" xfId="16158"/>
    <cellStyle name="Calculation 2 4 2 4 3 3" xfId="21432"/>
    <cellStyle name="Calculation 2 4 2 4 3 4" xfId="24280"/>
    <cellStyle name="Calculation 2 4 2 4 4" xfId="3530"/>
    <cellStyle name="Calculation 2 4 2 4 4 2" xfId="12431"/>
    <cellStyle name="Calculation 2 4 2 4 5" xfId="9758"/>
    <cellStyle name="Calculation 2 4 2 5" xfId="1542"/>
    <cellStyle name="Calculation 2 4 2 5 2" xfId="5673"/>
    <cellStyle name="Calculation 2 4 2 5 2 2" xfId="14574"/>
    <cellStyle name="Calculation 2 4 2 5 2 3" xfId="19848"/>
    <cellStyle name="Calculation 2 4 2 5 2 4" xfId="23136"/>
    <cellStyle name="Calculation 2 4 2 5 3" xfId="7427"/>
    <cellStyle name="Calculation 2 4 2 5 3 2" xfId="16328"/>
    <cellStyle name="Calculation 2 4 2 5 3 3" xfId="21602"/>
    <cellStyle name="Calculation 2 4 2 5 3 4" xfId="24450"/>
    <cellStyle name="Calculation 2 4 2 5 4" xfId="3700"/>
    <cellStyle name="Calculation 2 4 2 5 4 2" xfId="12601"/>
    <cellStyle name="Calculation 2 4 2 5 5" xfId="10497"/>
    <cellStyle name="Calculation 2 4 2 6" xfId="1951"/>
    <cellStyle name="Calculation 2 4 2 6 2" xfId="5828"/>
    <cellStyle name="Calculation 2 4 2 6 2 2" xfId="14729"/>
    <cellStyle name="Calculation 2 4 2 6 2 3" xfId="20003"/>
    <cellStyle name="Calculation 2 4 2 6 2 4" xfId="23291"/>
    <cellStyle name="Calculation 2 4 2 6 3" xfId="7582"/>
    <cellStyle name="Calculation 2 4 2 6 3 2" xfId="16483"/>
    <cellStyle name="Calculation 2 4 2 6 3 3" xfId="21757"/>
    <cellStyle name="Calculation 2 4 2 6 3 4" xfId="24605"/>
    <cellStyle name="Calculation 2 4 2 6 4" xfId="3855"/>
    <cellStyle name="Calculation 2 4 2 6 4 2" xfId="12756"/>
    <cellStyle name="Calculation 2 4 2 6 5" xfId="10857"/>
    <cellStyle name="Calculation 2 4 2 7" xfId="2239"/>
    <cellStyle name="Calculation 2 4 2 7 2" xfId="5970"/>
    <cellStyle name="Calculation 2 4 2 7 2 2" xfId="14871"/>
    <cellStyle name="Calculation 2 4 2 7 2 3" xfId="20145"/>
    <cellStyle name="Calculation 2 4 2 7 2 4" xfId="23433"/>
    <cellStyle name="Calculation 2 4 2 7 3" xfId="7724"/>
    <cellStyle name="Calculation 2 4 2 7 3 2" xfId="16625"/>
    <cellStyle name="Calculation 2 4 2 7 3 3" xfId="21899"/>
    <cellStyle name="Calculation 2 4 2 7 3 4" xfId="24747"/>
    <cellStyle name="Calculation 2 4 2 7 4" xfId="3997"/>
    <cellStyle name="Calculation 2 4 2 7 4 2" xfId="12898"/>
    <cellStyle name="Calculation 2 4 2 7 5" xfId="11144"/>
    <cellStyle name="Calculation 2 4 2 8" xfId="4350"/>
    <cellStyle name="Calculation 2 4 2 8 2" xfId="13251"/>
    <cellStyle name="Calculation 2 4 2 8 3" xfId="18525"/>
    <cellStyle name="Calculation 2 4 2 8 4" xfId="22119"/>
    <cellStyle name="Calculation 2 4 2 9" xfId="8152"/>
    <cellStyle name="Calculation 2 4 2 9 2" xfId="17050"/>
    <cellStyle name="Calculation 2 4 3" xfId="965"/>
    <cellStyle name="Calculation 2 4 3 10" xfId="8467"/>
    <cellStyle name="Calculation 2 4 3 10 2" xfId="17365"/>
    <cellStyle name="Calculation 2 4 3 11" xfId="8615"/>
    <cellStyle name="Calculation 2 4 3 11 2" xfId="17513"/>
    <cellStyle name="Calculation 2 4 3 12" xfId="9921"/>
    <cellStyle name="Calculation 2 4 3 13" xfId="9215"/>
    <cellStyle name="Calculation 2 4 3 2" xfId="1961"/>
    <cellStyle name="Calculation 2 4 3 2 2" xfId="4988"/>
    <cellStyle name="Calculation 2 4 3 2 2 2" xfId="13889"/>
    <cellStyle name="Calculation 2 4 3 2 2 3" xfId="19163"/>
    <cellStyle name="Calculation 2 4 3 2 2 4" xfId="22536"/>
    <cellStyle name="Calculation 2 4 3 2 3" xfId="6742"/>
    <cellStyle name="Calculation 2 4 3 2 3 2" xfId="15643"/>
    <cellStyle name="Calculation 2 4 3 2 3 3" xfId="20917"/>
    <cellStyle name="Calculation 2 4 3 2 3 4" xfId="23850"/>
    <cellStyle name="Calculation 2 4 3 2 4" xfId="3015"/>
    <cellStyle name="Calculation 2 4 3 2 4 2" xfId="11916"/>
    <cellStyle name="Calculation 2 4 3 2 5" xfId="10867"/>
    <cellStyle name="Calculation 2 4 3 3" xfId="2248"/>
    <cellStyle name="Calculation 2 4 3 3 2" xfId="5345"/>
    <cellStyle name="Calculation 2 4 3 3 2 2" xfId="14246"/>
    <cellStyle name="Calculation 2 4 3 3 2 3" xfId="19520"/>
    <cellStyle name="Calculation 2 4 3 3 2 4" xfId="22808"/>
    <cellStyle name="Calculation 2 4 3 3 3" xfId="7099"/>
    <cellStyle name="Calculation 2 4 3 3 3 2" xfId="16000"/>
    <cellStyle name="Calculation 2 4 3 3 3 3" xfId="21274"/>
    <cellStyle name="Calculation 2 4 3 3 3 4" xfId="24122"/>
    <cellStyle name="Calculation 2 4 3 3 4" xfId="3372"/>
    <cellStyle name="Calculation 2 4 3 3 4 2" xfId="12273"/>
    <cellStyle name="Calculation 2 4 3 3 5" xfId="11153"/>
    <cellStyle name="Calculation 2 4 3 4" xfId="3539"/>
    <cellStyle name="Calculation 2 4 3 4 2" xfId="5512"/>
    <cellStyle name="Calculation 2 4 3 4 2 2" xfId="14413"/>
    <cellStyle name="Calculation 2 4 3 4 2 3" xfId="19687"/>
    <cellStyle name="Calculation 2 4 3 4 2 4" xfId="22975"/>
    <cellStyle name="Calculation 2 4 3 4 3" xfId="7266"/>
    <cellStyle name="Calculation 2 4 3 4 3 2" xfId="16167"/>
    <cellStyle name="Calculation 2 4 3 4 3 3" xfId="21441"/>
    <cellStyle name="Calculation 2 4 3 4 3 4" xfId="24289"/>
    <cellStyle name="Calculation 2 4 3 4 4" xfId="12440"/>
    <cellStyle name="Calculation 2 4 3 5" xfId="3709"/>
    <cellStyle name="Calculation 2 4 3 5 2" xfId="5682"/>
    <cellStyle name="Calculation 2 4 3 5 2 2" xfId="14583"/>
    <cellStyle name="Calculation 2 4 3 5 2 3" xfId="19857"/>
    <cellStyle name="Calculation 2 4 3 5 2 4" xfId="23145"/>
    <cellStyle name="Calculation 2 4 3 5 3" xfId="7436"/>
    <cellStyle name="Calculation 2 4 3 5 3 2" xfId="16337"/>
    <cellStyle name="Calculation 2 4 3 5 3 3" xfId="21611"/>
    <cellStyle name="Calculation 2 4 3 5 3 4" xfId="24459"/>
    <cellStyle name="Calculation 2 4 3 5 4" xfId="12610"/>
    <cellStyle name="Calculation 2 4 3 6" xfId="3864"/>
    <cellStyle name="Calculation 2 4 3 6 2" xfId="5837"/>
    <cellStyle name="Calculation 2 4 3 6 2 2" xfId="14738"/>
    <cellStyle name="Calculation 2 4 3 6 2 3" xfId="20012"/>
    <cellStyle name="Calculation 2 4 3 6 2 4" xfId="23300"/>
    <cellStyle name="Calculation 2 4 3 6 3" xfId="7591"/>
    <cellStyle name="Calculation 2 4 3 6 3 2" xfId="16492"/>
    <cellStyle name="Calculation 2 4 3 6 3 3" xfId="21766"/>
    <cellStyle name="Calculation 2 4 3 6 3 4" xfId="24614"/>
    <cellStyle name="Calculation 2 4 3 6 4" xfId="12765"/>
    <cellStyle name="Calculation 2 4 3 7" xfId="4006"/>
    <cellStyle name="Calculation 2 4 3 7 2" xfId="5979"/>
    <cellStyle name="Calculation 2 4 3 7 2 2" xfId="14880"/>
    <cellStyle name="Calculation 2 4 3 7 2 3" xfId="20154"/>
    <cellStyle name="Calculation 2 4 3 7 2 4" xfId="23442"/>
    <cellStyle name="Calculation 2 4 3 7 3" xfId="7733"/>
    <cellStyle name="Calculation 2 4 3 7 3 2" xfId="16634"/>
    <cellStyle name="Calculation 2 4 3 7 3 3" xfId="21908"/>
    <cellStyle name="Calculation 2 4 3 7 3 4" xfId="24756"/>
    <cellStyle name="Calculation 2 4 3 7 4" xfId="12907"/>
    <cellStyle name="Calculation 2 4 3 8" xfId="4360"/>
    <cellStyle name="Calculation 2 4 3 8 2" xfId="13261"/>
    <cellStyle name="Calculation 2 4 3 8 3" xfId="18535"/>
    <cellStyle name="Calculation 2 4 3 8 4" xfId="22128"/>
    <cellStyle name="Calculation 2 4 3 9" xfId="8162"/>
    <cellStyle name="Calculation 2 4 3 9 2" xfId="17060"/>
    <cellStyle name="Calculation 2 4 4" xfId="941"/>
    <cellStyle name="Calculation 2 4 4 2" xfId="4776"/>
    <cellStyle name="Calculation 2 4 4 2 2" xfId="13677"/>
    <cellStyle name="Calculation 2 4 4 2 3" xfId="18951"/>
    <cellStyle name="Calculation 2 4 4 2 4" xfId="22421"/>
    <cellStyle name="Calculation 2 4 4 3" xfId="6530"/>
    <cellStyle name="Calculation 2 4 4 3 2" xfId="15431"/>
    <cellStyle name="Calculation 2 4 4 3 3" xfId="20705"/>
    <cellStyle name="Calculation 2 4 4 3 4" xfId="23735"/>
    <cellStyle name="Calculation 2 4 4 4" xfId="2803"/>
    <cellStyle name="Calculation 2 4 4 4 2" xfId="11704"/>
    <cellStyle name="Calculation 2 4 4 5" xfId="9897"/>
    <cellStyle name="Calculation 2 4 5" xfId="1072"/>
    <cellStyle name="Calculation 2 4 5 2" xfId="4591"/>
    <cellStyle name="Calculation 2 4 5 2 2" xfId="13492"/>
    <cellStyle name="Calculation 2 4 5 2 3" xfId="18766"/>
    <cellStyle name="Calculation 2 4 5 2 4" xfId="22252"/>
    <cellStyle name="Calculation 2 4 5 3" xfId="6345"/>
    <cellStyle name="Calculation 2 4 5 3 2" xfId="15246"/>
    <cellStyle name="Calculation 2 4 5 3 3" xfId="20520"/>
    <cellStyle name="Calculation 2 4 5 3 4" xfId="23566"/>
    <cellStyle name="Calculation 2 4 5 4" xfId="2618"/>
    <cellStyle name="Calculation 2 4 5 4 2" xfId="11519"/>
    <cellStyle name="Calculation 2 4 5 5" xfId="10028"/>
    <cellStyle name="Calculation 2 4 6" xfId="926"/>
    <cellStyle name="Calculation 2 4 6 2" xfId="5266"/>
    <cellStyle name="Calculation 2 4 6 2 2" xfId="14167"/>
    <cellStyle name="Calculation 2 4 6 2 3" xfId="19441"/>
    <cellStyle name="Calculation 2 4 6 2 4" xfId="22729"/>
    <cellStyle name="Calculation 2 4 6 3" xfId="7020"/>
    <cellStyle name="Calculation 2 4 6 3 2" xfId="15921"/>
    <cellStyle name="Calculation 2 4 6 3 3" xfId="21195"/>
    <cellStyle name="Calculation 2 4 6 3 4" xfId="24043"/>
    <cellStyle name="Calculation 2 4 6 4" xfId="3293"/>
    <cellStyle name="Calculation 2 4 6 4 2" xfId="12194"/>
    <cellStyle name="Calculation 2 4 6 5" xfId="9882"/>
    <cellStyle name="Calculation 2 4 7" xfId="1737"/>
    <cellStyle name="Calculation 2 4 7 2" xfId="5522"/>
    <cellStyle name="Calculation 2 4 7 2 2" xfId="14423"/>
    <cellStyle name="Calculation 2 4 7 2 3" xfId="19697"/>
    <cellStyle name="Calculation 2 4 7 2 4" xfId="22985"/>
    <cellStyle name="Calculation 2 4 7 3" xfId="7276"/>
    <cellStyle name="Calculation 2 4 7 3 2" xfId="16177"/>
    <cellStyle name="Calculation 2 4 7 3 3" xfId="21451"/>
    <cellStyle name="Calculation 2 4 7 3 4" xfId="24299"/>
    <cellStyle name="Calculation 2 4 7 4" xfId="3549"/>
    <cellStyle name="Calculation 2 4 7 4 2" xfId="12450"/>
    <cellStyle name="Calculation 2 4 7 5" xfId="10684"/>
    <cellStyle name="Calculation 2 4 8" xfId="2163"/>
    <cellStyle name="Calculation 2 4 8 2" xfId="5690"/>
    <cellStyle name="Calculation 2 4 8 2 2" xfId="14591"/>
    <cellStyle name="Calculation 2 4 8 2 3" xfId="19865"/>
    <cellStyle name="Calculation 2 4 8 2 4" xfId="23153"/>
    <cellStyle name="Calculation 2 4 8 3" xfId="7444"/>
    <cellStyle name="Calculation 2 4 8 3 2" xfId="16345"/>
    <cellStyle name="Calculation 2 4 8 3 3" xfId="21619"/>
    <cellStyle name="Calculation 2 4 8 3 4" xfId="24467"/>
    <cellStyle name="Calculation 2 4 8 4" xfId="3717"/>
    <cellStyle name="Calculation 2 4 8 4 2" xfId="12618"/>
    <cellStyle name="Calculation 2 4 8 5" xfId="11068"/>
    <cellStyle name="Calculation 2 4 9" xfId="3870"/>
    <cellStyle name="Calculation 2 4 9 2" xfId="5843"/>
    <cellStyle name="Calculation 2 4 9 2 2" xfId="14744"/>
    <cellStyle name="Calculation 2 4 9 2 3" xfId="20018"/>
    <cellStyle name="Calculation 2 4 9 2 4" xfId="23306"/>
    <cellStyle name="Calculation 2 4 9 3" xfId="7597"/>
    <cellStyle name="Calculation 2 4 9 3 2" xfId="16498"/>
    <cellStyle name="Calculation 2 4 9 3 3" xfId="21772"/>
    <cellStyle name="Calculation 2 4 9 3 4" xfId="24620"/>
    <cellStyle name="Calculation 2 4 9 4" xfId="12771"/>
    <cellStyle name="Calculation 2 5" xfId="367"/>
    <cellStyle name="Calculation 2 5 10" xfId="4201"/>
    <cellStyle name="Calculation 2 5 10 2" xfId="13102"/>
    <cellStyle name="Calculation 2 5 10 3" xfId="18376"/>
    <cellStyle name="Calculation 2 5 10 4" xfId="22058"/>
    <cellStyle name="Calculation 2 5 11" xfId="7994"/>
    <cellStyle name="Calculation 2 5 11 2" xfId="16892"/>
    <cellStyle name="Calculation 2 5 12" xfId="8380"/>
    <cellStyle name="Calculation 2 5 12 2" xfId="17278"/>
    <cellStyle name="Calculation 2 5 13" xfId="8372"/>
    <cellStyle name="Calculation 2 5 13 2" xfId="17270"/>
    <cellStyle name="Calculation 2 5 14" xfId="9055"/>
    <cellStyle name="Calculation 2 5 2" xfId="499"/>
    <cellStyle name="Calculation 2 5 2 10" xfId="8534"/>
    <cellStyle name="Calculation 2 5 2 10 2" xfId="17432"/>
    <cellStyle name="Calculation 2 5 2 11" xfId="8669"/>
    <cellStyle name="Calculation 2 5 2 11 2" xfId="17567"/>
    <cellStyle name="Calculation 2 5 2 12" xfId="9528"/>
    <cellStyle name="Calculation 2 5 2 13" xfId="9352"/>
    <cellStyle name="Calculation 2 5 2 2" xfId="1130"/>
    <cellStyle name="Calculation 2 5 2 2 2" xfId="5126"/>
    <cellStyle name="Calculation 2 5 2 2 2 2" xfId="14027"/>
    <cellStyle name="Calculation 2 5 2 2 2 3" xfId="19301"/>
    <cellStyle name="Calculation 2 5 2 2 2 4" xfId="22591"/>
    <cellStyle name="Calculation 2 5 2 2 3" xfId="6880"/>
    <cellStyle name="Calculation 2 5 2 2 3 2" xfId="15781"/>
    <cellStyle name="Calculation 2 5 2 2 3 3" xfId="21055"/>
    <cellStyle name="Calculation 2 5 2 2 3 4" xfId="23905"/>
    <cellStyle name="Calculation 2 5 2 2 4" xfId="3153"/>
    <cellStyle name="Calculation 2 5 2 2 4 2" xfId="12054"/>
    <cellStyle name="Calculation 2 5 2 2 5" xfId="10086"/>
    <cellStyle name="Calculation 2 5 2 3" xfId="1423"/>
    <cellStyle name="Calculation 2 5 2 3 2" xfId="5435"/>
    <cellStyle name="Calculation 2 5 2 3 2 2" xfId="14336"/>
    <cellStyle name="Calculation 2 5 2 3 2 3" xfId="19610"/>
    <cellStyle name="Calculation 2 5 2 3 2 4" xfId="22898"/>
    <cellStyle name="Calculation 2 5 2 3 3" xfId="7189"/>
    <cellStyle name="Calculation 2 5 2 3 3 2" xfId="16090"/>
    <cellStyle name="Calculation 2 5 2 3 3 3" xfId="21364"/>
    <cellStyle name="Calculation 2 5 2 3 3 4" xfId="24212"/>
    <cellStyle name="Calculation 2 5 2 3 4" xfId="3462"/>
    <cellStyle name="Calculation 2 5 2 3 4 2" xfId="12363"/>
    <cellStyle name="Calculation 2 5 2 3 5" xfId="10378"/>
    <cellStyle name="Calculation 2 5 2 4" xfId="790"/>
    <cellStyle name="Calculation 2 5 2 4 2" xfId="5604"/>
    <cellStyle name="Calculation 2 5 2 4 2 2" xfId="14505"/>
    <cellStyle name="Calculation 2 5 2 4 2 3" xfId="19779"/>
    <cellStyle name="Calculation 2 5 2 4 2 4" xfId="23067"/>
    <cellStyle name="Calculation 2 5 2 4 3" xfId="7358"/>
    <cellStyle name="Calculation 2 5 2 4 3 2" xfId="16259"/>
    <cellStyle name="Calculation 2 5 2 4 3 3" xfId="21533"/>
    <cellStyle name="Calculation 2 5 2 4 3 4" xfId="24381"/>
    <cellStyle name="Calculation 2 5 2 4 4" xfId="3631"/>
    <cellStyle name="Calculation 2 5 2 4 4 2" xfId="12532"/>
    <cellStyle name="Calculation 2 5 2 4 5" xfId="9747"/>
    <cellStyle name="Calculation 2 5 2 5" xfId="1442"/>
    <cellStyle name="Calculation 2 5 2 5 2" xfId="5760"/>
    <cellStyle name="Calculation 2 5 2 5 2 2" xfId="14661"/>
    <cellStyle name="Calculation 2 5 2 5 2 3" xfId="19935"/>
    <cellStyle name="Calculation 2 5 2 5 2 4" xfId="23223"/>
    <cellStyle name="Calculation 2 5 2 5 3" xfId="7514"/>
    <cellStyle name="Calculation 2 5 2 5 3 2" xfId="16415"/>
    <cellStyle name="Calculation 2 5 2 5 3 3" xfId="21689"/>
    <cellStyle name="Calculation 2 5 2 5 3 4" xfId="24537"/>
    <cellStyle name="Calculation 2 5 2 5 4" xfId="3787"/>
    <cellStyle name="Calculation 2 5 2 5 4 2" xfId="12688"/>
    <cellStyle name="Calculation 2 5 2 5 5" xfId="10397"/>
    <cellStyle name="Calculation 2 5 2 6" xfId="2098"/>
    <cellStyle name="Calculation 2 5 2 6 2" xfId="5904"/>
    <cellStyle name="Calculation 2 5 2 6 2 2" xfId="14805"/>
    <cellStyle name="Calculation 2 5 2 6 2 3" xfId="20079"/>
    <cellStyle name="Calculation 2 5 2 6 2 4" xfId="23367"/>
    <cellStyle name="Calculation 2 5 2 6 3" xfId="7658"/>
    <cellStyle name="Calculation 2 5 2 6 3 2" xfId="16559"/>
    <cellStyle name="Calculation 2 5 2 6 3 3" xfId="21833"/>
    <cellStyle name="Calculation 2 5 2 6 3 4" xfId="24681"/>
    <cellStyle name="Calculation 2 5 2 6 4" xfId="3931"/>
    <cellStyle name="Calculation 2 5 2 6 4 2" xfId="12832"/>
    <cellStyle name="Calculation 2 5 2 6 5" xfId="11004"/>
    <cellStyle name="Calculation 2 5 2 7" xfId="2302"/>
    <cellStyle name="Calculation 2 5 2 7 2" xfId="6033"/>
    <cellStyle name="Calculation 2 5 2 7 2 2" xfId="14934"/>
    <cellStyle name="Calculation 2 5 2 7 2 3" xfId="20208"/>
    <cellStyle name="Calculation 2 5 2 7 2 4" xfId="23496"/>
    <cellStyle name="Calculation 2 5 2 7 3" xfId="7787"/>
    <cellStyle name="Calculation 2 5 2 7 3 2" xfId="16688"/>
    <cellStyle name="Calculation 2 5 2 7 3 3" xfId="21962"/>
    <cellStyle name="Calculation 2 5 2 7 3 4" xfId="24810"/>
    <cellStyle name="Calculation 2 5 2 7 4" xfId="4060"/>
    <cellStyle name="Calculation 2 5 2 7 4 2" xfId="12961"/>
    <cellStyle name="Calculation 2 5 2 7 5" xfId="11207"/>
    <cellStyle name="Calculation 2 5 2 8" xfId="4497"/>
    <cellStyle name="Calculation 2 5 2 8 2" xfId="13398"/>
    <cellStyle name="Calculation 2 5 2 8 3" xfId="18672"/>
    <cellStyle name="Calculation 2 5 2 8 4" xfId="22182"/>
    <cellStyle name="Calculation 2 5 2 9" xfId="8299"/>
    <cellStyle name="Calculation 2 5 2 9 2" xfId="17197"/>
    <cellStyle name="Calculation 2 5 3" xfId="1004"/>
    <cellStyle name="Calculation 2 5 3 10" xfId="8494"/>
    <cellStyle name="Calculation 2 5 3 10 2" xfId="17392"/>
    <cellStyle name="Calculation 2 5 3 11" xfId="8642"/>
    <cellStyle name="Calculation 2 5 3 11 2" xfId="17540"/>
    <cellStyle name="Calculation 2 5 3 12" xfId="9960"/>
    <cellStyle name="Calculation 2 5 3 13" xfId="9254"/>
    <cellStyle name="Calculation 2 5 3 2" xfId="2000"/>
    <cellStyle name="Calculation 2 5 3 2 2" xfId="5028"/>
    <cellStyle name="Calculation 2 5 3 2 2 2" xfId="13929"/>
    <cellStyle name="Calculation 2 5 3 2 2 3" xfId="19203"/>
    <cellStyle name="Calculation 2 5 3 2 2 4" xfId="22564"/>
    <cellStyle name="Calculation 2 5 3 2 3" xfId="6782"/>
    <cellStyle name="Calculation 2 5 3 2 3 2" xfId="15683"/>
    <cellStyle name="Calculation 2 5 3 2 3 3" xfId="20957"/>
    <cellStyle name="Calculation 2 5 3 2 3 4" xfId="23878"/>
    <cellStyle name="Calculation 2 5 3 2 4" xfId="3055"/>
    <cellStyle name="Calculation 2 5 3 2 4 2" xfId="11956"/>
    <cellStyle name="Calculation 2 5 3 2 5" xfId="10906"/>
    <cellStyle name="Calculation 2 5 3 3" xfId="2275"/>
    <cellStyle name="Calculation 2 5 3 3 2" xfId="5375"/>
    <cellStyle name="Calculation 2 5 3 3 2 2" xfId="14276"/>
    <cellStyle name="Calculation 2 5 3 3 2 3" xfId="19550"/>
    <cellStyle name="Calculation 2 5 3 3 2 4" xfId="22838"/>
    <cellStyle name="Calculation 2 5 3 3 3" xfId="7129"/>
    <cellStyle name="Calculation 2 5 3 3 3 2" xfId="16030"/>
    <cellStyle name="Calculation 2 5 3 3 3 3" xfId="21304"/>
    <cellStyle name="Calculation 2 5 3 3 3 4" xfId="24152"/>
    <cellStyle name="Calculation 2 5 3 3 4" xfId="3402"/>
    <cellStyle name="Calculation 2 5 3 3 4 2" xfId="12303"/>
    <cellStyle name="Calculation 2 5 3 3 5" xfId="11180"/>
    <cellStyle name="Calculation 2 5 3 4" xfId="3573"/>
    <cellStyle name="Calculation 2 5 3 4 2" xfId="5546"/>
    <cellStyle name="Calculation 2 5 3 4 2 2" xfId="14447"/>
    <cellStyle name="Calculation 2 5 3 4 2 3" xfId="19721"/>
    <cellStyle name="Calculation 2 5 3 4 2 4" xfId="23009"/>
    <cellStyle name="Calculation 2 5 3 4 3" xfId="7300"/>
    <cellStyle name="Calculation 2 5 3 4 3 2" xfId="16201"/>
    <cellStyle name="Calculation 2 5 3 4 3 3" xfId="21475"/>
    <cellStyle name="Calculation 2 5 3 4 3 4" xfId="24323"/>
    <cellStyle name="Calculation 2 5 3 4 4" xfId="12474"/>
    <cellStyle name="Calculation 2 5 3 5" xfId="3741"/>
    <cellStyle name="Calculation 2 5 3 5 2" xfId="5714"/>
    <cellStyle name="Calculation 2 5 3 5 2 2" xfId="14615"/>
    <cellStyle name="Calculation 2 5 3 5 2 3" xfId="19889"/>
    <cellStyle name="Calculation 2 5 3 5 2 4" xfId="23177"/>
    <cellStyle name="Calculation 2 5 3 5 3" xfId="7468"/>
    <cellStyle name="Calculation 2 5 3 5 3 2" xfId="16369"/>
    <cellStyle name="Calculation 2 5 3 5 3 3" xfId="21643"/>
    <cellStyle name="Calculation 2 5 3 5 3 4" xfId="24491"/>
    <cellStyle name="Calculation 2 5 3 5 4" xfId="12642"/>
    <cellStyle name="Calculation 2 5 3 6" xfId="3893"/>
    <cellStyle name="Calculation 2 5 3 6 2" xfId="5866"/>
    <cellStyle name="Calculation 2 5 3 6 2 2" xfId="14767"/>
    <cellStyle name="Calculation 2 5 3 6 2 3" xfId="20041"/>
    <cellStyle name="Calculation 2 5 3 6 2 4" xfId="23329"/>
    <cellStyle name="Calculation 2 5 3 6 3" xfId="7620"/>
    <cellStyle name="Calculation 2 5 3 6 3 2" xfId="16521"/>
    <cellStyle name="Calculation 2 5 3 6 3 3" xfId="21795"/>
    <cellStyle name="Calculation 2 5 3 6 3 4" xfId="24643"/>
    <cellStyle name="Calculation 2 5 3 6 4" xfId="12794"/>
    <cellStyle name="Calculation 2 5 3 7" xfId="4033"/>
    <cellStyle name="Calculation 2 5 3 7 2" xfId="6006"/>
    <cellStyle name="Calculation 2 5 3 7 2 2" xfId="14907"/>
    <cellStyle name="Calculation 2 5 3 7 2 3" xfId="20181"/>
    <cellStyle name="Calculation 2 5 3 7 2 4" xfId="23469"/>
    <cellStyle name="Calculation 2 5 3 7 3" xfId="7760"/>
    <cellStyle name="Calculation 2 5 3 7 3 2" xfId="16661"/>
    <cellStyle name="Calculation 2 5 3 7 3 3" xfId="21935"/>
    <cellStyle name="Calculation 2 5 3 7 3 4" xfId="24783"/>
    <cellStyle name="Calculation 2 5 3 7 4" xfId="12934"/>
    <cellStyle name="Calculation 2 5 3 8" xfId="4399"/>
    <cellStyle name="Calculation 2 5 3 8 2" xfId="13300"/>
    <cellStyle name="Calculation 2 5 3 8 3" xfId="18574"/>
    <cellStyle name="Calculation 2 5 3 8 4" xfId="22155"/>
    <cellStyle name="Calculation 2 5 3 9" xfId="8201"/>
    <cellStyle name="Calculation 2 5 3 9 2" xfId="17099"/>
    <cellStyle name="Calculation 2 5 4" xfId="1337"/>
    <cellStyle name="Calculation 2 5 4 2" xfId="4810"/>
    <cellStyle name="Calculation 2 5 4 2 2" xfId="13711"/>
    <cellStyle name="Calculation 2 5 4 2 3" xfId="18985"/>
    <cellStyle name="Calculation 2 5 4 2 4" xfId="22447"/>
    <cellStyle name="Calculation 2 5 4 3" xfId="6564"/>
    <cellStyle name="Calculation 2 5 4 3 2" xfId="15465"/>
    <cellStyle name="Calculation 2 5 4 3 3" xfId="20739"/>
    <cellStyle name="Calculation 2 5 4 3 4" xfId="23761"/>
    <cellStyle name="Calculation 2 5 4 4" xfId="2837"/>
    <cellStyle name="Calculation 2 5 4 4 2" xfId="11738"/>
    <cellStyle name="Calculation 2 5 4 5" xfId="10292"/>
    <cellStyle name="Calculation 2 5 5" xfId="938"/>
    <cellStyle name="Calculation 2 5 5 2" xfId="5207"/>
    <cellStyle name="Calculation 2 5 5 2 2" xfId="14108"/>
    <cellStyle name="Calculation 2 5 5 2 3" xfId="19382"/>
    <cellStyle name="Calculation 2 5 5 2 4" xfId="22670"/>
    <cellStyle name="Calculation 2 5 5 3" xfId="6961"/>
    <cellStyle name="Calculation 2 5 5 3 2" xfId="15862"/>
    <cellStyle name="Calculation 2 5 5 3 3" xfId="21136"/>
    <cellStyle name="Calculation 2 5 5 3 4" xfId="23984"/>
    <cellStyle name="Calculation 2 5 5 4" xfId="3234"/>
    <cellStyle name="Calculation 2 5 5 4 2" xfId="12135"/>
    <cellStyle name="Calculation 2 5 5 5" xfId="9894"/>
    <cellStyle name="Calculation 2 5 6" xfId="1522"/>
    <cellStyle name="Calculation 2 5 6 2" xfId="5259"/>
    <cellStyle name="Calculation 2 5 6 2 2" xfId="14160"/>
    <cellStyle name="Calculation 2 5 6 2 3" xfId="19434"/>
    <cellStyle name="Calculation 2 5 6 2 4" xfId="22722"/>
    <cellStyle name="Calculation 2 5 6 3" xfId="7013"/>
    <cellStyle name="Calculation 2 5 6 3 2" xfId="15914"/>
    <cellStyle name="Calculation 2 5 6 3 3" xfId="21188"/>
    <cellStyle name="Calculation 2 5 6 3 4" xfId="24036"/>
    <cellStyle name="Calculation 2 5 6 4" xfId="3286"/>
    <cellStyle name="Calculation 2 5 6 4 2" xfId="12187"/>
    <cellStyle name="Calculation 2 5 6 5" xfId="10477"/>
    <cellStyle name="Calculation 2 5 7" xfId="1761"/>
    <cellStyle name="Calculation 2 5 7 2" xfId="4710"/>
    <cellStyle name="Calculation 2 5 7 2 2" xfId="13611"/>
    <cellStyle name="Calculation 2 5 7 2 3" xfId="18885"/>
    <cellStyle name="Calculation 2 5 7 2 4" xfId="22357"/>
    <cellStyle name="Calculation 2 5 7 3" xfId="6464"/>
    <cellStyle name="Calculation 2 5 7 3 2" xfId="15365"/>
    <cellStyle name="Calculation 2 5 7 3 3" xfId="20639"/>
    <cellStyle name="Calculation 2 5 7 3 4" xfId="23671"/>
    <cellStyle name="Calculation 2 5 7 4" xfId="2737"/>
    <cellStyle name="Calculation 2 5 7 4 2" xfId="11638"/>
    <cellStyle name="Calculation 2 5 7 5" xfId="10708"/>
    <cellStyle name="Calculation 2 5 8" xfId="2178"/>
    <cellStyle name="Calculation 2 5 8 2" xfId="5276"/>
    <cellStyle name="Calculation 2 5 8 2 2" xfId="14177"/>
    <cellStyle name="Calculation 2 5 8 2 3" xfId="19451"/>
    <cellStyle name="Calculation 2 5 8 2 4" xfId="22739"/>
    <cellStyle name="Calculation 2 5 8 3" xfId="7030"/>
    <cellStyle name="Calculation 2 5 8 3 2" xfId="15931"/>
    <cellStyle name="Calculation 2 5 8 3 3" xfId="21205"/>
    <cellStyle name="Calculation 2 5 8 3 4" xfId="24053"/>
    <cellStyle name="Calculation 2 5 8 4" xfId="3303"/>
    <cellStyle name="Calculation 2 5 8 4 2" xfId="12204"/>
    <cellStyle name="Calculation 2 5 8 5" xfId="11083"/>
    <cellStyle name="Calculation 2 5 9" xfId="2648"/>
    <cellStyle name="Calculation 2 5 9 2" xfId="4621"/>
    <cellStyle name="Calculation 2 5 9 2 2" xfId="13522"/>
    <cellStyle name="Calculation 2 5 9 2 3" xfId="18796"/>
    <cellStyle name="Calculation 2 5 9 2 4" xfId="22280"/>
    <cellStyle name="Calculation 2 5 9 3" xfId="6375"/>
    <cellStyle name="Calculation 2 5 9 3 2" xfId="15276"/>
    <cellStyle name="Calculation 2 5 9 3 3" xfId="20550"/>
    <cellStyle name="Calculation 2 5 9 3 4" xfId="23594"/>
    <cellStyle name="Calculation 2 5 9 4" xfId="11549"/>
    <cellStyle name="Calculation 2 6" xfId="383"/>
    <cellStyle name="Calculation 2 6 10" xfId="4217"/>
    <cellStyle name="Calculation 2 6 10 2" xfId="13118"/>
    <cellStyle name="Calculation 2 6 10 3" xfId="18392"/>
    <cellStyle name="Calculation 2 6 10 4" xfId="22071"/>
    <cellStyle name="Calculation 2 6 11" xfId="8010"/>
    <cellStyle name="Calculation 2 6 11 2" xfId="16908"/>
    <cellStyle name="Calculation 2 6 12" xfId="8393"/>
    <cellStyle name="Calculation 2 6 12 2" xfId="17291"/>
    <cellStyle name="Calculation 2 6 13" xfId="8504"/>
    <cellStyle name="Calculation 2 6 13 2" xfId="17402"/>
    <cellStyle name="Calculation 2 6 14" xfId="9071"/>
    <cellStyle name="Calculation 2 6 2" xfId="514"/>
    <cellStyle name="Calculation 2 6 2 10" xfId="8548"/>
    <cellStyle name="Calculation 2 6 2 10 2" xfId="17446"/>
    <cellStyle name="Calculation 2 6 2 11" xfId="8683"/>
    <cellStyle name="Calculation 2 6 2 11 2" xfId="17581"/>
    <cellStyle name="Calculation 2 6 2 12" xfId="9543"/>
    <cellStyle name="Calculation 2 6 2 13" xfId="9366"/>
    <cellStyle name="Calculation 2 6 2 2" xfId="1145"/>
    <cellStyle name="Calculation 2 6 2 2 2" xfId="5140"/>
    <cellStyle name="Calculation 2 6 2 2 2 2" xfId="14041"/>
    <cellStyle name="Calculation 2 6 2 2 2 3" xfId="19315"/>
    <cellStyle name="Calculation 2 6 2 2 2 4" xfId="22605"/>
    <cellStyle name="Calculation 2 6 2 2 3" xfId="6894"/>
    <cellStyle name="Calculation 2 6 2 2 3 2" xfId="15795"/>
    <cellStyle name="Calculation 2 6 2 2 3 3" xfId="21069"/>
    <cellStyle name="Calculation 2 6 2 2 3 4" xfId="23919"/>
    <cellStyle name="Calculation 2 6 2 2 4" xfId="3167"/>
    <cellStyle name="Calculation 2 6 2 2 4 2" xfId="12068"/>
    <cellStyle name="Calculation 2 6 2 2 5" xfId="10101"/>
    <cellStyle name="Calculation 2 6 2 3" xfId="1436"/>
    <cellStyle name="Calculation 2 6 2 3 2" xfId="5449"/>
    <cellStyle name="Calculation 2 6 2 3 2 2" xfId="14350"/>
    <cellStyle name="Calculation 2 6 2 3 2 3" xfId="19624"/>
    <cellStyle name="Calculation 2 6 2 3 2 4" xfId="22912"/>
    <cellStyle name="Calculation 2 6 2 3 3" xfId="7203"/>
    <cellStyle name="Calculation 2 6 2 3 3 2" xfId="16104"/>
    <cellStyle name="Calculation 2 6 2 3 3 3" xfId="21378"/>
    <cellStyle name="Calculation 2 6 2 3 3 4" xfId="24226"/>
    <cellStyle name="Calculation 2 6 2 3 4" xfId="3476"/>
    <cellStyle name="Calculation 2 6 2 3 4 2" xfId="12377"/>
    <cellStyle name="Calculation 2 6 2 3 5" xfId="10391"/>
    <cellStyle name="Calculation 2 6 2 4" xfId="893"/>
    <cellStyle name="Calculation 2 6 2 4 2" xfId="5618"/>
    <cellStyle name="Calculation 2 6 2 4 2 2" xfId="14519"/>
    <cellStyle name="Calculation 2 6 2 4 2 3" xfId="19793"/>
    <cellStyle name="Calculation 2 6 2 4 2 4" xfId="23081"/>
    <cellStyle name="Calculation 2 6 2 4 3" xfId="7372"/>
    <cellStyle name="Calculation 2 6 2 4 3 2" xfId="16273"/>
    <cellStyle name="Calculation 2 6 2 4 3 3" xfId="21547"/>
    <cellStyle name="Calculation 2 6 2 4 3 4" xfId="24395"/>
    <cellStyle name="Calculation 2 6 2 4 4" xfId="3645"/>
    <cellStyle name="Calculation 2 6 2 4 4 2" xfId="12546"/>
    <cellStyle name="Calculation 2 6 2 4 5" xfId="9849"/>
    <cellStyle name="Calculation 2 6 2 5" xfId="1236"/>
    <cellStyle name="Calculation 2 6 2 5 2" xfId="5774"/>
    <cellStyle name="Calculation 2 6 2 5 2 2" xfId="14675"/>
    <cellStyle name="Calculation 2 6 2 5 2 3" xfId="19949"/>
    <cellStyle name="Calculation 2 6 2 5 2 4" xfId="23237"/>
    <cellStyle name="Calculation 2 6 2 5 3" xfId="7528"/>
    <cellStyle name="Calculation 2 6 2 5 3 2" xfId="16429"/>
    <cellStyle name="Calculation 2 6 2 5 3 3" xfId="21703"/>
    <cellStyle name="Calculation 2 6 2 5 3 4" xfId="24551"/>
    <cellStyle name="Calculation 2 6 2 5 4" xfId="3801"/>
    <cellStyle name="Calculation 2 6 2 5 4 2" xfId="12702"/>
    <cellStyle name="Calculation 2 6 2 5 5" xfId="10191"/>
    <cellStyle name="Calculation 2 6 2 6" xfId="2112"/>
    <cellStyle name="Calculation 2 6 2 6 2" xfId="5918"/>
    <cellStyle name="Calculation 2 6 2 6 2 2" xfId="14819"/>
    <cellStyle name="Calculation 2 6 2 6 2 3" xfId="20093"/>
    <cellStyle name="Calculation 2 6 2 6 2 4" xfId="23381"/>
    <cellStyle name="Calculation 2 6 2 6 3" xfId="7672"/>
    <cellStyle name="Calculation 2 6 2 6 3 2" xfId="16573"/>
    <cellStyle name="Calculation 2 6 2 6 3 3" xfId="21847"/>
    <cellStyle name="Calculation 2 6 2 6 3 4" xfId="24695"/>
    <cellStyle name="Calculation 2 6 2 6 4" xfId="3945"/>
    <cellStyle name="Calculation 2 6 2 6 4 2" xfId="12846"/>
    <cellStyle name="Calculation 2 6 2 6 5" xfId="11018"/>
    <cellStyle name="Calculation 2 6 2 7" xfId="2316"/>
    <cellStyle name="Calculation 2 6 2 7 2" xfId="6047"/>
    <cellStyle name="Calculation 2 6 2 7 2 2" xfId="14948"/>
    <cellStyle name="Calculation 2 6 2 7 2 3" xfId="20222"/>
    <cellStyle name="Calculation 2 6 2 7 2 4" xfId="23510"/>
    <cellStyle name="Calculation 2 6 2 7 3" xfId="7801"/>
    <cellStyle name="Calculation 2 6 2 7 3 2" xfId="16702"/>
    <cellStyle name="Calculation 2 6 2 7 3 3" xfId="21976"/>
    <cellStyle name="Calculation 2 6 2 7 3 4" xfId="24824"/>
    <cellStyle name="Calculation 2 6 2 7 4" xfId="4074"/>
    <cellStyle name="Calculation 2 6 2 7 4 2" xfId="12975"/>
    <cellStyle name="Calculation 2 6 2 7 5" xfId="11221"/>
    <cellStyle name="Calculation 2 6 2 8" xfId="4511"/>
    <cellStyle name="Calculation 2 6 2 8 2" xfId="13412"/>
    <cellStyle name="Calculation 2 6 2 8 3" xfId="18686"/>
    <cellStyle name="Calculation 2 6 2 8 4" xfId="22196"/>
    <cellStyle name="Calculation 2 6 2 9" xfId="8313"/>
    <cellStyle name="Calculation 2 6 2 9 2" xfId="17211"/>
    <cellStyle name="Calculation 2 6 3" xfId="1020"/>
    <cellStyle name="Calculation 2 6 3 10" xfId="8478"/>
    <cellStyle name="Calculation 2 6 3 10 2" xfId="17376"/>
    <cellStyle name="Calculation 2 6 3 11" xfId="8626"/>
    <cellStyle name="Calculation 2 6 3 11 2" xfId="17524"/>
    <cellStyle name="Calculation 2 6 3 12" xfId="9976"/>
    <cellStyle name="Calculation 2 6 3 13" xfId="9238"/>
    <cellStyle name="Calculation 2 6 3 2" xfId="1984"/>
    <cellStyle name="Calculation 2 6 3 2 2" xfId="5012"/>
    <cellStyle name="Calculation 2 6 3 2 2 2" xfId="13913"/>
    <cellStyle name="Calculation 2 6 3 2 2 3" xfId="19187"/>
    <cellStyle name="Calculation 2 6 3 2 2 4" xfId="22548"/>
    <cellStyle name="Calculation 2 6 3 2 3" xfId="6766"/>
    <cellStyle name="Calculation 2 6 3 2 3 2" xfId="15667"/>
    <cellStyle name="Calculation 2 6 3 2 3 3" xfId="20941"/>
    <cellStyle name="Calculation 2 6 3 2 3 4" xfId="23862"/>
    <cellStyle name="Calculation 2 6 3 2 4" xfId="3039"/>
    <cellStyle name="Calculation 2 6 3 2 4 2" xfId="11940"/>
    <cellStyle name="Calculation 2 6 3 2 5" xfId="10890"/>
    <cellStyle name="Calculation 2 6 3 3" xfId="2259"/>
    <cellStyle name="Calculation 2 6 3 3 2" xfId="5359"/>
    <cellStyle name="Calculation 2 6 3 3 2 2" xfId="14260"/>
    <cellStyle name="Calculation 2 6 3 3 2 3" xfId="19534"/>
    <cellStyle name="Calculation 2 6 3 3 2 4" xfId="22822"/>
    <cellStyle name="Calculation 2 6 3 3 3" xfId="7113"/>
    <cellStyle name="Calculation 2 6 3 3 3 2" xfId="16014"/>
    <cellStyle name="Calculation 2 6 3 3 3 3" xfId="21288"/>
    <cellStyle name="Calculation 2 6 3 3 3 4" xfId="24136"/>
    <cellStyle name="Calculation 2 6 3 3 4" xfId="3386"/>
    <cellStyle name="Calculation 2 6 3 3 4 2" xfId="12287"/>
    <cellStyle name="Calculation 2 6 3 3 5" xfId="11164"/>
    <cellStyle name="Calculation 2 6 3 4" xfId="3557"/>
    <cellStyle name="Calculation 2 6 3 4 2" xfId="5530"/>
    <cellStyle name="Calculation 2 6 3 4 2 2" xfId="14431"/>
    <cellStyle name="Calculation 2 6 3 4 2 3" xfId="19705"/>
    <cellStyle name="Calculation 2 6 3 4 2 4" xfId="22993"/>
    <cellStyle name="Calculation 2 6 3 4 3" xfId="7284"/>
    <cellStyle name="Calculation 2 6 3 4 3 2" xfId="16185"/>
    <cellStyle name="Calculation 2 6 3 4 3 3" xfId="21459"/>
    <cellStyle name="Calculation 2 6 3 4 3 4" xfId="24307"/>
    <cellStyle name="Calculation 2 6 3 4 4" xfId="12458"/>
    <cellStyle name="Calculation 2 6 3 5" xfId="3725"/>
    <cellStyle name="Calculation 2 6 3 5 2" xfId="5698"/>
    <cellStyle name="Calculation 2 6 3 5 2 2" xfId="14599"/>
    <cellStyle name="Calculation 2 6 3 5 2 3" xfId="19873"/>
    <cellStyle name="Calculation 2 6 3 5 2 4" xfId="23161"/>
    <cellStyle name="Calculation 2 6 3 5 3" xfId="7452"/>
    <cellStyle name="Calculation 2 6 3 5 3 2" xfId="16353"/>
    <cellStyle name="Calculation 2 6 3 5 3 3" xfId="21627"/>
    <cellStyle name="Calculation 2 6 3 5 3 4" xfId="24475"/>
    <cellStyle name="Calculation 2 6 3 5 4" xfId="12626"/>
    <cellStyle name="Calculation 2 6 3 6" xfId="3877"/>
    <cellStyle name="Calculation 2 6 3 6 2" xfId="5850"/>
    <cellStyle name="Calculation 2 6 3 6 2 2" xfId="14751"/>
    <cellStyle name="Calculation 2 6 3 6 2 3" xfId="20025"/>
    <cellStyle name="Calculation 2 6 3 6 2 4" xfId="23313"/>
    <cellStyle name="Calculation 2 6 3 6 3" xfId="7604"/>
    <cellStyle name="Calculation 2 6 3 6 3 2" xfId="16505"/>
    <cellStyle name="Calculation 2 6 3 6 3 3" xfId="21779"/>
    <cellStyle name="Calculation 2 6 3 6 3 4" xfId="24627"/>
    <cellStyle name="Calculation 2 6 3 6 4" xfId="12778"/>
    <cellStyle name="Calculation 2 6 3 7" xfId="4017"/>
    <cellStyle name="Calculation 2 6 3 7 2" xfId="5990"/>
    <cellStyle name="Calculation 2 6 3 7 2 2" xfId="14891"/>
    <cellStyle name="Calculation 2 6 3 7 2 3" xfId="20165"/>
    <cellStyle name="Calculation 2 6 3 7 2 4" xfId="23453"/>
    <cellStyle name="Calculation 2 6 3 7 3" xfId="7744"/>
    <cellStyle name="Calculation 2 6 3 7 3 2" xfId="16645"/>
    <cellStyle name="Calculation 2 6 3 7 3 3" xfId="21919"/>
    <cellStyle name="Calculation 2 6 3 7 3 4" xfId="24767"/>
    <cellStyle name="Calculation 2 6 3 7 4" xfId="12918"/>
    <cellStyle name="Calculation 2 6 3 8" xfId="4383"/>
    <cellStyle name="Calculation 2 6 3 8 2" xfId="13284"/>
    <cellStyle name="Calculation 2 6 3 8 3" xfId="18558"/>
    <cellStyle name="Calculation 2 6 3 8 4" xfId="22139"/>
    <cellStyle name="Calculation 2 6 3 9" xfId="8185"/>
    <cellStyle name="Calculation 2 6 3 9 2" xfId="17083"/>
    <cellStyle name="Calculation 2 6 4" xfId="1351"/>
    <cellStyle name="Calculation 2 6 4 2" xfId="4826"/>
    <cellStyle name="Calculation 2 6 4 2 2" xfId="13727"/>
    <cellStyle name="Calculation 2 6 4 2 3" xfId="19001"/>
    <cellStyle name="Calculation 2 6 4 2 4" xfId="22460"/>
    <cellStyle name="Calculation 2 6 4 3" xfId="6580"/>
    <cellStyle name="Calculation 2 6 4 3 2" xfId="15481"/>
    <cellStyle name="Calculation 2 6 4 3 3" xfId="20755"/>
    <cellStyle name="Calculation 2 6 4 3 4" xfId="23774"/>
    <cellStyle name="Calculation 2 6 4 4" xfId="2853"/>
    <cellStyle name="Calculation 2 6 4 4 2" xfId="11754"/>
    <cellStyle name="Calculation 2 6 4 5" xfId="10306"/>
    <cellStyle name="Calculation 2 6 5" xfId="883"/>
    <cellStyle name="Calculation 2 6 5 2" xfId="5221"/>
    <cellStyle name="Calculation 2 6 5 2 2" xfId="14122"/>
    <cellStyle name="Calculation 2 6 5 2 3" xfId="19396"/>
    <cellStyle name="Calculation 2 6 5 2 4" xfId="22684"/>
    <cellStyle name="Calculation 2 6 5 3" xfId="6975"/>
    <cellStyle name="Calculation 2 6 5 3 2" xfId="15876"/>
    <cellStyle name="Calculation 2 6 5 3 3" xfId="21150"/>
    <cellStyle name="Calculation 2 6 5 3 4" xfId="23998"/>
    <cellStyle name="Calculation 2 6 5 4" xfId="3248"/>
    <cellStyle name="Calculation 2 6 5 4 2" xfId="12149"/>
    <cellStyle name="Calculation 2 6 5 5" xfId="9839"/>
    <cellStyle name="Calculation 2 6 6" xfId="830"/>
    <cellStyle name="Calculation 2 6 6 2" xfId="4623"/>
    <cellStyle name="Calculation 2 6 6 2 2" xfId="13524"/>
    <cellStyle name="Calculation 2 6 6 2 3" xfId="18798"/>
    <cellStyle name="Calculation 2 6 6 2 4" xfId="22281"/>
    <cellStyle name="Calculation 2 6 6 3" xfId="6377"/>
    <cellStyle name="Calculation 2 6 6 3 2" xfId="15278"/>
    <cellStyle name="Calculation 2 6 6 3 3" xfId="20552"/>
    <cellStyle name="Calculation 2 6 6 3 4" xfId="23595"/>
    <cellStyle name="Calculation 2 6 6 4" xfId="2650"/>
    <cellStyle name="Calculation 2 6 6 4 2" xfId="11551"/>
    <cellStyle name="Calculation 2 6 6 5" xfId="9786"/>
    <cellStyle name="Calculation 2 6 7" xfId="1777"/>
    <cellStyle name="Calculation 2 6 7 2" xfId="4914"/>
    <cellStyle name="Calculation 2 6 7 2 2" xfId="13815"/>
    <cellStyle name="Calculation 2 6 7 2 3" xfId="19089"/>
    <cellStyle name="Calculation 2 6 7 2 4" xfId="22488"/>
    <cellStyle name="Calculation 2 6 7 3" xfId="6668"/>
    <cellStyle name="Calculation 2 6 7 3 2" xfId="15569"/>
    <cellStyle name="Calculation 2 6 7 3 3" xfId="20843"/>
    <cellStyle name="Calculation 2 6 7 3 4" xfId="23802"/>
    <cellStyle name="Calculation 2 6 7 4" xfId="2941"/>
    <cellStyle name="Calculation 2 6 7 4 2" xfId="11842"/>
    <cellStyle name="Calculation 2 6 7 5" xfId="10724"/>
    <cellStyle name="Calculation 2 6 8" xfId="2191"/>
    <cellStyle name="Calculation 2 6 8 2" xfId="4733"/>
    <cellStyle name="Calculation 2 6 8 2 2" xfId="13634"/>
    <cellStyle name="Calculation 2 6 8 2 3" xfId="18908"/>
    <cellStyle name="Calculation 2 6 8 2 4" xfId="22378"/>
    <cellStyle name="Calculation 2 6 8 3" xfId="6487"/>
    <cellStyle name="Calculation 2 6 8 3 2" xfId="15388"/>
    <cellStyle name="Calculation 2 6 8 3 3" xfId="20662"/>
    <cellStyle name="Calculation 2 6 8 3 4" xfId="23692"/>
    <cellStyle name="Calculation 2 6 8 4" xfId="2760"/>
    <cellStyle name="Calculation 2 6 8 4 2" xfId="11661"/>
    <cellStyle name="Calculation 2 6 8 5" xfId="11096"/>
    <cellStyle name="Calculation 2 6 9" xfId="3300"/>
    <cellStyle name="Calculation 2 6 9 2" xfId="5273"/>
    <cellStyle name="Calculation 2 6 9 2 2" xfId="14174"/>
    <cellStyle name="Calculation 2 6 9 2 3" xfId="19448"/>
    <cellStyle name="Calculation 2 6 9 2 4" xfId="22736"/>
    <cellStyle name="Calculation 2 6 9 3" xfId="7027"/>
    <cellStyle name="Calculation 2 6 9 3 2" xfId="15928"/>
    <cellStyle name="Calculation 2 6 9 3 3" xfId="21202"/>
    <cellStyle name="Calculation 2 6 9 3 4" xfId="24050"/>
    <cellStyle name="Calculation 2 6 9 4" xfId="12201"/>
    <cellStyle name="Calculation 2 7" xfId="382"/>
    <cellStyle name="Calculation 2 7 10" xfId="4216"/>
    <cellStyle name="Calculation 2 7 10 2" xfId="13117"/>
    <cellStyle name="Calculation 2 7 10 3" xfId="18391"/>
    <cellStyle name="Calculation 2 7 10 4" xfId="22070"/>
    <cellStyle name="Calculation 2 7 11" xfId="8009"/>
    <cellStyle name="Calculation 2 7 11 2" xfId="16907"/>
    <cellStyle name="Calculation 2 7 12" xfId="8392"/>
    <cellStyle name="Calculation 2 7 12 2" xfId="17290"/>
    <cellStyle name="Calculation 2 7 13" xfId="8594"/>
    <cellStyle name="Calculation 2 7 13 2" xfId="17492"/>
    <cellStyle name="Calculation 2 7 14" xfId="9070"/>
    <cellStyle name="Calculation 2 7 2" xfId="513"/>
    <cellStyle name="Calculation 2 7 2 10" xfId="8547"/>
    <cellStyle name="Calculation 2 7 2 10 2" xfId="17445"/>
    <cellStyle name="Calculation 2 7 2 11" xfId="8682"/>
    <cellStyle name="Calculation 2 7 2 11 2" xfId="17580"/>
    <cellStyle name="Calculation 2 7 2 12" xfId="9542"/>
    <cellStyle name="Calculation 2 7 2 13" xfId="9365"/>
    <cellStyle name="Calculation 2 7 2 2" xfId="1144"/>
    <cellStyle name="Calculation 2 7 2 2 2" xfId="5139"/>
    <cellStyle name="Calculation 2 7 2 2 2 2" xfId="14040"/>
    <cellStyle name="Calculation 2 7 2 2 2 3" xfId="19314"/>
    <cellStyle name="Calculation 2 7 2 2 2 4" xfId="22604"/>
    <cellStyle name="Calculation 2 7 2 2 3" xfId="6893"/>
    <cellStyle name="Calculation 2 7 2 2 3 2" xfId="15794"/>
    <cellStyle name="Calculation 2 7 2 2 3 3" xfId="21068"/>
    <cellStyle name="Calculation 2 7 2 2 3 4" xfId="23918"/>
    <cellStyle name="Calculation 2 7 2 2 4" xfId="3166"/>
    <cellStyle name="Calculation 2 7 2 2 4 2" xfId="12067"/>
    <cellStyle name="Calculation 2 7 2 2 5" xfId="10100"/>
    <cellStyle name="Calculation 2 7 2 3" xfId="1435"/>
    <cellStyle name="Calculation 2 7 2 3 2" xfId="5448"/>
    <cellStyle name="Calculation 2 7 2 3 2 2" xfId="14349"/>
    <cellStyle name="Calculation 2 7 2 3 2 3" xfId="19623"/>
    <cellStyle name="Calculation 2 7 2 3 2 4" xfId="22911"/>
    <cellStyle name="Calculation 2 7 2 3 3" xfId="7202"/>
    <cellStyle name="Calculation 2 7 2 3 3 2" xfId="16103"/>
    <cellStyle name="Calculation 2 7 2 3 3 3" xfId="21377"/>
    <cellStyle name="Calculation 2 7 2 3 3 4" xfId="24225"/>
    <cellStyle name="Calculation 2 7 2 3 4" xfId="3475"/>
    <cellStyle name="Calculation 2 7 2 3 4 2" xfId="12376"/>
    <cellStyle name="Calculation 2 7 2 3 5" xfId="10390"/>
    <cellStyle name="Calculation 2 7 2 4" xfId="910"/>
    <cellStyle name="Calculation 2 7 2 4 2" xfId="5617"/>
    <cellStyle name="Calculation 2 7 2 4 2 2" xfId="14518"/>
    <cellStyle name="Calculation 2 7 2 4 2 3" xfId="19792"/>
    <cellStyle name="Calculation 2 7 2 4 2 4" xfId="23080"/>
    <cellStyle name="Calculation 2 7 2 4 3" xfId="7371"/>
    <cellStyle name="Calculation 2 7 2 4 3 2" xfId="16272"/>
    <cellStyle name="Calculation 2 7 2 4 3 3" xfId="21546"/>
    <cellStyle name="Calculation 2 7 2 4 3 4" xfId="24394"/>
    <cellStyle name="Calculation 2 7 2 4 4" xfId="3644"/>
    <cellStyle name="Calculation 2 7 2 4 4 2" xfId="12545"/>
    <cellStyle name="Calculation 2 7 2 4 5" xfId="9866"/>
    <cellStyle name="Calculation 2 7 2 5" xfId="1385"/>
    <cellStyle name="Calculation 2 7 2 5 2" xfId="5773"/>
    <cellStyle name="Calculation 2 7 2 5 2 2" xfId="14674"/>
    <cellStyle name="Calculation 2 7 2 5 2 3" xfId="19948"/>
    <cellStyle name="Calculation 2 7 2 5 2 4" xfId="23236"/>
    <cellStyle name="Calculation 2 7 2 5 3" xfId="7527"/>
    <cellStyle name="Calculation 2 7 2 5 3 2" xfId="16428"/>
    <cellStyle name="Calculation 2 7 2 5 3 3" xfId="21702"/>
    <cellStyle name="Calculation 2 7 2 5 3 4" xfId="24550"/>
    <cellStyle name="Calculation 2 7 2 5 4" xfId="3800"/>
    <cellStyle name="Calculation 2 7 2 5 4 2" xfId="12701"/>
    <cellStyle name="Calculation 2 7 2 5 5" xfId="10340"/>
    <cellStyle name="Calculation 2 7 2 6" xfId="2111"/>
    <cellStyle name="Calculation 2 7 2 6 2" xfId="5917"/>
    <cellStyle name="Calculation 2 7 2 6 2 2" xfId="14818"/>
    <cellStyle name="Calculation 2 7 2 6 2 3" xfId="20092"/>
    <cellStyle name="Calculation 2 7 2 6 2 4" xfId="23380"/>
    <cellStyle name="Calculation 2 7 2 6 3" xfId="7671"/>
    <cellStyle name="Calculation 2 7 2 6 3 2" xfId="16572"/>
    <cellStyle name="Calculation 2 7 2 6 3 3" xfId="21846"/>
    <cellStyle name="Calculation 2 7 2 6 3 4" xfId="24694"/>
    <cellStyle name="Calculation 2 7 2 6 4" xfId="3944"/>
    <cellStyle name="Calculation 2 7 2 6 4 2" xfId="12845"/>
    <cellStyle name="Calculation 2 7 2 6 5" xfId="11017"/>
    <cellStyle name="Calculation 2 7 2 7" xfId="2315"/>
    <cellStyle name="Calculation 2 7 2 7 2" xfId="6046"/>
    <cellStyle name="Calculation 2 7 2 7 2 2" xfId="14947"/>
    <cellStyle name="Calculation 2 7 2 7 2 3" xfId="20221"/>
    <cellStyle name="Calculation 2 7 2 7 2 4" xfId="23509"/>
    <cellStyle name="Calculation 2 7 2 7 3" xfId="7800"/>
    <cellStyle name="Calculation 2 7 2 7 3 2" xfId="16701"/>
    <cellStyle name="Calculation 2 7 2 7 3 3" xfId="21975"/>
    <cellStyle name="Calculation 2 7 2 7 3 4" xfId="24823"/>
    <cellStyle name="Calculation 2 7 2 7 4" xfId="4073"/>
    <cellStyle name="Calculation 2 7 2 7 4 2" xfId="12974"/>
    <cellStyle name="Calculation 2 7 2 7 5" xfId="11220"/>
    <cellStyle name="Calculation 2 7 2 8" xfId="4510"/>
    <cellStyle name="Calculation 2 7 2 8 2" xfId="13411"/>
    <cellStyle name="Calculation 2 7 2 8 3" xfId="18685"/>
    <cellStyle name="Calculation 2 7 2 8 4" xfId="22195"/>
    <cellStyle name="Calculation 2 7 2 9" xfId="8312"/>
    <cellStyle name="Calculation 2 7 2 9 2" xfId="17210"/>
    <cellStyle name="Calculation 2 7 3" xfId="1019"/>
    <cellStyle name="Calculation 2 7 3 10" xfId="8515"/>
    <cellStyle name="Calculation 2 7 3 10 2" xfId="17413"/>
    <cellStyle name="Calculation 2 7 3 11" xfId="8659"/>
    <cellStyle name="Calculation 2 7 3 11 2" xfId="17557"/>
    <cellStyle name="Calculation 2 7 3 12" xfId="9975"/>
    <cellStyle name="Calculation 2 7 3 13" xfId="9287"/>
    <cellStyle name="Calculation 2 7 3 2" xfId="2033"/>
    <cellStyle name="Calculation 2 7 3 2 2" xfId="5061"/>
    <cellStyle name="Calculation 2 7 3 2 2 2" xfId="13962"/>
    <cellStyle name="Calculation 2 7 3 2 2 3" xfId="19236"/>
    <cellStyle name="Calculation 2 7 3 2 2 4" xfId="22581"/>
    <cellStyle name="Calculation 2 7 3 2 3" xfId="6815"/>
    <cellStyle name="Calculation 2 7 3 2 3 2" xfId="15716"/>
    <cellStyle name="Calculation 2 7 3 2 3 3" xfId="20990"/>
    <cellStyle name="Calculation 2 7 3 2 3 4" xfId="23895"/>
    <cellStyle name="Calculation 2 7 3 2 4" xfId="3088"/>
    <cellStyle name="Calculation 2 7 3 2 4 2" xfId="11989"/>
    <cellStyle name="Calculation 2 7 3 2 5" xfId="10939"/>
    <cellStyle name="Calculation 2 7 3 3" xfId="2292"/>
    <cellStyle name="Calculation 2 7 3 3 2" xfId="5401"/>
    <cellStyle name="Calculation 2 7 3 3 2 2" xfId="14302"/>
    <cellStyle name="Calculation 2 7 3 3 2 3" xfId="19576"/>
    <cellStyle name="Calculation 2 7 3 3 2 4" xfId="22864"/>
    <cellStyle name="Calculation 2 7 3 3 3" xfId="7155"/>
    <cellStyle name="Calculation 2 7 3 3 3 2" xfId="16056"/>
    <cellStyle name="Calculation 2 7 3 3 3 3" xfId="21330"/>
    <cellStyle name="Calculation 2 7 3 3 3 4" xfId="24178"/>
    <cellStyle name="Calculation 2 7 3 3 4" xfId="3428"/>
    <cellStyle name="Calculation 2 7 3 3 4 2" xfId="12329"/>
    <cellStyle name="Calculation 2 7 3 3 5" xfId="11197"/>
    <cellStyle name="Calculation 2 7 3 4" xfId="3594"/>
    <cellStyle name="Calculation 2 7 3 4 2" xfId="5567"/>
    <cellStyle name="Calculation 2 7 3 4 2 2" xfId="14468"/>
    <cellStyle name="Calculation 2 7 3 4 2 3" xfId="19742"/>
    <cellStyle name="Calculation 2 7 3 4 2 4" xfId="23030"/>
    <cellStyle name="Calculation 2 7 3 4 3" xfId="7321"/>
    <cellStyle name="Calculation 2 7 3 4 3 2" xfId="16222"/>
    <cellStyle name="Calculation 2 7 3 4 3 3" xfId="21496"/>
    <cellStyle name="Calculation 2 7 3 4 3 4" xfId="24344"/>
    <cellStyle name="Calculation 2 7 3 4 4" xfId="12495"/>
    <cellStyle name="Calculation 2 7 3 5" xfId="3761"/>
    <cellStyle name="Calculation 2 7 3 5 2" xfId="5734"/>
    <cellStyle name="Calculation 2 7 3 5 2 2" xfId="14635"/>
    <cellStyle name="Calculation 2 7 3 5 2 3" xfId="19909"/>
    <cellStyle name="Calculation 2 7 3 5 2 4" xfId="23197"/>
    <cellStyle name="Calculation 2 7 3 5 3" xfId="7488"/>
    <cellStyle name="Calculation 2 7 3 5 3 2" xfId="16389"/>
    <cellStyle name="Calculation 2 7 3 5 3 3" xfId="21663"/>
    <cellStyle name="Calculation 2 7 3 5 3 4" xfId="24511"/>
    <cellStyle name="Calculation 2 7 3 5 4" xfId="12662"/>
    <cellStyle name="Calculation 2 7 3 6" xfId="3913"/>
    <cellStyle name="Calculation 2 7 3 6 2" xfId="5886"/>
    <cellStyle name="Calculation 2 7 3 6 2 2" xfId="14787"/>
    <cellStyle name="Calculation 2 7 3 6 2 3" xfId="20061"/>
    <cellStyle name="Calculation 2 7 3 6 2 4" xfId="23349"/>
    <cellStyle name="Calculation 2 7 3 6 3" xfId="7640"/>
    <cellStyle name="Calculation 2 7 3 6 3 2" xfId="16541"/>
    <cellStyle name="Calculation 2 7 3 6 3 3" xfId="21815"/>
    <cellStyle name="Calculation 2 7 3 6 3 4" xfId="24663"/>
    <cellStyle name="Calculation 2 7 3 6 4" xfId="12814"/>
    <cellStyle name="Calculation 2 7 3 7" xfId="4050"/>
    <cellStyle name="Calculation 2 7 3 7 2" xfId="6023"/>
    <cellStyle name="Calculation 2 7 3 7 2 2" xfId="14924"/>
    <cellStyle name="Calculation 2 7 3 7 2 3" xfId="20198"/>
    <cellStyle name="Calculation 2 7 3 7 2 4" xfId="23486"/>
    <cellStyle name="Calculation 2 7 3 7 3" xfId="7777"/>
    <cellStyle name="Calculation 2 7 3 7 3 2" xfId="16678"/>
    <cellStyle name="Calculation 2 7 3 7 3 3" xfId="21952"/>
    <cellStyle name="Calculation 2 7 3 7 3 4" xfId="24800"/>
    <cellStyle name="Calculation 2 7 3 7 4" xfId="12951"/>
    <cellStyle name="Calculation 2 7 3 8" xfId="4432"/>
    <cellStyle name="Calculation 2 7 3 8 2" xfId="13333"/>
    <cellStyle name="Calculation 2 7 3 8 3" xfId="18607"/>
    <cellStyle name="Calculation 2 7 3 8 4" xfId="22172"/>
    <cellStyle name="Calculation 2 7 3 9" xfId="8234"/>
    <cellStyle name="Calculation 2 7 3 9 2" xfId="17132"/>
    <cellStyle name="Calculation 2 7 4" xfId="1350"/>
    <cellStyle name="Calculation 2 7 4 2" xfId="4825"/>
    <cellStyle name="Calculation 2 7 4 2 2" xfId="13726"/>
    <cellStyle name="Calculation 2 7 4 2 3" xfId="19000"/>
    <cellStyle name="Calculation 2 7 4 2 4" xfId="22459"/>
    <cellStyle name="Calculation 2 7 4 3" xfId="6579"/>
    <cellStyle name="Calculation 2 7 4 3 2" xfId="15480"/>
    <cellStyle name="Calculation 2 7 4 3 3" xfId="20754"/>
    <cellStyle name="Calculation 2 7 4 3 4" xfId="23773"/>
    <cellStyle name="Calculation 2 7 4 4" xfId="2852"/>
    <cellStyle name="Calculation 2 7 4 4 2" xfId="11753"/>
    <cellStyle name="Calculation 2 7 4 5" xfId="10305"/>
    <cellStyle name="Calculation 2 7 5" xfId="1399"/>
    <cellStyle name="Calculation 2 7 5 2" xfId="5220"/>
    <cellStyle name="Calculation 2 7 5 2 2" xfId="14121"/>
    <cellStyle name="Calculation 2 7 5 2 3" xfId="19395"/>
    <cellStyle name="Calculation 2 7 5 2 4" xfId="22683"/>
    <cellStyle name="Calculation 2 7 5 3" xfId="6974"/>
    <cellStyle name="Calculation 2 7 5 3 2" xfId="15875"/>
    <cellStyle name="Calculation 2 7 5 3 3" xfId="21149"/>
    <cellStyle name="Calculation 2 7 5 3 4" xfId="23997"/>
    <cellStyle name="Calculation 2 7 5 4" xfId="3247"/>
    <cellStyle name="Calculation 2 7 5 4 2" xfId="12148"/>
    <cellStyle name="Calculation 2 7 5 5" xfId="10354"/>
    <cellStyle name="Calculation 2 7 6" xfId="845"/>
    <cellStyle name="Calculation 2 7 6 2" xfId="4705"/>
    <cellStyle name="Calculation 2 7 6 2 2" xfId="13606"/>
    <cellStyle name="Calculation 2 7 6 2 3" xfId="18880"/>
    <cellStyle name="Calculation 2 7 6 2 4" xfId="22352"/>
    <cellStyle name="Calculation 2 7 6 3" xfId="6459"/>
    <cellStyle name="Calculation 2 7 6 3 2" xfId="15360"/>
    <cellStyle name="Calculation 2 7 6 3 3" xfId="20634"/>
    <cellStyle name="Calculation 2 7 6 3 4" xfId="23666"/>
    <cellStyle name="Calculation 2 7 6 4" xfId="2732"/>
    <cellStyle name="Calculation 2 7 6 4 2" xfId="11633"/>
    <cellStyle name="Calculation 2 7 6 5" xfId="9801"/>
    <cellStyle name="Calculation 2 7 7" xfId="1776"/>
    <cellStyle name="Calculation 2 7 7 2" xfId="5346"/>
    <cellStyle name="Calculation 2 7 7 2 2" xfId="14247"/>
    <cellStyle name="Calculation 2 7 7 2 3" xfId="19521"/>
    <cellStyle name="Calculation 2 7 7 2 4" xfId="22809"/>
    <cellStyle name="Calculation 2 7 7 3" xfId="7100"/>
    <cellStyle name="Calculation 2 7 7 3 2" xfId="16001"/>
    <cellStyle name="Calculation 2 7 7 3 3" xfId="21275"/>
    <cellStyle name="Calculation 2 7 7 3 4" xfId="24123"/>
    <cellStyle name="Calculation 2 7 7 4" xfId="3373"/>
    <cellStyle name="Calculation 2 7 7 4 2" xfId="12274"/>
    <cellStyle name="Calculation 2 7 7 5" xfId="10723"/>
    <cellStyle name="Calculation 2 7 8" xfId="2190"/>
    <cellStyle name="Calculation 2 7 8 2" xfId="5229"/>
    <cellStyle name="Calculation 2 7 8 2 2" xfId="14130"/>
    <cellStyle name="Calculation 2 7 8 2 3" xfId="19404"/>
    <cellStyle name="Calculation 2 7 8 2 4" xfId="22692"/>
    <cellStyle name="Calculation 2 7 8 3" xfId="6983"/>
    <cellStyle name="Calculation 2 7 8 3 2" xfId="15884"/>
    <cellStyle name="Calculation 2 7 8 3 3" xfId="21158"/>
    <cellStyle name="Calculation 2 7 8 3 4" xfId="24006"/>
    <cellStyle name="Calculation 2 7 8 4" xfId="3256"/>
    <cellStyle name="Calculation 2 7 8 4 2" xfId="12157"/>
    <cellStyle name="Calculation 2 7 8 5" xfId="11095"/>
    <cellStyle name="Calculation 2 7 9" xfId="3623"/>
    <cellStyle name="Calculation 2 7 9 2" xfId="5596"/>
    <cellStyle name="Calculation 2 7 9 2 2" xfId="14497"/>
    <cellStyle name="Calculation 2 7 9 2 3" xfId="19771"/>
    <cellStyle name="Calculation 2 7 9 2 4" xfId="23059"/>
    <cellStyle name="Calculation 2 7 9 3" xfId="7350"/>
    <cellStyle name="Calculation 2 7 9 3 2" xfId="16251"/>
    <cellStyle name="Calculation 2 7 9 3 3" xfId="21525"/>
    <cellStyle name="Calculation 2 7 9 3 4" xfId="24373"/>
    <cellStyle name="Calculation 2 7 9 4" xfId="12524"/>
    <cellStyle name="Calculation 2 8" xfId="395"/>
    <cellStyle name="Calculation 2 8 10" xfId="4229"/>
    <cellStyle name="Calculation 2 8 10 2" xfId="13130"/>
    <cellStyle name="Calculation 2 8 10 3" xfId="18404"/>
    <cellStyle name="Calculation 2 8 10 4" xfId="22078"/>
    <cellStyle name="Calculation 2 8 11" xfId="8022"/>
    <cellStyle name="Calculation 2 8 11 2" xfId="16920"/>
    <cellStyle name="Calculation 2 8 12" xfId="8400"/>
    <cellStyle name="Calculation 2 8 12 2" xfId="17298"/>
    <cellStyle name="Calculation 2 8 13" xfId="7873"/>
    <cellStyle name="Calculation 2 8 13 2" xfId="16773"/>
    <cellStyle name="Calculation 2 8 14" xfId="9083"/>
    <cellStyle name="Calculation 2 8 2" xfId="526"/>
    <cellStyle name="Calculation 2 8 2 10" xfId="8555"/>
    <cellStyle name="Calculation 2 8 2 10 2" xfId="17453"/>
    <cellStyle name="Calculation 2 8 2 11" xfId="8690"/>
    <cellStyle name="Calculation 2 8 2 11 2" xfId="17588"/>
    <cellStyle name="Calculation 2 8 2 12" xfId="9555"/>
    <cellStyle name="Calculation 2 8 2 13" xfId="9373"/>
    <cellStyle name="Calculation 2 8 2 2" xfId="1157"/>
    <cellStyle name="Calculation 2 8 2 2 2" xfId="5147"/>
    <cellStyle name="Calculation 2 8 2 2 2 2" xfId="14048"/>
    <cellStyle name="Calculation 2 8 2 2 2 3" xfId="19322"/>
    <cellStyle name="Calculation 2 8 2 2 2 4" xfId="22612"/>
    <cellStyle name="Calculation 2 8 2 2 3" xfId="6901"/>
    <cellStyle name="Calculation 2 8 2 2 3 2" xfId="15802"/>
    <cellStyle name="Calculation 2 8 2 2 3 3" xfId="21076"/>
    <cellStyle name="Calculation 2 8 2 2 3 4" xfId="23926"/>
    <cellStyle name="Calculation 2 8 2 2 4" xfId="3174"/>
    <cellStyle name="Calculation 2 8 2 2 4 2" xfId="12075"/>
    <cellStyle name="Calculation 2 8 2 2 5" xfId="10113"/>
    <cellStyle name="Calculation 2 8 2 3" xfId="1444"/>
    <cellStyle name="Calculation 2 8 2 3 2" xfId="5456"/>
    <cellStyle name="Calculation 2 8 2 3 2 2" xfId="14357"/>
    <cellStyle name="Calculation 2 8 2 3 2 3" xfId="19631"/>
    <cellStyle name="Calculation 2 8 2 3 2 4" xfId="22919"/>
    <cellStyle name="Calculation 2 8 2 3 3" xfId="7210"/>
    <cellStyle name="Calculation 2 8 2 3 3 2" xfId="16111"/>
    <cellStyle name="Calculation 2 8 2 3 3 3" xfId="21385"/>
    <cellStyle name="Calculation 2 8 2 3 3 4" xfId="24233"/>
    <cellStyle name="Calculation 2 8 2 3 4" xfId="3483"/>
    <cellStyle name="Calculation 2 8 2 3 4 2" xfId="12384"/>
    <cellStyle name="Calculation 2 8 2 3 5" xfId="10399"/>
    <cellStyle name="Calculation 2 8 2 4" xfId="978"/>
    <cellStyle name="Calculation 2 8 2 4 2" xfId="5625"/>
    <cellStyle name="Calculation 2 8 2 4 2 2" xfId="14526"/>
    <cellStyle name="Calculation 2 8 2 4 2 3" xfId="19800"/>
    <cellStyle name="Calculation 2 8 2 4 2 4" xfId="23088"/>
    <cellStyle name="Calculation 2 8 2 4 3" xfId="7379"/>
    <cellStyle name="Calculation 2 8 2 4 3 2" xfId="16280"/>
    <cellStyle name="Calculation 2 8 2 4 3 3" xfId="21554"/>
    <cellStyle name="Calculation 2 8 2 4 3 4" xfId="24402"/>
    <cellStyle name="Calculation 2 8 2 4 4" xfId="3652"/>
    <cellStyle name="Calculation 2 8 2 4 4 2" xfId="12553"/>
    <cellStyle name="Calculation 2 8 2 4 5" xfId="9934"/>
    <cellStyle name="Calculation 2 8 2 5" xfId="857"/>
    <cellStyle name="Calculation 2 8 2 5 2" xfId="5781"/>
    <cellStyle name="Calculation 2 8 2 5 2 2" xfId="14682"/>
    <cellStyle name="Calculation 2 8 2 5 2 3" xfId="19956"/>
    <cellStyle name="Calculation 2 8 2 5 2 4" xfId="23244"/>
    <cellStyle name="Calculation 2 8 2 5 3" xfId="7535"/>
    <cellStyle name="Calculation 2 8 2 5 3 2" xfId="16436"/>
    <cellStyle name="Calculation 2 8 2 5 3 3" xfId="21710"/>
    <cellStyle name="Calculation 2 8 2 5 3 4" xfId="24558"/>
    <cellStyle name="Calculation 2 8 2 5 4" xfId="3808"/>
    <cellStyle name="Calculation 2 8 2 5 4 2" xfId="12709"/>
    <cellStyle name="Calculation 2 8 2 5 5" xfId="9813"/>
    <cellStyle name="Calculation 2 8 2 6" xfId="2119"/>
    <cellStyle name="Calculation 2 8 2 6 2" xfId="5925"/>
    <cellStyle name="Calculation 2 8 2 6 2 2" xfId="14826"/>
    <cellStyle name="Calculation 2 8 2 6 2 3" xfId="20100"/>
    <cellStyle name="Calculation 2 8 2 6 2 4" xfId="23388"/>
    <cellStyle name="Calculation 2 8 2 6 3" xfId="7679"/>
    <cellStyle name="Calculation 2 8 2 6 3 2" xfId="16580"/>
    <cellStyle name="Calculation 2 8 2 6 3 3" xfId="21854"/>
    <cellStyle name="Calculation 2 8 2 6 3 4" xfId="24702"/>
    <cellStyle name="Calculation 2 8 2 6 4" xfId="3952"/>
    <cellStyle name="Calculation 2 8 2 6 4 2" xfId="12853"/>
    <cellStyle name="Calculation 2 8 2 6 5" xfId="11025"/>
    <cellStyle name="Calculation 2 8 2 7" xfId="2323"/>
    <cellStyle name="Calculation 2 8 2 7 2" xfId="6054"/>
    <cellStyle name="Calculation 2 8 2 7 2 2" xfId="14955"/>
    <cellStyle name="Calculation 2 8 2 7 2 3" xfId="20229"/>
    <cellStyle name="Calculation 2 8 2 7 2 4" xfId="23517"/>
    <cellStyle name="Calculation 2 8 2 7 3" xfId="7808"/>
    <cellStyle name="Calculation 2 8 2 7 3 2" xfId="16709"/>
    <cellStyle name="Calculation 2 8 2 7 3 3" xfId="21983"/>
    <cellStyle name="Calculation 2 8 2 7 3 4" xfId="24831"/>
    <cellStyle name="Calculation 2 8 2 7 4" xfId="4081"/>
    <cellStyle name="Calculation 2 8 2 7 4 2" xfId="12982"/>
    <cellStyle name="Calculation 2 8 2 7 5" xfId="11228"/>
    <cellStyle name="Calculation 2 8 2 8" xfId="4518"/>
    <cellStyle name="Calculation 2 8 2 8 2" xfId="13419"/>
    <cellStyle name="Calculation 2 8 2 8 3" xfId="18693"/>
    <cellStyle name="Calculation 2 8 2 8 4" xfId="22203"/>
    <cellStyle name="Calculation 2 8 2 9" xfId="8320"/>
    <cellStyle name="Calculation 2 8 2 9 2" xfId="17218"/>
    <cellStyle name="Calculation 2 8 3" xfId="1032"/>
    <cellStyle name="Calculation 2 8 3 10" xfId="8433"/>
    <cellStyle name="Calculation 2 8 3 10 2" xfId="17331"/>
    <cellStyle name="Calculation 2 8 3 11" xfId="7947"/>
    <cellStyle name="Calculation 2 8 3 11 2" xfId="16846"/>
    <cellStyle name="Calculation 2 8 3 12" xfId="9988"/>
    <cellStyle name="Calculation 2 8 3 13" xfId="9158"/>
    <cellStyle name="Calculation 2 8 3 2" xfId="1904"/>
    <cellStyle name="Calculation 2 8 3 2 2" xfId="4931"/>
    <cellStyle name="Calculation 2 8 3 2 2 2" xfId="13832"/>
    <cellStyle name="Calculation 2 8 3 2 2 3" xfId="19106"/>
    <cellStyle name="Calculation 2 8 3 2 2 4" xfId="22505"/>
    <cellStyle name="Calculation 2 8 3 2 3" xfId="6685"/>
    <cellStyle name="Calculation 2 8 3 2 3 2" xfId="15586"/>
    <cellStyle name="Calculation 2 8 3 2 3 3" xfId="20860"/>
    <cellStyle name="Calculation 2 8 3 2 3 4" xfId="23819"/>
    <cellStyle name="Calculation 2 8 3 2 4" xfId="2958"/>
    <cellStyle name="Calculation 2 8 3 2 4 2" xfId="11859"/>
    <cellStyle name="Calculation 2 8 3 2 5" xfId="10810"/>
    <cellStyle name="Calculation 2 8 3 3" xfId="2217"/>
    <cellStyle name="Calculation 2 8 3 3 2" xfId="5301"/>
    <cellStyle name="Calculation 2 8 3 3 2 2" xfId="14202"/>
    <cellStyle name="Calculation 2 8 3 3 2 3" xfId="19476"/>
    <cellStyle name="Calculation 2 8 3 3 2 4" xfId="22764"/>
    <cellStyle name="Calculation 2 8 3 3 3" xfId="7055"/>
    <cellStyle name="Calculation 2 8 3 3 3 2" xfId="15956"/>
    <cellStyle name="Calculation 2 8 3 3 3 3" xfId="21230"/>
    <cellStyle name="Calculation 2 8 3 3 3 4" xfId="24078"/>
    <cellStyle name="Calculation 2 8 3 3 4" xfId="3328"/>
    <cellStyle name="Calculation 2 8 3 3 4 2" xfId="12229"/>
    <cellStyle name="Calculation 2 8 3 3 5" xfId="11122"/>
    <cellStyle name="Calculation 2 8 3 4" xfId="2938"/>
    <cellStyle name="Calculation 2 8 3 4 2" xfId="4911"/>
    <cellStyle name="Calculation 2 8 3 4 2 2" xfId="13812"/>
    <cellStyle name="Calculation 2 8 3 4 2 3" xfId="19086"/>
    <cellStyle name="Calculation 2 8 3 4 2 4" xfId="22485"/>
    <cellStyle name="Calculation 2 8 3 4 3" xfId="6665"/>
    <cellStyle name="Calculation 2 8 3 4 3 2" xfId="15566"/>
    <cellStyle name="Calculation 2 8 3 4 3 3" xfId="20840"/>
    <cellStyle name="Calculation 2 8 3 4 3 4" xfId="23799"/>
    <cellStyle name="Calculation 2 8 3 4 4" xfId="11839"/>
    <cellStyle name="Calculation 2 8 3 5" xfId="3432"/>
    <cellStyle name="Calculation 2 8 3 5 2" xfId="5405"/>
    <cellStyle name="Calculation 2 8 3 5 2 2" xfId="14306"/>
    <cellStyle name="Calculation 2 8 3 5 2 3" xfId="19580"/>
    <cellStyle name="Calculation 2 8 3 5 2 4" xfId="22868"/>
    <cellStyle name="Calculation 2 8 3 5 3" xfId="7159"/>
    <cellStyle name="Calculation 2 8 3 5 3 2" xfId="16060"/>
    <cellStyle name="Calculation 2 8 3 5 3 3" xfId="21334"/>
    <cellStyle name="Calculation 2 8 3 5 3 4" xfId="24182"/>
    <cellStyle name="Calculation 2 8 3 5 4" xfId="12333"/>
    <cellStyle name="Calculation 2 8 3 6" xfId="3693"/>
    <cellStyle name="Calculation 2 8 3 6 2" xfId="5666"/>
    <cellStyle name="Calculation 2 8 3 6 2 2" xfId="14567"/>
    <cellStyle name="Calculation 2 8 3 6 2 3" xfId="19841"/>
    <cellStyle name="Calculation 2 8 3 6 2 4" xfId="23129"/>
    <cellStyle name="Calculation 2 8 3 6 3" xfId="7420"/>
    <cellStyle name="Calculation 2 8 3 6 3 2" xfId="16321"/>
    <cellStyle name="Calculation 2 8 3 6 3 3" xfId="21595"/>
    <cellStyle name="Calculation 2 8 3 6 3 4" xfId="24443"/>
    <cellStyle name="Calculation 2 8 3 6 4" xfId="12594"/>
    <cellStyle name="Calculation 2 8 3 7" xfId="3848"/>
    <cellStyle name="Calculation 2 8 3 7 2" xfId="5821"/>
    <cellStyle name="Calculation 2 8 3 7 2 2" xfId="14722"/>
    <cellStyle name="Calculation 2 8 3 7 2 3" xfId="19996"/>
    <cellStyle name="Calculation 2 8 3 7 2 4" xfId="23284"/>
    <cellStyle name="Calculation 2 8 3 7 3" xfId="7575"/>
    <cellStyle name="Calculation 2 8 3 7 3 2" xfId="16476"/>
    <cellStyle name="Calculation 2 8 3 7 3 3" xfId="21750"/>
    <cellStyle name="Calculation 2 8 3 7 3 4" xfId="24598"/>
    <cellStyle name="Calculation 2 8 3 7 4" xfId="12749"/>
    <cellStyle name="Calculation 2 8 3 8" xfId="4303"/>
    <cellStyle name="Calculation 2 8 3 8 2" xfId="13204"/>
    <cellStyle name="Calculation 2 8 3 8 3" xfId="18478"/>
    <cellStyle name="Calculation 2 8 3 8 4" xfId="22097"/>
    <cellStyle name="Calculation 2 8 3 9" xfId="8105"/>
    <cellStyle name="Calculation 2 8 3 9 2" xfId="17003"/>
    <cellStyle name="Calculation 2 8 4" xfId="1359"/>
    <cellStyle name="Calculation 2 8 4 2" xfId="4838"/>
    <cellStyle name="Calculation 2 8 4 2 2" xfId="13739"/>
    <cellStyle name="Calculation 2 8 4 2 3" xfId="19013"/>
    <cellStyle name="Calculation 2 8 4 2 4" xfId="22467"/>
    <cellStyle name="Calculation 2 8 4 3" xfId="6592"/>
    <cellStyle name="Calculation 2 8 4 3 2" xfId="15493"/>
    <cellStyle name="Calculation 2 8 4 3 3" xfId="20767"/>
    <cellStyle name="Calculation 2 8 4 3 4" xfId="23781"/>
    <cellStyle name="Calculation 2 8 4 4" xfId="2865"/>
    <cellStyle name="Calculation 2 8 4 4 2" xfId="11766"/>
    <cellStyle name="Calculation 2 8 4 5" xfId="10314"/>
    <cellStyle name="Calculation 2 8 5" xfId="817"/>
    <cellStyle name="Calculation 2 8 5 2" xfId="5230"/>
    <cellStyle name="Calculation 2 8 5 2 2" xfId="14131"/>
    <cellStyle name="Calculation 2 8 5 2 3" xfId="19405"/>
    <cellStyle name="Calculation 2 8 5 2 4" xfId="22693"/>
    <cellStyle name="Calculation 2 8 5 3" xfId="6984"/>
    <cellStyle name="Calculation 2 8 5 3 2" xfId="15885"/>
    <cellStyle name="Calculation 2 8 5 3 3" xfId="21159"/>
    <cellStyle name="Calculation 2 8 5 3 4" xfId="24007"/>
    <cellStyle name="Calculation 2 8 5 4" xfId="3257"/>
    <cellStyle name="Calculation 2 8 5 4 2" xfId="12158"/>
    <cellStyle name="Calculation 2 8 5 5" xfId="9773"/>
    <cellStyle name="Calculation 2 8 6" xfId="1586"/>
    <cellStyle name="Calculation 2 8 6 2" xfId="4925"/>
    <cellStyle name="Calculation 2 8 6 2 2" xfId="13826"/>
    <cellStyle name="Calculation 2 8 6 2 3" xfId="19100"/>
    <cellStyle name="Calculation 2 8 6 2 4" xfId="22499"/>
    <cellStyle name="Calculation 2 8 6 3" xfId="6679"/>
    <cellStyle name="Calculation 2 8 6 3 2" xfId="15580"/>
    <cellStyle name="Calculation 2 8 6 3 3" xfId="20854"/>
    <cellStyle name="Calculation 2 8 6 3 4" xfId="23813"/>
    <cellStyle name="Calculation 2 8 6 4" xfId="2952"/>
    <cellStyle name="Calculation 2 8 6 4 2" xfId="11853"/>
    <cellStyle name="Calculation 2 8 6 5" xfId="10541"/>
    <cellStyle name="Calculation 2 8 7" xfId="1789"/>
    <cellStyle name="Calculation 2 8 7 2" xfId="5591"/>
    <cellStyle name="Calculation 2 8 7 2 2" xfId="14492"/>
    <cellStyle name="Calculation 2 8 7 2 3" xfId="19766"/>
    <cellStyle name="Calculation 2 8 7 2 4" xfId="23054"/>
    <cellStyle name="Calculation 2 8 7 3" xfId="7345"/>
    <cellStyle name="Calculation 2 8 7 3 2" xfId="16246"/>
    <cellStyle name="Calculation 2 8 7 3 3" xfId="21520"/>
    <cellStyle name="Calculation 2 8 7 3 4" xfId="24368"/>
    <cellStyle name="Calculation 2 8 7 4" xfId="3618"/>
    <cellStyle name="Calculation 2 8 7 4 2" xfId="12519"/>
    <cellStyle name="Calculation 2 8 7 5" xfId="10736"/>
    <cellStyle name="Calculation 2 8 8" xfId="2198"/>
    <cellStyle name="Calculation 2 8 8 2" xfId="5750"/>
    <cellStyle name="Calculation 2 8 8 2 2" xfId="14651"/>
    <cellStyle name="Calculation 2 8 8 2 3" xfId="19925"/>
    <cellStyle name="Calculation 2 8 8 2 4" xfId="23213"/>
    <cellStyle name="Calculation 2 8 8 3" xfId="7504"/>
    <cellStyle name="Calculation 2 8 8 3 2" xfId="16405"/>
    <cellStyle name="Calculation 2 8 8 3 3" xfId="21679"/>
    <cellStyle name="Calculation 2 8 8 3 4" xfId="24527"/>
    <cellStyle name="Calculation 2 8 8 4" xfId="3777"/>
    <cellStyle name="Calculation 2 8 8 4 2" xfId="12678"/>
    <cellStyle name="Calculation 2 8 8 5" xfId="11103"/>
    <cellStyle name="Calculation 2 8 9" xfId="3921"/>
    <cellStyle name="Calculation 2 8 9 2" xfId="5894"/>
    <cellStyle name="Calculation 2 8 9 2 2" xfId="14795"/>
    <cellStyle name="Calculation 2 8 9 2 3" xfId="20069"/>
    <cellStyle name="Calculation 2 8 9 2 4" xfId="23357"/>
    <cellStyle name="Calculation 2 8 9 3" xfId="7648"/>
    <cellStyle name="Calculation 2 8 9 3 2" xfId="16549"/>
    <cellStyle name="Calculation 2 8 9 3 3" xfId="21823"/>
    <cellStyle name="Calculation 2 8 9 3 4" xfId="24671"/>
    <cellStyle name="Calculation 2 8 9 4" xfId="12822"/>
    <cellStyle name="Calculation 2 9" xfId="397"/>
    <cellStyle name="Calculation 2 9 10" xfId="4231"/>
    <cellStyle name="Calculation 2 9 10 2" xfId="13132"/>
    <cellStyle name="Calculation 2 9 10 3" xfId="18406"/>
    <cellStyle name="Calculation 2 9 10 4" xfId="22080"/>
    <cellStyle name="Calculation 2 9 11" xfId="8024"/>
    <cellStyle name="Calculation 2 9 11 2" xfId="16922"/>
    <cellStyle name="Calculation 2 9 12" xfId="8402"/>
    <cellStyle name="Calculation 2 9 12 2" xfId="17300"/>
    <cellStyle name="Calculation 2 9 13" xfId="7950"/>
    <cellStyle name="Calculation 2 9 13 2" xfId="16849"/>
    <cellStyle name="Calculation 2 9 14" xfId="9085"/>
    <cellStyle name="Calculation 2 9 2" xfId="528"/>
    <cellStyle name="Calculation 2 9 2 10" xfId="8557"/>
    <cellStyle name="Calculation 2 9 2 10 2" xfId="17455"/>
    <cellStyle name="Calculation 2 9 2 11" xfId="8692"/>
    <cellStyle name="Calculation 2 9 2 11 2" xfId="17590"/>
    <cellStyle name="Calculation 2 9 2 12" xfId="9557"/>
    <cellStyle name="Calculation 2 9 2 13" xfId="9375"/>
    <cellStyle name="Calculation 2 9 2 2" xfId="1159"/>
    <cellStyle name="Calculation 2 9 2 2 2" xfId="5149"/>
    <cellStyle name="Calculation 2 9 2 2 2 2" xfId="14050"/>
    <cellStyle name="Calculation 2 9 2 2 2 3" xfId="19324"/>
    <cellStyle name="Calculation 2 9 2 2 2 4" xfId="22614"/>
    <cellStyle name="Calculation 2 9 2 2 3" xfId="6903"/>
    <cellStyle name="Calculation 2 9 2 2 3 2" xfId="15804"/>
    <cellStyle name="Calculation 2 9 2 2 3 3" xfId="21078"/>
    <cellStyle name="Calculation 2 9 2 2 3 4" xfId="23928"/>
    <cellStyle name="Calculation 2 9 2 2 4" xfId="3176"/>
    <cellStyle name="Calculation 2 9 2 2 4 2" xfId="12077"/>
    <cellStyle name="Calculation 2 9 2 2 5" xfId="10115"/>
    <cellStyle name="Calculation 2 9 2 3" xfId="1446"/>
    <cellStyle name="Calculation 2 9 2 3 2" xfId="5458"/>
    <cellStyle name="Calculation 2 9 2 3 2 2" xfId="14359"/>
    <cellStyle name="Calculation 2 9 2 3 2 3" xfId="19633"/>
    <cellStyle name="Calculation 2 9 2 3 2 4" xfId="22921"/>
    <cellStyle name="Calculation 2 9 2 3 3" xfId="7212"/>
    <cellStyle name="Calculation 2 9 2 3 3 2" xfId="16113"/>
    <cellStyle name="Calculation 2 9 2 3 3 3" xfId="21387"/>
    <cellStyle name="Calculation 2 9 2 3 3 4" xfId="24235"/>
    <cellStyle name="Calculation 2 9 2 3 4" xfId="3485"/>
    <cellStyle name="Calculation 2 9 2 3 4 2" xfId="12386"/>
    <cellStyle name="Calculation 2 9 2 3 5" xfId="10401"/>
    <cellStyle name="Calculation 2 9 2 4" xfId="782"/>
    <cellStyle name="Calculation 2 9 2 4 2" xfId="5627"/>
    <cellStyle name="Calculation 2 9 2 4 2 2" xfId="14528"/>
    <cellStyle name="Calculation 2 9 2 4 2 3" xfId="19802"/>
    <cellStyle name="Calculation 2 9 2 4 2 4" xfId="23090"/>
    <cellStyle name="Calculation 2 9 2 4 3" xfId="7381"/>
    <cellStyle name="Calculation 2 9 2 4 3 2" xfId="16282"/>
    <cellStyle name="Calculation 2 9 2 4 3 3" xfId="21556"/>
    <cellStyle name="Calculation 2 9 2 4 3 4" xfId="24404"/>
    <cellStyle name="Calculation 2 9 2 4 4" xfId="3654"/>
    <cellStyle name="Calculation 2 9 2 4 4 2" xfId="12555"/>
    <cellStyle name="Calculation 2 9 2 4 5" xfId="9739"/>
    <cellStyle name="Calculation 2 9 2 5" xfId="1472"/>
    <cellStyle name="Calculation 2 9 2 5 2" xfId="5783"/>
    <cellStyle name="Calculation 2 9 2 5 2 2" xfId="14684"/>
    <cellStyle name="Calculation 2 9 2 5 2 3" xfId="19958"/>
    <cellStyle name="Calculation 2 9 2 5 2 4" xfId="23246"/>
    <cellStyle name="Calculation 2 9 2 5 3" xfId="7537"/>
    <cellStyle name="Calculation 2 9 2 5 3 2" xfId="16438"/>
    <cellStyle name="Calculation 2 9 2 5 3 3" xfId="21712"/>
    <cellStyle name="Calculation 2 9 2 5 3 4" xfId="24560"/>
    <cellStyle name="Calculation 2 9 2 5 4" xfId="3810"/>
    <cellStyle name="Calculation 2 9 2 5 4 2" xfId="12711"/>
    <cellStyle name="Calculation 2 9 2 5 5" xfId="10427"/>
    <cellStyle name="Calculation 2 9 2 6" xfId="2121"/>
    <cellStyle name="Calculation 2 9 2 6 2" xfId="5927"/>
    <cellStyle name="Calculation 2 9 2 6 2 2" xfId="14828"/>
    <cellStyle name="Calculation 2 9 2 6 2 3" xfId="20102"/>
    <cellStyle name="Calculation 2 9 2 6 2 4" xfId="23390"/>
    <cellStyle name="Calculation 2 9 2 6 3" xfId="7681"/>
    <cellStyle name="Calculation 2 9 2 6 3 2" xfId="16582"/>
    <cellStyle name="Calculation 2 9 2 6 3 3" xfId="21856"/>
    <cellStyle name="Calculation 2 9 2 6 3 4" xfId="24704"/>
    <cellStyle name="Calculation 2 9 2 6 4" xfId="3954"/>
    <cellStyle name="Calculation 2 9 2 6 4 2" xfId="12855"/>
    <cellStyle name="Calculation 2 9 2 6 5" xfId="11027"/>
    <cellStyle name="Calculation 2 9 2 7" xfId="2325"/>
    <cellStyle name="Calculation 2 9 2 7 2" xfId="6056"/>
    <cellStyle name="Calculation 2 9 2 7 2 2" xfId="14957"/>
    <cellStyle name="Calculation 2 9 2 7 2 3" xfId="20231"/>
    <cellStyle name="Calculation 2 9 2 7 2 4" xfId="23519"/>
    <cellStyle name="Calculation 2 9 2 7 3" xfId="7810"/>
    <cellStyle name="Calculation 2 9 2 7 3 2" xfId="16711"/>
    <cellStyle name="Calculation 2 9 2 7 3 3" xfId="21985"/>
    <cellStyle name="Calculation 2 9 2 7 3 4" xfId="24833"/>
    <cellStyle name="Calculation 2 9 2 7 4" xfId="4083"/>
    <cellStyle name="Calculation 2 9 2 7 4 2" xfId="12984"/>
    <cellStyle name="Calculation 2 9 2 7 5" xfId="11230"/>
    <cellStyle name="Calculation 2 9 2 8" xfId="4520"/>
    <cellStyle name="Calculation 2 9 2 8 2" xfId="13421"/>
    <cellStyle name="Calculation 2 9 2 8 3" xfId="18695"/>
    <cellStyle name="Calculation 2 9 2 8 4" xfId="22205"/>
    <cellStyle name="Calculation 2 9 2 9" xfId="8322"/>
    <cellStyle name="Calculation 2 9 2 9 2" xfId="17220"/>
    <cellStyle name="Calculation 2 9 3" xfId="1034"/>
    <cellStyle name="Calculation 2 9 3 10" xfId="8578"/>
    <cellStyle name="Calculation 2 9 3 10 2" xfId="17476"/>
    <cellStyle name="Calculation 2 9 3 11" xfId="8713"/>
    <cellStyle name="Calculation 2 9 3 11 2" xfId="17611"/>
    <cellStyle name="Calculation 2 9 3 12" xfId="9990"/>
    <cellStyle name="Calculation 2 9 3 13" xfId="9396"/>
    <cellStyle name="Calculation 2 9 3 2" xfId="2142"/>
    <cellStyle name="Calculation 2 9 3 2 2" xfId="5170"/>
    <cellStyle name="Calculation 2 9 3 2 2 2" xfId="14071"/>
    <cellStyle name="Calculation 2 9 3 2 2 3" xfId="19345"/>
    <cellStyle name="Calculation 2 9 3 2 2 4" xfId="22635"/>
    <cellStyle name="Calculation 2 9 3 2 3" xfId="6924"/>
    <cellStyle name="Calculation 2 9 3 2 3 2" xfId="15825"/>
    <cellStyle name="Calculation 2 9 3 2 3 3" xfId="21099"/>
    <cellStyle name="Calculation 2 9 3 2 3 4" xfId="23949"/>
    <cellStyle name="Calculation 2 9 3 2 4" xfId="3197"/>
    <cellStyle name="Calculation 2 9 3 2 4 2" xfId="12098"/>
    <cellStyle name="Calculation 2 9 3 2 5" xfId="11048"/>
    <cellStyle name="Calculation 2 9 3 3" xfId="2346"/>
    <cellStyle name="Calculation 2 9 3 3 2" xfId="5479"/>
    <cellStyle name="Calculation 2 9 3 3 2 2" xfId="14380"/>
    <cellStyle name="Calculation 2 9 3 3 2 3" xfId="19654"/>
    <cellStyle name="Calculation 2 9 3 3 2 4" xfId="22942"/>
    <cellStyle name="Calculation 2 9 3 3 3" xfId="7233"/>
    <cellStyle name="Calculation 2 9 3 3 3 2" xfId="16134"/>
    <cellStyle name="Calculation 2 9 3 3 3 3" xfId="21408"/>
    <cellStyle name="Calculation 2 9 3 3 3 4" xfId="24256"/>
    <cellStyle name="Calculation 2 9 3 3 4" xfId="3506"/>
    <cellStyle name="Calculation 2 9 3 3 4 2" xfId="12407"/>
    <cellStyle name="Calculation 2 9 3 3 5" xfId="11251"/>
    <cellStyle name="Calculation 2 9 3 4" xfId="3675"/>
    <cellStyle name="Calculation 2 9 3 4 2" xfId="5648"/>
    <cellStyle name="Calculation 2 9 3 4 2 2" xfId="14549"/>
    <cellStyle name="Calculation 2 9 3 4 2 3" xfId="19823"/>
    <cellStyle name="Calculation 2 9 3 4 2 4" xfId="23111"/>
    <cellStyle name="Calculation 2 9 3 4 3" xfId="7402"/>
    <cellStyle name="Calculation 2 9 3 4 3 2" xfId="16303"/>
    <cellStyle name="Calculation 2 9 3 4 3 3" xfId="21577"/>
    <cellStyle name="Calculation 2 9 3 4 3 4" xfId="24425"/>
    <cellStyle name="Calculation 2 9 3 4 4" xfId="12576"/>
    <cellStyle name="Calculation 2 9 3 5" xfId="3831"/>
    <cellStyle name="Calculation 2 9 3 5 2" xfId="5804"/>
    <cellStyle name="Calculation 2 9 3 5 2 2" xfId="14705"/>
    <cellStyle name="Calculation 2 9 3 5 2 3" xfId="19979"/>
    <cellStyle name="Calculation 2 9 3 5 2 4" xfId="23267"/>
    <cellStyle name="Calculation 2 9 3 5 3" xfId="7558"/>
    <cellStyle name="Calculation 2 9 3 5 3 2" xfId="16459"/>
    <cellStyle name="Calculation 2 9 3 5 3 3" xfId="21733"/>
    <cellStyle name="Calculation 2 9 3 5 3 4" xfId="24581"/>
    <cellStyle name="Calculation 2 9 3 5 4" xfId="12732"/>
    <cellStyle name="Calculation 2 9 3 6" xfId="3975"/>
    <cellStyle name="Calculation 2 9 3 6 2" xfId="5948"/>
    <cellStyle name="Calculation 2 9 3 6 2 2" xfId="14849"/>
    <cellStyle name="Calculation 2 9 3 6 2 3" xfId="20123"/>
    <cellStyle name="Calculation 2 9 3 6 2 4" xfId="23411"/>
    <cellStyle name="Calculation 2 9 3 6 3" xfId="7702"/>
    <cellStyle name="Calculation 2 9 3 6 3 2" xfId="16603"/>
    <cellStyle name="Calculation 2 9 3 6 3 3" xfId="21877"/>
    <cellStyle name="Calculation 2 9 3 6 3 4" xfId="24725"/>
    <cellStyle name="Calculation 2 9 3 6 4" xfId="12876"/>
    <cellStyle name="Calculation 2 9 3 7" xfId="4104"/>
    <cellStyle name="Calculation 2 9 3 7 2" xfId="6077"/>
    <cellStyle name="Calculation 2 9 3 7 2 2" xfId="14978"/>
    <cellStyle name="Calculation 2 9 3 7 2 3" xfId="20252"/>
    <cellStyle name="Calculation 2 9 3 7 2 4" xfId="23540"/>
    <cellStyle name="Calculation 2 9 3 7 3" xfId="7831"/>
    <cellStyle name="Calculation 2 9 3 7 3 2" xfId="16732"/>
    <cellStyle name="Calculation 2 9 3 7 3 3" xfId="22006"/>
    <cellStyle name="Calculation 2 9 3 7 3 4" xfId="24854"/>
    <cellStyle name="Calculation 2 9 3 7 4" xfId="13005"/>
    <cellStyle name="Calculation 2 9 3 8" xfId="4541"/>
    <cellStyle name="Calculation 2 9 3 8 2" xfId="13442"/>
    <cellStyle name="Calculation 2 9 3 8 3" xfId="18716"/>
    <cellStyle name="Calculation 2 9 3 8 4" xfId="22226"/>
    <cellStyle name="Calculation 2 9 3 9" xfId="8343"/>
    <cellStyle name="Calculation 2 9 3 9 2" xfId="17241"/>
    <cellStyle name="Calculation 2 9 4" xfId="1361"/>
    <cellStyle name="Calculation 2 9 4 2" xfId="4840"/>
    <cellStyle name="Calculation 2 9 4 2 2" xfId="13741"/>
    <cellStyle name="Calculation 2 9 4 2 3" xfId="19015"/>
    <cellStyle name="Calculation 2 9 4 2 4" xfId="22469"/>
    <cellStyle name="Calculation 2 9 4 3" xfId="6594"/>
    <cellStyle name="Calculation 2 9 4 3 2" xfId="15495"/>
    <cellStyle name="Calculation 2 9 4 3 3" xfId="20769"/>
    <cellStyle name="Calculation 2 9 4 3 4" xfId="23783"/>
    <cellStyle name="Calculation 2 9 4 4" xfId="2867"/>
    <cellStyle name="Calculation 2 9 4 4 2" xfId="11768"/>
    <cellStyle name="Calculation 2 9 4 5" xfId="10316"/>
    <cellStyle name="Calculation 2 9 5" xfId="796"/>
    <cellStyle name="Calculation 2 9 5 2" xfId="5232"/>
    <cellStyle name="Calculation 2 9 5 2 2" xfId="14133"/>
    <cellStyle name="Calculation 2 9 5 2 3" xfId="19407"/>
    <cellStyle name="Calculation 2 9 5 2 4" xfId="22695"/>
    <cellStyle name="Calculation 2 9 5 3" xfId="6986"/>
    <cellStyle name="Calculation 2 9 5 3 2" xfId="15887"/>
    <cellStyle name="Calculation 2 9 5 3 3" xfId="21161"/>
    <cellStyle name="Calculation 2 9 5 3 4" xfId="24009"/>
    <cellStyle name="Calculation 2 9 5 4" xfId="3259"/>
    <cellStyle name="Calculation 2 9 5 4 2" xfId="12160"/>
    <cellStyle name="Calculation 2 9 5 5" xfId="9753"/>
    <cellStyle name="Calculation 2 9 6" xfId="1475"/>
    <cellStyle name="Calculation 2 9 6 2" xfId="4770"/>
    <cellStyle name="Calculation 2 9 6 2 2" xfId="13671"/>
    <cellStyle name="Calculation 2 9 6 2 3" xfId="18945"/>
    <cellStyle name="Calculation 2 9 6 2 4" xfId="22415"/>
    <cellStyle name="Calculation 2 9 6 3" xfId="6524"/>
    <cellStyle name="Calculation 2 9 6 3 2" xfId="15425"/>
    <cellStyle name="Calculation 2 9 6 3 3" xfId="20699"/>
    <cellStyle name="Calculation 2 9 6 3 4" xfId="23729"/>
    <cellStyle name="Calculation 2 9 6 4" xfId="2797"/>
    <cellStyle name="Calculation 2 9 6 4 2" xfId="11698"/>
    <cellStyle name="Calculation 2 9 6 5" xfId="10430"/>
    <cellStyle name="Calculation 2 9 7" xfId="1791"/>
    <cellStyle name="Calculation 2 9 7 2" xfId="4688"/>
    <cellStyle name="Calculation 2 9 7 2 2" xfId="13589"/>
    <cellStyle name="Calculation 2 9 7 2 3" xfId="18863"/>
    <cellStyle name="Calculation 2 9 7 2 4" xfId="22336"/>
    <cellStyle name="Calculation 2 9 7 3" xfId="6442"/>
    <cellStyle name="Calculation 2 9 7 3 2" xfId="15343"/>
    <cellStyle name="Calculation 2 9 7 3 3" xfId="20617"/>
    <cellStyle name="Calculation 2 9 7 3 4" xfId="23650"/>
    <cellStyle name="Calculation 2 9 7 4" xfId="2715"/>
    <cellStyle name="Calculation 2 9 7 4 2" xfId="11616"/>
    <cellStyle name="Calculation 2 9 7 5" xfId="10738"/>
    <cellStyle name="Calculation 2 9 8" xfId="2200"/>
    <cellStyle name="Calculation 2 9 8 2" xfId="5588"/>
    <cellStyle name="Calculation 2 9 8 2 2" xfId="14489"/>
    <cellStyle name="Calculation 2 9 8 2 3" xfId="19763"/>
    <cellStyle name="Calculation 2 9 8 2 4" xfId="23051"/>
    <cellStyle name="Calculation 2 9 8 3" xfId="7342"/>
    <cellStyle name="Calculation 2 9 8 3 2" xfId="16243"/>
    <cellStyle name="Calculation 2 9 8 3 3" xfId="21517"/>
    <cellStyle name="Calculation 2 9 8 3 4" xfId="24365"/>
    <cellStyle name="Calculation 2 9 8 4" xfId="3615"/>
    <cellStyle name="Calculation 2 9 8 4 2" xfId="12516"/>
    <cellStyle name="Calculation 2 9 8 5" xfId="11105"/>
    <cellStyle name="Calculation 2 9 9" xfId="3774"/>
    <cellStyle name="Calculation 2 9 9 2" xfId="5747"/>
    <cellStyle name="Calculation 2 9 9 2 2" xfId="14648"/>
    <cellStyle name="Calculation 2 9 9 2 3" xfId="19922"/>
    <cellStyle name="Calculation 2 9 9 2 4" xfId="23210"/>
    <cellStyle name="Calculation 2 9 9 3" xfId="7501"/>
    <cellStyle name="Calculation 2 9 9 3 2" xfId="16402"/>
    <cellStyle name="Calculation 2 9 9 3 3" xfId="21676"/>
    <cellStyle name="Calculation 2 9 9 3 4" xfId="24524"/>
    <cellStyle name="Calculation 2 9 9 4" xfId="12675"/>
    <cellStyle name="Calculation 3" xfId="80"/>
    <cellStyle name="Calculation 4" xfId="1873"/>
    <cellStyle name="Check Cell" xfId="698" builtinId="23" customBuiltin="1"/>
    <cellStyle name="Check Cell 2" xfId="36"/>
    <cellStyle name="Check Cell 2 2" xfId="210"/>
    <cellStyle name="Check Cell 2 3" xfId="255"/>
    <cellStyle name="Check Cell 3" xfId="82"/>
    <cellStyle name="Check Cell 4" xfId="1875"/>
    <cellStyle name="Comma 10" xfId="284"/>
    <cellStyle name="Comma 11" xfId="318"/>
    <cellStyle name="Comma 11 10" xfId="9437"/>
    <cellStyle name="Comma 11 11" xfId="9033"/>
    <cellStyle name="Comma 11 12" xfId="17893"/>
    <cellStyle name="Comma 11 2" xfId="480"/>
    <cellStyle name="Comma 11 2 10" xfId="9140"/>
    <cellStyle name="Comma 11 2 11" xfId="17948"/>
    <cellStyle name="Comma 11 2 2" xfId="1111"/>
    <cellStyle name="Comma 11 2 2 10" xfId="18057"/>
    <cellStyle name="Comma 11 2 2 2" xfId="2075"/>
    <cellStyle name="Comma 11 2 2 2 2" xfId="5103"/>
    <cellStyle name="Comma 11 2 2 2 2 2" xfId="14004"/>
    <cellStyle name="Comma 11 2 2 2 2 3" xfId="19278"/>
    <cellStyle name="Comma 11 2 2 2 3" xfId="6857"/>
    <cellStyle name="Comma 11 2 2 2 3 2" xfId="15758"/>
    <cellStyle name="Comma 11 2 2 2 3 3" xfId="21032"/>
    <cellStyle name="Comma 11 2 2 2 4" xfId="3130"/>
    <cellStyle name="Comma 11 2 2 2 4 2" xfId="12031"/>
    <cellStyle name="Comma 11 2 2 2 5" xfId="10981"/>
    <cellStyle name="Comma 11 2 2 2 6" xfId="18277"/>
    <cellStyle name="Comma 11 2 2 3" xfId="4474"/>
    <cellStyle name="Comma 11 2 2 3 2" xfId="13375"/>
    <cellStyle name="Comma 11 2 2 3 3" xfId="18649"/>
    <cellStyle name="Comma 11 2 2 4" xfId="6295"/>
    <cellStyle name="Comma 11 2 2 4 2" xfId="15196"/>
    <cellStyle name="Comma 11 2 2 4 3" xfId="20470"/>
    <cellStyle name="Comma 11 2 2 5" xfId="2568"/>
    <cellStyle name="Comma 11 2 2 5 2" xfId="11469"/>
    <cellStyle name="Comma 11 2 2 6" xfId="8276"/>
    <cellStyle name="Comma 11 2 2 6 2" xfId="17174"/>
    <cellStyle name="Comma 11 2 2 7" xfId="8936"/>
    <cellStyle name="Comma 11 2 2 7 2" xfId="17829"/>
    <cellStyle name="Comma 11 2 2 8" xfId="10067"/>
    <cellStyle name="Comma 11 2 2 9" xfId="9329"/>
    <cellStyle name="Comma 11 2 3" xfId="1847"/>
    <cellStyle name="Comma 11 2 3 2" xfId="4895"/>
    <cellStyle name="Comma 11 2 3 2 2" xfId="13796"/>
    <cellStyle name="Comma 11 2 3 2 3" xfId="19070"/>
    <cellStyle name="Comma 11 2 3 3" xfId="6649"/>
    <cellStyle name="Comma 11 2 3 3 2" xfId="15550"/>
    <cellStyle name="Comma 11 2 3 3 3" xfId="20824"/>
    <cellStyle name="Comma 11 2 3 4" xfId="2922"/>
    <cellStyle name="Comma 11 2 3 4 2" xfId="11823"/>
    <cellStyle name="Comma 11 2 3 5" xfId="10793"/>
    <cellStyle name="Comma 11 2 3 6" xfId="18168"/>
    <cellStyle name="Comma 11 2 4" xfId="4286"/>
    <cellStyle name="Comma 11 2 4 2" xfId="13187"/>
    <cellStyle name="Comma 11 2 4 3" xfId="18461"/>
    <cellStyle name="Comma 11 2 5" xfId="6186"/>
    <cellStyle name="Comma 11 2 5 2" xfId="15087"/>
    <cellStyle name="Comma 11 2 5 3" xfId="20361"/>
    <cellStyle name="Comma 11 2 6" xfId="2458"/>
    <cellStyle name="Comma 11 2 6 2" xfId="11360"/>
    <cellStyle name="Comma 11 2 7" xfId="8079"/>
    <cellStyle name="Comma 11 2 7 2" xfId="16977"/>
    <cellStyle name="Comma 11 2 8" xfId="8827"/>
    <cellStyle name="Comma 11 2 8 2" xfId="17720"/>
    <cellStyle name="Comma 11 2 9" xfId="9509"/>
    <cellStyle name="Comma 11 3" xfId="581"/>
    <cellStyle name="Comma 11 3 10" xfId="18002"/>
    <cellStyle name="Comma 11 3 2" xfId="1212"/>
    <cellStyle name="Comma 11 3 2 2" xfId="5032"/>
    <cellStyle name="Comma 11 3 2 2 2" xfId="13933"/>
    <cellStyle name="Comma 11 3 2 2 3" xfId="19207"/>
    <cellStyle name="Comma 11 3 2 3" xfId="6786"/>
    <cellStyle name="Comma 11 3 2 3 2" xfId="15687"/>
    <cellStyle name="Comma 11 3 2 3 3" xfId="20961"/>
    <cellStyle name="Comma 11 3 2 4" xfId="3059"/>
    <cellStyle name="Comma 11 3 2 4 2" xfId="11960"/>
    <cellStyle name="Comma 11 3 2 5" xfId="10168"/>
    <cellStyle name="Comma 11 3 2 6" xfId="18222"/>
    <cellStyle name="Comma 11 3 3" xfId="2004"/>
    <cellStyle name="Comma 11 3 3 2" xfId="4403"/>
    <cellStyle name="Comma 11 3 3 2 2" xfId="13304"/>
    <cellStyle name="Comma 11 3 3 3" xfId="10910"/>
    <cellStyle name="Comma 11 3 3 4" xfId="18578"/>
    <cellStyle name="Comma 11 3 4" xfId="6240"/>
    <cellStyle name="Comma 11 3 4 2" xfId="15141"/>
    <cellStyle name="Comma 11 3 4 3" xfId="20415"/>
    <cellStyle name="Comma 11 3 5" xfId="2513"/>
    <cellStyle name="Comma 11 3 5 2" xfId="11414"/>
    <cellStyle name="Comma 11 3 6" xfId="8205"/>
    <cellStyle name="Comma 11 3 6 2" xfId="17103"/>
    <cellStyle name="Comma 11 3 7" xfId="8881"/>
    <cellStyle name="Comma 11 3 7 2" xfId="17774"/>
    <cellStyle name="Comma 11 3 8" xfId="9610"/>
    <cellStyle name="Comma 11 3 9" xfId="9258"/>
    <cellStyle name="Comma 11 4" xfId="966"/>
    <cellStyle name="Comma 11 4 2" xfId="4777"/>
    <cellStyle name="Comma 11 4 2 2" xfId="13678"/>
    <cellStyle name="Comma 11 4 2 3" xfId="18952"/>
    <cellStyle name="Comma 11 4 3" xfId="6531"/>
    <cellStyle name="Comma 11 4 3 2" xfId="15432"/>
    <cellStyle name="Comma 11 4 3 3" xfId="20706"/>
    <cellStyle name="Comma 11 4 4" xfId="2804"/>
    <cellStyle name="Comma 11 4 4 2" xfId="11705"/>
    <cellStyle name="Comma 11 4 5" xfId="9922"/>
    <cellStyle name="Comma 11 4 6" xfId="18113"/>
    <cellStyle name="Comma 11 5" xfId="1738"/>
    <cellStyle name="Comma 11 5 2" xfId="4179"/>
    <cellStyle name="Comma 11 5 2 2" xfId="13080"/>
    <cellStyle name="Comma 11 5 3" xfId="10685"/>
    <cellStyle name="Comma 11 5 4" xfId="18354"/>
    <cellStyle name="Comma 11 6" xfId="6131"/>
    <cellStyle name="Comma 11 6 2" xfId="15032"/>
    <cellStyle name="Comma 11 6 3" xfId="20306"/>
    <cellStyle name="Comma 11 7" xfId="2403"/>
    <cellStyle name="Comma 11 7 2" xfId="11305"/>
    <cellStyle name="Comma 11 8" xfId="7966"/>
    <cellStyle name="Comma 11 8 2" xfId="16864"/>
    <cellStyle name="Comma 11 9" xfId="8772"/>
    <cellStyle name="Comma 11 9 2" xfId="17665"/>
    <cellStyle name="Comma 12" xfId="354"/>
    <cellStyle name="Comma 12 10" xfId="9442"/>
    <cellStyle name="Comma 12 11" xfId="9042"/>
    <cellStyle name="Comma 12 12" xfId="17898"/>
    <cellStyle name="Comma 12 2" xfId="489"/>
    <cellStyle name="Comma 12 2 10" xfId="9145"/>
    <cellStyle name="Comma 12 2 11" xfId="17953"/>
    <cellStyle name="Comma 12 2 2" xfId="1120"/>
    <cellStyle name="Comma 12 2 2 10" xfId="18062"/>
    <cellStyle name="Comma 12 2 2 2" xfId="2080"/>
    <cellStyle name="Comma 12 2 2 2 2" xfId="5108"/>
    <cellStyle name="Comma 12 2 2 2 2 2" xfId="14009"/>
    <cellStyle name="Comma 12 2 2 2 2 3" xfId="19283"/>
    <cellStyle name="Comma 12 2 2 2 3" xfId="6862"/>
    <cellStyle name="Comma 12 2 2 2 3 2" xfId="15763"/>
    <cellStyle name="Comma 12 2 2 2 3 3" xfId="21037"/>
    <cellStyle name="Comma 12 2 2 2 4" xfId="3135"/>
    <cellStyle name="Comma 12 2 2 2 4 2" xfId="12036"/>
    <cellStyle name="Comma 12 2 2 2 5" xfId="10986"/>
    <cellStyle name="Comma 12 2 2 2 6" xfId="18282"/>
    <cellStyle name="Comma 12 2 2 3" xfId="4479"/>
    <cellStyle name="Comma 12 2 2 3 2" xfId="13380"/>
    <cellStyle name="Comma 12 2 2 3 3" xfId="18654"/>
    <cellStyle name="Comma 12 2 2 4" xfId="6300"/>
    <cellStyle name="Comma 12 2 2 4 2" xfId="15201"/>
    <cellStyle name="Comma 12 2 2 4 3" xfId="20475"/>
    <cellStyle name="Comma 12 2 2 5" xfId="2573"/>
    <cellStyle name="Comma 12 2 2 5 2" xfId="11474"/>
    <cellStyle name="Comma 12 2 2 6" xfId="8281"/>
    <cellStyle name="Comma 12 2 2 6 2" xfId="17179"/>
    <cellStyle name="Comma 12 2 2 7" xfId="8941"/>
    <cellStyle name="Comma 12 2 2 7 2" xfId="17834"/>
    <cellStyle name="Comma 12 2 2 8" xfId="10076"/>
    <cellStyle name="Comma 12 2 2 9" xfId="9334"/>
    <cellStyle name="Comma 12 2 3" xfId="1852"/>
    <cellStyle name="Comma 12 2 3 2" xfId="4900"/>
    <cellStyle name="Comma 12 2 3 2 2" xfId="13801"/>
    <cellStyle name="Comma 12 2 3 2 3" xfId="19075"/>
    <cellStyle name="Comma 12 2 3 3" xfId="6654"/>
    <cellStyle name="Comma 12 2 3 3 2" xfId="15555"/>
    <cellStyle name="Comma 12 2 3 3 3" xfId="20829"/>
    <cellStyle name="Comma 12 2 3 4" xfId="2927"/>
    <cellStyle name="Comma 12 2 3 4 2" xfId="11828"/>
    <cellStyle name="Comma 12 2 3 5" xfId="10798"/>
    <cellStyle name="Comma 12 2 3 6" xfId="18173"/>
    <cellStyle name="Comma 12 2 4" xfId="4291"/>
    <cellStyle name="Comma 12 2 4 2" xfId="13192"/>
    <cellStyle name="Comma 12 2 4 3" xfId="18466"/>
    <cellStyle name="Comma 12 2 5" xfId="6191"/>
    <cellStyle name="Comma 12 2 5 2" xfId="15092"/>
    <cellStyle name="Comma 12 2 5 3" xfId="20366"/>
    <cellStyle name="Comma 12 2 6" xfId="2463"/>
    <cellStyle name="Comma 12 2 6 2" xfId="11365"/>
    <cellStyle name="Comma 12 2 7" xfId="8084"/>
    <cellStyle name="Comma 12 2 7 2" xfId="16982"/>
    <cellStyle name="Comma 12 2 8" xfId="8832"/>
    <cellStyle name="Comma 12 2 8 2" xfId="17725"/>
    <cellStyle name="Comma 12 2 9" xfId="9518"/>
    <cellStyle name="Comma 12 3" xfId="586"/>
    <cellStyle name="Comma 12 3 10" xfId="18007"/>
    <cellStyle name="Comma 12 3 2" xfId="1217"/>
    <cellStyle name="Comma 12 3 2 2" xfId="5041"/>
    <cellStyle name="Comma 12 3 2 2 2" xfId="13942"/>
    <cellStyle name="Comma 12 3 2 2 3" xfId="19216"/>
    <cellStyle name="Comma 12 3 2 3" xfId="6795"/>
    <cellStyle name="Comma 12 3 2 3 2" xfId="15696"/>
    <cellStyle name="Comma 12 3 2 3 3" xfId="20970"/>
    <cellStyle name="Comma 12 3 2 4" xfId="3068"/>
    <cellStyle name="Comma 12 3 2 4 2" xfId="11969"/>
    <cellStyle name="Comma 12 3 2 5" xfId="10173"/>
    <cellStyle name="Comma 12 3 2 6" xfId="18227"/>
    <cellStyle name="Comma 12 3 3" xfId="2013"/>
    <cellStyle name="Comma 12 3 3 2" xfId="4412"/>
    <cellStyle name="Comma 12 3 3 2 2" xfId="13313"/>
    <cellStyle name="Comma 12 3 3 3" xfId="10919"/>
    <cellStyle name="Comma 12 3 3 4" xfId="18587"/>
    <cellStyle name="Comma 12 3 4" xfId="6245"/>
    <cellStyle name="Comma 12 3 4 2" xfId="15146"/>
    <cellStyle name="Comma 12 3 4 3" xfId="20420"/>
    <cellStyle name="Comma 12 3 5" xfId="2518"/>
    <cellStyle name="Comma 12 3 5 2" xfId="11419"/>
    <cellStyle name="Comma 12 3 6" xfId="8214"/>
    <cellStyle name="Comma 12 3 6 2" xfId="17112"/>
    <cellStyle name="Comma 12 3 7" xfId="8886"/>
    <cellStyle name="Comma 12 3 7 2" xfId="17779"/>
    <cellStyle name="Comma 12 3 8" xfId="9615"/>
    <cellStyle name="Comma 12 3 9" xfId="9267"/>
    <cellStyle name="Comma 12 4" xfId="991"/>
    <cellStyle name="Comma 12 4 2" xfId="4797"/>
    <cellStyle name="Comma 12 4 2 2" xfId="13698"/>
    <cellStyle name="Comma 12 4 2 3" xfId="18972"/>
    <cellStyle name="Comma 12 4 3" xfId="6551"/>
    <cellStyle name="Comma 12 4 3 2" xfId="15452"/>
    <cellStyle name="Comma 12 4 3 3" xfId="20726"/>
    <cellStyle name="Comma 12 4 4" xfId="2824"/>
    <cellStyle name="Comma 12 4 4 2" xfId="11725"/>
    <cellStyle name="Comma 12 4 5" xfId="9947"/>
    <cellStyle name="Comma 12 4 6" xfId="18118"/>
    <cellStyle name="Comma 12 5" xfId="1748"/>
    <cellStyle name="Comma 12 5 2" xfId="4188"/>
    <cellStyle name="Comma 12 5 2 2" xfId="13089"/>
    <cellStyle name="Comma 12 5 3" xfId="10695"/>
    <cellStyle name="Comma 12 5 4" xfId="18363"/>
    <cellStyle name="Comma 12 6" xfId="6136"/>
    <cellStyle name="Comma 12 6 2" xfId="15037"/>
    <cellStyle name="Comma 12 6 3" xfId="20311"/>
    <cellStyle name="Comma 12 7" xfId="2408"/>
    <cellStyle name="Comma 12 7 2" xfId="11310"/>
    <cellStyle name="Comma 12 8" xfId="7981"/>
    <cellStyle name="Comma 12 8 2" xfId="16879"/>
    <cellStyle name="Comma 12 9" xfId="8777"/>
    <cellStyle name="Comma 12 9 2" xfId="17670"/>
    <cellStyle name="Comma 13" xfId="414"/>
    <cellStyle name="Comma 13 10" xfId="18074"/>
    <cellStyle name="Comma 13 11" xfId="24873"/>
    <cellStyle name="Comma 13 2" xfId="1051"/>
    <cellStyle name="Comma 13 2 2" xfId="5187"/>
    <cellStyle name="Comma 13 2 2 2" xfId="14088"/>
    <cellStyle name="Comma 13 2 2 3" xfId="19362"/>
    <cellStyle name="Comma 13 2 3" xfId="6941"/>
    <cellStyle name="Comma 13 2 3 2" xfId="15842"/>
    <cellStyle name="Comma 13 2 3 3" xfId="21116"/>
    <cellStyle name="Comma 13 2 4" xfId="3214"/>
    <cellStyle name="Comma 13 2 4 2" xfId="12115"/>
    <cellStyle name="Comma 13 2 5" xfId="10007"/>
    <cellStyle name="Comma 13 2 6" xfId="18294"/>
    <cellStyle name="Comma 13 3" xfId="2159"/>
    <cellStyle name="Comma 13 3 2" xfId="4558"/>
    <cellStyle name="Comma 13 3 2 2" xfId="13459"/>
    <cellStyle name="Comma 13 3 3" xfId="11065"/>
    <cellStyle name="Comma 13 3 4" xfId="18733"/>
    <cellStyle name="Comma 13 4" xfId="6312"/>
    <cellStyle name="Comma 13 4 2" xfId="15213"/>
    <cellStyle name="Comma 13 4 3" xfId="20487"/>
    <cellStyle name="Comma 13 5" xfId="2585"/>
    <cellStyle name="Comma 13 5 2" xfId="11486"/>
    <cellStyle name="Comma 13 6" xfId="8360"/>
    <cellStyle name="Comma 13 6 2" xfId="17258"/>
    <cellStyle name="Comma 13 7" xfId="8953"/>
    <cellStyle name="Comma 13 7 2" xfId="17846"/>
    <cellStyle name="Comma 13 8" xfId="9454"/>
    <cellStyle name="Comma 13 9" xfId="9413"/>
    <cellStyle name="Comma 14" xfId="598"/>
    <cellStyle name="Comma 14 10" xfId="9101"/>
    <cellStyle name="Comma 14 11" xfId="17909"/>
    <cellStyle name="Comma 14 2" xfId="1229"/>
    <cellStyle name="Comma 14 2 10" xfId="18018"/>
    <cellStyle name="Comma 14 2 2" xfId="2036"/>
    <cellStyle name="Comma 14 2 2 2" xfId="5064"/>
    <cellStyle name="Comma 14 2 2 2 2" xfId="13965"/>
    <cellStyle name="Comma 14 2 2 2 3" xfId="19239"/>
    <cellStyle name="Comma 14 2 2 3" xfId="6818"/>
    <cellStyle name="Comma 14 2 2 3 2" xfId="15719"/>
    <cellStyle name="Comma 14 2 2 3 3" xfId="20993"/>
    <cellStyle name="Comma 14 2 2 4" xfId="3091"/>
    <cellStyle name="Comma 14 2 2 4 2" xfId="11992"/>
    <cellStyle name="Comma 14 2 2 5" xfId="10942"/>
    <cellStyle name="Comma 14 2 2 6" xfId="18238"/>
    <cellStyle name="Comma 14 2 3" xfId="4435"/>
    <cellStyle name="Comma 14 2 3 2" xfId="13336"/>
    <cellStyle name="Comma 14 2 3 3" xfId="18610"/>
    <cellStyle name="Comma 14 2 4" xfId="6256"/>
    <cellStyle name="Comma 14 2 4 2" xfId="15157"/>
    <cellStyle name="Comma 14 2 4 3" xfId="20431"/>
    <cellStyle name="Comma 14 2 5" xfId="2529"/>
    <cellStyle name="Comma 14 2 5 2" xfId="11430"/>
    <cellStyle name="Comma 14 2 6" xfId="8237"/>
    <cellStyle name="Comma 14 2 6 2" xfId="17135"/>
    <cellStyle name="Comma 14 2 7" xfId="8897"/>
    <cellStyle name="Comma 14 2 7 2" xfId="17790"/>
    <cellStyle name="Comma 14 2 8" xfId="10185"/>
    <cellStyle name="Comma 14 2 9" xfId="9290"/>
    <cellStyle name="Comma 14 3" xfId="1808"/>
    <cellStyle name="Comma 14 3 2" xfId="4856"/>
    <cellStyle name="Comma 14 3 2 2" xfId="13757"/>
    <cellStyle name="Comma 14 3 2 3" xfId="19031"/>
    <cellStyle name="Comma 14 3 3" xfId="6610"/>
    <cellStyle name="Comma 14 3 3 2" xfId="15511"/>
    <cellStyle name="Comma 14 3 3 3" xfId="20785"/>
    <cellStyle name="Comma 14 3 4" xfId="2883"/>
    <cellStyle name="Comma 14 3 4 2" xfId="11784"/>
    <cellStyle name="Comma 14 3 5" xfId="10754"/>
    <cellStyle name="Comma 14 3 6" xfId="18129"/>
    <cellStyle name="Comma 14 4" xfId="4247"/>
    <cellStyle name="Comma 14 4 2" xfId="13148"/>
    <cellStyle name="Comma 14 4 3" xfId="18422"/>
    <cellStyle name="Comma 14 5" xfId="6147"/>
    <cellStyle name="Comma 14 5 2" xfId="15048"/>
    <cellStyle name="Comma 14 5 3" xfId="20322"/>
    <cellStyle name="Comma 14 6" xfId="2419"/>
    <cellStyle name="Comma 14 6 2" xfId="11321"/>
    <cellStyle name="Comma 14 7" xfId="8040"/>
    <cellStyle name="Comma 14 7 2" xfId="16938"/>
    <cellStyle name="Comma 14 8" xfId="8788"/>
    <cellStyle name="Comma 14 8 2" xfId="17681"/>
    <cellStyle name="Comma 14 9" xfId="9627"/>
    <cellStyle name="Comma 15" xfId="641"/>
    <cellStyle name="Comma 15 2" xfId="1270"/>
    <cellStyle name="Comma 15 2 2" xfId="10225"/>
    <cellStyle name="Comma 15 3" xfId="9650"/>
    <cellStyle name="Comma 16" xfId="643"/>
    <cellStyle name="Comma 16 2" xfId="1272"/>
    <cellStyle name="Comma 16 2 2" xfId="10227"/>
    <cellStyle name="Comma 16 3" xfId="9652"/>
    <cellStyle name="Comma 17" xfId="645"/>
    <cellStyle name="Comma 17 2" xfId="1274"/>
    <cellStyle name="Comma 17 2 2" xfId="10229"/>
    <cellStyle name="Comma 17 3" xfId="9654"/>
    <cellStyle name="Comma 18" xfId="679"/>
    <cellStyle name="Comma 18 2" xfId="1308"/>
    <cellStyle name="Comma 18 2 2" xfId="10263"/>
    <cellStyle name="Comma 18 3" xfId="9688"/>
    <cellStyle name="Comma 19" xfId="729"/>
    <cellStyle name="Comma 2" xfId="8"/>
    <cellStyle name="Comma 2 10" xfId="616"/>
    <cellStyle name="Comma 2 10 2" xfId="1246"/>
    <cellStyle name="Comma 2 10 2 2" xfId="4567"/>
    <cellStyle name="Comma 2 10 2 2 2" xfId="13468"/>
    <cellStyle name="Comma 2 10 2 3" xfId="10201"/>
    <cellStyle name="Comma 2 10 2 4" xfId="18742"/>
    <cellStyle name="Comma 2 10 3" xfId="6321"/>
    <cellStyle name="Comma 2 10 3 2" xfId="15222"/>
    <cellStyle name="Comma 2 10 3 3" xfId="20496"/>
    <cellStyle name="Comma 2 10 4" xfId="2594"/>
    <cellStyle name="Comma 2 10 4 2" xfId="11495"/>
    <cellStyle name="Comma 2 10 5" xfId="9640"/>
    <cellStyle name="Comma 2 10 6" xfId="18078"/>
    <cellStyle name="Comma 2 11" xfId="728"/>
    <cellStyle name="Comma 2 11 2" xfId="4121"/>
    <cellStyle name="Comma 2 11 2 2" xfId="13022"/>
    <cellStyle name="Comma 2 11 3" xfId="18296"/>
    <cellStyle name="Comma 2 12" xfId="775"/>
    <cellStyle name="Comma 2 12 2" xfId="6094"/>
    <cellStyle name="Comma 2 12 2 2" xfId="14995"/>
    <cellStyle name="Comma 2 12 3" xfId="9732"/>
    <cellStyle name="Comma 2 12 4" xfId="20269"/>
    <cellStyle name="Comma 2 13" xfId="1661"/>
    <cellStyle name="Comma 2 13 2" xfId="10609"/>
    <cellStyle name="Comma 2 14" xfId="2364"/>
    <cellStyle name="Comma 2 14 2" xfId="11268"/>
    <cellStyle name="Comma 2 15" xfId="7850"/>
    <cellStyle name="Comma 2 15 2" xfId="16750"/>
    <cellStyle name="Comma 2 16" xfId="8731"/>
    <cellStyle name="Comma 2 16 2" xfId="17628"/>
    <cellStyle name="Comma 2 17" xfId="9419"/>
    <cellStyle name="Comma 2 18" xfId="8975"/>
    <cellStyle name="Comma 2 19" xfId="17855"/>
    <cellStyle name="Comma 2 2" xfId="38"/>
    <cellStyle name="Comma 2 2 2" xfId="132"/>
    <cellStyle name="Comma 2 2 2 2" xfId="319"/>
    <cellStyle name="Comma 2 2 2 3" xfId="768"/>
    <cellStyle name="Comma 2 2 3" xfId="320"/>
    <cellStyle name="Comma 2 3" xfId="37"/>
    <cellStyle name="Comma 2 3 2" xfId="211"/>
    <cellStyle name="Comma 2 3 2 2" xfId="321"/>
    <cellStyle name="Comma 2 3 3" xfId="285"/>
    <cellStyle name="Comma 2 3 4" xfId="604"/>
    <cellStyle name="Comma 2 4" xfId="133"/>
    <cellStyle name="Comma 2 4 2" xfId="286"/>
    <cellStyle name="Comma 2 5" xfId="134"/>
    <cellStyle name="Comma 2 6" xfId="359"/>
    <cellStyle name="Comma 2 6 10" xfId="9444"/>
    <cellStyle name="Comma 2 6 11" xfId="9047"/>
    <cellStyle name="Comma 2 6 12" xfId="17900"/>
    <cellStyle name="Comma 2 6 2" xfId="493"/>
    <cellStyle name="Comma 2 6 2 10" xfId="9147"/>
    <cellStyle name="Comma 2 6 2 11" xfId="17955"/>
    <cellStyle name="Comma 2 6 2 2" xfId="1124"/>
    <cellStyle name="Comma 2 6 2 2 10" xfId="18064"/>
    <cellStyle name="Comma 2 6 2 2 2" xfId="2082"/>
    <cellStyle name="Comma 2 6 2 2 2 2" xfId="5110"/>
    <cellStyle name="Comma 2 6 2 2 2 2 2" xfId="14011"/>
    <cellStyle name="Comma 2 6 2 2 2 2 3" xfId="19285"/>
    <cellStyle name="Comma 2 6 2 2 2 3" xfId="6864"/>
    <cellStyle name="Comma 2 6 2 2 2 3 2" xfId="15765"/>
    <cellStyle name="Comma 2 6 2 2 2 3 3" xfId="21039"/>
    <cellStyle name="Comma 2 6 2 2 2 4" xfId="3137"/>
    <cellStyle name="Comma 2 6 2 2 2 4 2" xfId="12038"/>
    <cellStyle name="Comma 2 6 2 2 2 5" xfId="10988"/>
    <cellStyle name="Comma 2 6 2 2 2 6" xfId="18284"/>
    <cellStyle name="Comma 2 6 2 2 3" xfId="4481"/>
    <cellStyle name="Comma 2 6 2 2 3 2" xfId="13382"/>
    <cellStyle name="Comma 2 6 2 2 3 3" xfId="18656"/>
    <cellStyle name="Comma 2 6 2 2 4" xfId="6302"/>
    <cellStyle name="Comma 2 6 2 2 4 2" xfId="15203"/>
    <cellStyle name="Comma 2 6 2 2 4 3" xfId="20477"/>
    <cellStyle name="Comma 2 6 2 2 5" xfId="2575"/>
    <cellStyle name="Comma 2 6 2 2 5 2" xfId="11476"/>
    <cellStyle name="Comma 2 6 2 2 6" xfId="8283"/>
    <cellStyle name="Comma 2 6 2 2 6 2" xfId="17181"/>
    <cellStyle name="Comma 2 6 2 2 7" xfId="8943"/>
    <cellStyle name="Comma 2 6 2 2 7 2" xfId="17836"/>
    <cellStyle name="Comma 2 6 2 2 8" xfId="10080"/>
    <cellStyle name="Comma 2 6 2 2 9" xfId="9336"/>
    <cellStyle name="Comma 2 6 2 3" xfId="1854"/>
    <cellStyle name="Comma 2 6 2 3 2" xfId="4902"/>
    <cellStyle name="Comma 2 6 2 3 2 2" xfId="13803"/>
    <cellStyle name="Comma 2 6 2 3 2 3" xfId="19077"/>
    <cellStyle name="Comma 2 6 2 3 3" xfId="6656"/>
    <cellStyle name="Comma 2 6 2 3 3 2" xfId="15557"/>
    <cellStyle name="Comma 2 6 2 3 3 3" xfId="20831"/>
    <cellStyle name="Comma 2 6 2 3 4" xfId="2929"/>
    <cellStyle name="Comma 2 6 2 3 4 2" xfId="11830"/>
    <cellStyle name="Comma 2 6 2 3 5" xfId="10800"/>
    <cellStyle name="Comma 2 6 2 3 6" xfId="18175"/>
    <cellStyle name="Comma 2 6 2 4" xfId="4293"/>
    <cellStyle name="Comma 2 6 2 4 2" xfId="13194"/>
    <cellStyle name="Comma 2 6 2 4 3" xfId="18468"/>
    <cellStyle name="Comma 2 6 2 5" xfId="6193"/>
    <cellStyle name="Comma 2 6 2 5 2" xfId="15094"/>
    <cellStyle name="Comma 2 6 2 5 3" xfId="20368"/>
    <cellStyle name="Comma 2 6 2 6" xfId="2465"/>
    <cellStyle name="Comma 2 6 2 6 2" xfId="11367"/>
    <cellStyle name="Comma 2 6 2 7" xfId="8086"/>
    <cellStyle name="Comma 2 6 2 7 2" xfId="16984"/>
    <cellStyle name="Comma 2 6 2 8" xfId="8834"/>
    <cellStyle name="Comma 2 6 2 8 2" xfId="17727"/>
    <cellStyle name="Comma 2 6 2 9" xfId="9522"/>
    <cellStyle name="Comma 2 6 3" xfId="588"/>
    <cellStyle name="Comma 2 6 3 10" xfId="18009"/>
    <cellStyle name="Comma 2 6 3 2" xfId="1219"/>
    <cellStyle name="Comma 2 6 3 2 2" xfId="5043"/>
    <cellStyle name="Comma 2 6 3 2 2 2" xfId="13944"/>
    <cellStyle name="Comma 2 6 3 2 2 3" xfId="19218"/>
    <cellStyle name="Comma 2 6 3 2 3" xfId="6797"/>
    <cellStyle name="Comma 2 6 3 2 3 2" xfId="15698"/>
    <cellStyle name="Comma 2 6 3 2 3 3" xfId="20972"/>
    <cellStyle name="Comma 2 6 3 2 4" xfId="3070"/>
    <cellStyle name="Comma 2 6 3 2 4 2" xfId="11971"/>
    <cellStyle name="Comma 2 6 3 2 5" xfId="10175"/>
    <cellStyle name="Comma 2 6 3 2 6" xfId="18229"/>
    <cellStyle name="Comma 2 6 3 3" xfId="2015"/>
    <cellStyle name="Comma 2 6 3 3 2" xfId="4414"/>
    <cellStyle name="Comma 2 6 3 3 2 2" xfId="13315"/>
    <cellStyle name="Comma 2 6 3 3 3" xfId="10921"/>
    <cellStyle name="Comma 2 6 3 3 4" xfId="18589"/>
    <cellStyle name="Comma 2 6 3 4" xfId="6247"/>
    <cellStyle name="Comma 2 6 3 4 2" xfId="15148"/>
    <cellStyle name="Comma 2 6 3 4 3" xfId="20422"/>
    <cellStyle name="Comma 2 6 3 5" xfId="2520"/>
    <cellStyle name="Comma 2 6 3 5 2" xfId="11421"/>
    <cellStyle name="Comma 2 6 3 6" xfId="8216"/>
    <cellStyle name="Comma 2 6 3 6 2" xfId="17114"/>
    <cellStyle name="Comma 2 6 3 7" xfId="8888"/>
    <cellStyle name="Comma 2 6 3 7 2" xfId="17781"/>
    <cellStyle name="Comma 2 6 3 8" xfId="9617"/>
    <cellStyle name="Comma 2 6 3 9" xfId="9269"/>
    <cellStyle name="Comma 2 6 4" xfId="996"/>
    <cellStyle name="Comma 2 6 4 2" xfId="4802"/>
    <cellStyle name="Comma 2 6 4 2 2" xfId="13703"/>
    <cellStyle name="Comma 2 6 4 2 3" xfId="18977"/>
    <cellStyle name="Comma 2 6 4 3" xfId="6556"/>
    <cellStyle name="Comma 2 6 4 3 2" xfId="15457"/>
    <cellStyle name="Comma 2 6 4 3 3" xfId="20731"/>
    <cellStyle name="Comma 2 6 4 4" xfId="2829"/>
    <cellStyle name="Comma 2 6 4 4 2" xfId="11730"/>
    <cellStyle name="Comma 2 6 4 5" xfId="9952"/>
    <cellStyle name="Comma 2 6 4 6" xfId="18120"/>
    <cellStyle name="Comma 2 6 5" xfId="1753"/>
    <cellStyle name="Comma 2 6 5 2" xfId="4193"/>
    <cellStyle name="Comma 2 6 5 2 2" xfId="13094"/>
    <cellStyle name="Comma 2 6 5 3" xfId="10700"/>
    <cellStyle name="Comma 2 6 5 4" xfId="18368"/>
    <cellStyle name="Comma 2 6 6" xfId="6138"/>
    <cellStyle name="Comma 2 6 6 2" xfId="15039"/>
    <cellStyle name="Comma 2 6 6 3" xfId="20313"/>
    <cellStyle name="Comma 2 6 7" xfId="2410"/>
    <cellStyle name="Comma 2 6 7 2" xfId="11312"/>
    <cellStyle name="Comma 2 6 8" xfId="7986"/>
    <cellStyle name="Comma 2 6 8 2" xfId="16884"/>
    <cellStyle name="Comma 2 6 9" xfId="8779"/>
    <cellStyle name="Comma 2 6 9 2" xfId="17672"/>
    <cellStyle name="Comma 2 7" xfId="438"/>
    <cellStyle name="Comma 2 7 10" xfId="9476"/>
    <cellStyle name="Comma 2 7 11" xfId="8995"/>
    <cellStyle name="Comma 2 7 12" xfId="17875"/>
    <cellStyle name="Comma 2 7 2" xfId="564"/>
    <cellStyle name="Comma 2 7 2 10" xfId="9123"/>
    <cellStyle name="Comma 2 7 2 11" xfId="17931"/>
    <cellStyle name="Comma 2 7 2 2" xfId="1195"/>
    <cellStyle name="Comma 2 7 2 2 10" xfId="18040"/>
    <cellStyle name="Comma 2 7 2 2 2" xfId="2058"/>
    <cellStyle name="Comma 2 7 2 2 2 2" xfId="5086"/>
    <cellStyle name="Comma 2 7 2 2 2 2 2" xfId="13987"/>
    <cellStyle name="Comma 2 7 2 2 2 2 3" xfId="19261"/>
    <cellStyle name="Comma 2 7 2 2 2 3" xfId="6840"/>
    <cellStyle name="Comma 2 7 2 2 2 3 2" xfId="15741"/>
    <cellStyle name="Comma 2 7 2 2 2 3 3" xfId="21015"/>
    <cellStyle name="Comma 2 7 2 2 2 4" xfId="3113"/>
    <cellStyle name="Comma 2 7 2 2 2 4 2" xfId="12014"/>
    <cellStyle name="Comma 2 7 2 2 2 5" xfId="10964"/>
    <cellStyle name="Comma 2 7 2 2 2 6" xfId="18260"/>
    <cellStyle name="Comma 2 7 2 2 3" xfId="4457"/>
    <cellStyle name="Comma 2 7 2 2 3 2" xfId="13358"/>
    <cellStyle name="Comma 2 7 2 2 3 3" xfId="18632"/>
    <cellStyle name="Comma 2 7 2 2 4" xfId="6278"/>
    <cellStyle name="Comma 2 7 2 2 4 2" xfId="15179"/>
    <cellStyle name="Comma 2 7 2 2 4 3" xfId="20453"/>
    <cellStyle name="Comma 2 7 2 2 5" xfId="2551"/>
    <cellStyle name="Comma 2 7 2 2 5 2" xfId="11452"/>
    <cellStyle name="Comma 2 7 2 2 6" xfId="8259"/>
    <cellStyle name="Comma 2 7 2 2 6 2" xfId="17157"/>
    <cellStyle name="Comma 2 7 2 2 7" xfId="8919"/>
    <cellStyle name="Comma 2 7 2 2 7 2" xfId="17812"/>
    <cellStyle name="Comma 2 7 2 2 8" xfId="10151"/>
    <cellStyle name="Comma 2 7 2 2 9" xfId="9312"/>
    <cellStyle name="Comma 2 7 2 3" xfId="1830"/>
    <cellStyle name="Comma 2 7 2 3 2" xfId="4878"/>
    <cellStyle name="Comma 2 7 2 3 2 2" xfId="13779"/>
    <cellStyle name="Comma 2 7 2 3 2 3" xfId="19053"/>
    <cellStyle name="Comma 2 7 2 3 3" xfId="6632"/>
    <cellStyle name="Comma 2 7 2 3 3 2" xfId="15533"/>
    <cellStyle name="Comma 2 7 2 3 3 3" xfId="20807"/>
    <cellStyle name="Comma 2 7 2 3 4" xfId="2905"/>
    <cellStyle name="Comma 2 7 2 3 4 2" xfId="11806"/>
    <cellStyle name="Comma 2 7 2 3 5" xfId="10776"/>
    <cellStyle name="Comma 2 7 2 3 6" xfId="18151"/>
    <cellStyle name="Comma 2 7 2 4" xfId="4269"/>
    <cellStyle name="Comma 2 7 2 4 2" xfId="13170"/>
    <cellStyle name="Comma 2 7 2 4 3" xfId="18444"/>
    <cellStyle name="Comma 2 7 2 5" xfId="6169"/>
    <cellStyle name="Comma 2 7 2 5 2" xfId="15070"/>
    <cellStyle name="Comma 2 7 2 5 3" xfId="20344"/>
    <cellStyle name="Comma 2 7 2 6" xfId="2441"/>
    <cellStyle name="Comma 2 7 2 6 2" xfId="11343"/>
    <cellStyle name="Comma 2 7 2 7" xfId="8062"/>
    <cellStyle name="Comma 2 7 2 7 2" xfId="16960"/>
    <cellStyle name="Comma 2 7 2 8" xfId="8810"/>
    <cellStyle name="Comma 2 7 2 8 2" xfId="17703"/>
    <cellStyle name="Comma 2 7 2 9" xfId="9593"/>
    <cellStyle name="Comma 2 7 3" xfId="1074"/>
    <cellStyle name="Comma 2 7 3 10" xfId="17985"/>
    <cellStyle name="Comma 2 7 3 2" xfId="1928"/>
    <cellStyle name="Comma 2 7 3 2 2" xfId="4955"/>
    <cellStyle name="Comma 2 7 3 2 2 2" xfId="13856"/>
    <cellStyle name="Comma 2 7 3 2 2 3" xfId="19130"/>
    <cellStyle name="Comma 2 7 3 2 3" xfId="6709"/>
    <cellStyle name="Comma 2 7 3 2 3 2" xfId="15610"/>
    <cellStyle name="Comma 2 7 3 2 3 3" xfId="20884"/>
    <cellStyle name="Comma 2 7 3 2 4" xfId="2982"/>
    <cellStyle name="Comma 2 7 3 2 4 2" xfId="11883"/>
    <cellStyle name="Comma 2 7 3 2 5" xfId="10834"/>
    <cellStyle name="Comma 2 7 3 2 6" xfId="18205"/>
    <cellStyle name="Comma 2 7 3 3" xfId="4327"/>
    <cellStyle name="Comma 2 7 3 3 2" xfId="13228"/>
    <cellStyle name="Comma 2 7 3 3 3" xfId="18502"/>
    <cellStyle name="Comma 2 7 3 4" xfId="6223"/>
    <cellStyle name="Comma 2 7 3 4 2" xfId="15124"/>
    <cellStyle name="Comma 2 7 3 4 3" xfId="20398"/>
    <cellStyle name="Comma 2 7 3 5" xfId="2496"/>
    <cellStyle name="Comma 2 7 3 5 2" xfId="11397"/>
    <cellStyle name="Comma 2 7 3 6" xfId="8129"/>
    <cellStyle name="Comma 2 7 3 6 2" xfId="17027"/>
    <cellStyle name="Comma 2 7 3 7" xfId="8864"/>
    <cellStyle name="Comma 2 7 3 7 2" xfId="17757"/>
    <cellStyle name="Comma 2 7 3 8" xfId="10030"/>
    <cellStyle name="Comma 2 7 3 9" xfId="9182"/>
    <cellStyle name="Comma 2 7 4" xfId="1682"/>
    <cellStyle name="Comma 2 7 4 2" xfId="4587"/>
    <cellStyle name="Comma 2 7 4 2 2" xfId="13488"/>
    <cellStyle name="Comma 2 7 4 2 3" xfId="18762"/>
    <cellStyle name="Comma 2 7 4 3" xfId="6341"/>
    <cellStyle name="Comma 2 7 4 3 2" xfId="15242"/>
    <cellStyle name="Comma 2 7 4 3 3" xfId="20516"/>
    <cellStyle name="Comma 2 7 4 4" xfId="2614"/>
    <cellStyle name="Comma 2 7 4 4 2" xfId="11515"/>
    <cellStyle name="Comma 2 7 4 5" xfId="10630"/>
    <cellStyle name="Comma 2 7 4 6" xfId="18096"/>
    <cellStyle name="Comma 2 7 5" xfId="4141"/>
    <cellStyle name="Comma 2 7 5 2" xfId="13042"/>
    <cellStyle name="Comma 2 7 5 3" xfId="18316"/>
    <cellStyle name="Comma 2 7 6" xfId="6114"/>
    <cellStyle name="Comma 2 7 6 2" xfId="15015"/>
    <cellStyle name="Comma 2 7 6 3" xfId="20289"/>
    <cellStyle name="Comma 2 7 7" xfId="2384"/>
    <cellStyle name="Comma 2 7 7 2" xfId="11288"/>
    <cellStyle name="Comma 2 7 8" xfId="7870"/>
    <cellStyle name="Comma 2 7 8 2" xfId="16770"/>
    <cellStyle name="Comma 2 7 9" xfId="8751"/>
    <cellStyle name="Comma 2 7 9 2" xfId="17648"/>
    <cellStyle name="Comma 2 8" xfId="417"/>
    <cellStyle name="Comma 2 8 10" xfId="9103"/>
    <cellStyle name="Comma 2 8 11" xfId="17911"/>
    <cellStyle name="Comma 2 8 2" xfId="1053"/>
    <cellStyle name="Comma 2 8 2 10" xfId="18020"/>
    <cellStyle name="Comma 2 8 2 2" xfId="2038"/>
    <cellStyle name="Comma 2 8 2 2 2" xfId="5066"/>
    <cellStyle name="Comma 2 8 2 2 2 2" xfId="13967"/>
    <cellStyle name="Comma 2 8 2 2 2 3" xfId="19241"/>
    <cellStyle name="Comma 2 8 2 2 3" xfId="6820"/>
    <cellStyle name="Comma 2 8 2 2 3 2" xfId="15721"/>
    <cellStyle name="Comma 2 8 2 2 3 3" xfId="20995"/>
    <cellStyle name="Comma 2 8 2 2 4" xfId="3093"/>
    <cellStyle name="Comma 2 8 2 2 4 2" xfId="11994"/>
    <cellStyle name="Comma 2 8 2 2 5" xfId="10944"/>
    <cellStyle name="Comma 2 8 2 2 6" xfId="18240"/>
    <cellStyle name="Comma 2 8 2 3" xfId="4437"/>
    <cellStyle name="Comma 2 8 2 3 2" xfId="13338"/>
    <cellStyle name="Comma 2 8 2 3 3" xfId="18612"/>
    <cellStyle name="Comma 2 8 2 4" xfId="6258"/>
    <cellStyle name="Comma 2 8 2 4 2" xfId="15159"/>
    <cellStyle name="Comma 2 8 2 4 3" xfId="20433"/>
    <cellStyle name="Comma 2 8 2 5" xfId="2531"/>
    <cellStyle name="Comma 2 8 2 5 2" xfId="11432"/>
    <cellStyle name="Comma 2 8 2 6" xfId="8239"/>
    <cellStyle name="Comma 2 8 2 6 2" xfId="17137"/>
    <cellStyle name="Comma 2 8 2 7" xfId="8899"/>
    <cellStyle name="Comma 2 8 2 7 2" xfId="17792"/>
    <cellStyle name="Comma 2 8 2 8" xfId="10009"/>
    <cellStyle name="Comma 2 8 2 9" xfId="9292"/>
    <cellStyle name="Comma 2 8 3" xfId="1810"/>
    <cellStyle name="Comma 2 8 3 2" xfId="4858"/>
    <cellStyle name="Comma 2 8 3 2 2" xfId="13759"/>
    <cellStyle name="Comma 2 8 3 2 3" xfId="19033"/>
    <cellStyle name="Comma 2 8 3 3" xfId="6612"/>
    <cellStyle name="Comma 2 8 3 3 2" xfId="15513"/>
    <cellStyle name="Comma 2 8 3 3 3" xfId="20787"/>
    <cellStyle name="Comma 2 8 3 4" xfId="2885"/>
    <cellStyle name="Comma 2 8 3 4 2" xfId="11786"/>
    <cellStyle name="Comma 2 8 3 5" xfId="10756"/>
    <cellStyle name="Comma 2 8 3 6" xfId="18131"/>
    <cellStyle name="Comma 2 8 4" xfId="4249"/>
    <cellStyle name="Comma 2 8 4 2" xfId="13150"/>
    <cellStyle name="Comma 2 8 4 3" xfId="18424"/>
    <cellStyle name="Comma 2 8 5" xfId="6149"/>
    <cellStyle name="Comma 2 8 5 2" xfId="15050"/>
    <cellStyle name="Comma 2 8 5 3" xfId="20324"/>
    <cellStyle name="Comma 2 8 6" xfId="2421"/>
    <cellStyle name="Comma 2 8 6 2" xfId="11323"/>
    <cellStyle name="Comma 2 8 7" xfId="8042"/>
    <cellStyle name="Comma 2 8 7 2" xfId="16940"/>
    <cellStyle name="Comma 2 8 8" xfId="8790"/>
    <cellStyle name="Comma 2 8 8 2" xfId="17683"/>
    <cellStyle name="Comma 2 8 9" xfId="9456"/>
    <cellStyle name="Comma 2 9" xfId="544"/>
    <cellStyle name="Comma 2 9 10" xfId="17965"/>
    <cellStyle name="Comma 2 9 2" xfId="1175"/>
    <cellStyle name="Comma 2 9 2 2" xfId="4934"/>
    <cellStyle name="Comma 2 9 2 2 2" xfId="13835"/>
    <cellStyle name="Comma 2 9 2 2 3" xfId="19109"/>
    <cellStyle name="Comma 2 9 2 3" xfId="6688"/>
    <cellStyle name="Comma 2 9 2 3 2" xfId="15589"/>
    <cellStyle name="Comma 2 9 2 3 3" xfId="20863"/>
    <cellStyle name="Comma 2 9 2 4" xfId="2961"/>
    <cellStyle name="Comma 2 9 2 4 2" xfId="11862"/>
    <cellStyle name="Comma 2 9 2 5" xfId="10131"/>
    <cellStyle name="Comma 2 9 2 6" xfId="18185"/>
    <cellStyle name="Comma 2 9 3" xfId="1907"/>
    <cellStyle name="Comma 2 9 3 2" xfId="4306"/>
    <cellStyle name="Comma 2 9 3 2 2" xfId="13207"/>
    <cellStyle name="Comma 2 9 3 3" xfId="10813"/>
    <cellStyle name="Comma 2 9 3 4" xfId="18481"/>
    <cellStyle name="Comma 2 9 4" xfId="6203"/>
    <cellStyle name="Comma 2 9 4 2" xfId="15104"/>
    <cellStyle name="Comma 2 9 4 3" xfId="20378"/>
    <cellStyle name="Comma 2 9 5" xfId="2476"/>
    <cellStyle name="Comma 2 9 5 2" xfId="11377"/>
    <cellStyle name="Comma 2 9 6" xfId="8108"/>
    <cellStyle name="Comma 2 9 6 2" xfId="17006"/>
    <cellStyle name="Comma 2 9 7" xfId="8844"/>
    <cellStyle name="Comma 2 9 7 2" xfId="17737"/>
    <cellStyle name="Comma 2 9 8" xfId="9573"/>
    <cellStyle name="Comma 2 9 9" xfId="9161"/>
    <cellStyle name="Comma 20" xfId="1656"/>
    <cellStyle name="Comma 21" xfId="8973"/>
    <cellStyle name="Comma 3" xfId="39"/>
    <cellStyle name="Comma 3 10" xfId="618"/>
    <cellStyle name="Comma 3 10 2" xfId="1248"/>
    <cellStyle name="Comma 3 10 2 2" xfId="10203"/>
    <cellStyle name="Comma 3 10 3" xfId="4130"/>
    <cellStyle name="Comma 3 10 3 2" xfId="13031"/>
    <cellStyle name="Comma 3 10 4" xfId="9641"/>
    <cellStyle name="Comma 3 10 5" xfId="18305"/>
    <cellStyle name="Comma 3 11" xfId="733"/>
    <cellStyle name="Comma 3 11 2" xfId="6103"/>
    <cellStyle name="Comma 3 11 2 2" xfId="15004"/>
    <cellStyle name="Comma 3 11 3" xfId="9697"/>
    <cellStyle name="Comma 3 11 4" xfId="20278"/>
    <cellStyle name="Comma 3 12" xfId="792"/>
    <cellStyle name="Comma 3 12 2" xfId="9749"/>
    <cellStyle name="Comma 3 13" xfId="1670"/>
    <cellStyle name="Comma 3 13 2" xfId="10618"/>
    <cellStyle name="Comma 3 14" xfId="2373"/>
    <cellStyle name="Comma 3 14 2" xfId="11277"/>
    <cellStyle name="Comma 3 15" xfId="7859"/>
    <cellStyle name="Comma 3 15 2" xfId="16759"/>
    <cellStyle name="Comma 3 16" xfId="8740"/>
    <cellStyle name="Comma 3 16 2" xfId="17637"/>
    <cellStyle name="Comma 3 17" xfId="9420"/>
    <cellStyle name="Comma 3 18" xfId="8984"/>
    <cellStyle name="Comma 3 19" xfId="17864"/>
    <cellStyle name="Comma 3 2" xfId="135"/>
    <cellStyle name="Comma 3 2 2" xfId="322"/>
    <cellStyle name="Comma 3 2 2 2" xfId="770"/>
    <cellStyle name="Comma 3 2 2 2 2" xfId="9727"/>
    <cellStyle name="Comma 3 2 3" xfId="323"/>
    <cellStyle name="Comma 3 2 3 10" xfId="9438"/>
    <cellStyle name="Comma 3 2 3 11" xfId="9034"/>
    <cellStyle name="Comma 3 2 3 12" xfId="17894"/>
    <cellStyle name="Comma 3 2 3 2" xfId="481"/>
    <cellStyle name="Comma 3 2 3 2 10" xfId="9141"/>
    <cellStyle name="Comma 3 2 3 2 11" xfId="17949"/>
    <cellStyle name="Comma 3 2 3 2 2" xfId="1112"/>
    <cellStyle name="Comma 3 2 3 2 2 10" xfId="18058"/>
    <cellStyle name="Comma 3 2 3 2 2 2" xfId="2076"/>
    <cellStyle name="Comma 3 2 3 2 2 2 2" xfId="5104"/>
    <cellStyle name="Comma 3 2 3 2 2 2 2 2" xfId="14005"/>
    <cellStyle name="Comma 3 2 3 2 2 2 2 3" xfId="19279"/>
    <cellStyle name="Comma 3 2 3 2 2 2 3" xfId="6858"/>
    <cellStyle name="Comma 3 2 3 2 2 2 3 2" xfId="15759"/>
    <cellStyle name="Comma 3 2 3 2 2 2 3 3" xfId="21033"/>
    <cellStyle name="Comma 3 2 3 2 2 2 4" xfId="3131"/>
    <cellStyle name="Comma 3 2 3 2 2 2 4 2" xfId="12032"/>
    <cellStyle name="Comma 3 2 3 2 2 2 5" xfId="10982"/>
    <cellStyle name="Comma 3 2 3 2 2 2 6" xfId="18278"/>
    <cellStyle name="Comma 3 2 3 2 2 3" xfId="4475"/>
    <cellStyle name="Comma 3 2 3 2 2 3 2" xfId="13376"/>
    <cellStyle name="Comma 3 2 3 2 2 3 3" xfId="18650"/>
    <cellStyle name="Comma 3 2 3 2 2 4" xfId="6296"/>
    <cellStyle name="Comma 3 2 3 2 2 4 2" xfId="15197"/>
    <cellStyle name="Comma 3 2 3 2 2 4 3" xfId="20471"/>
    <cellStyle name="Comma 3 2 3 2 2 5" xfId="2569"/>
    <cellStyle name="Comma 3 2 3 2 2 5 2" xfId="11470"/>
    <cellStyle name="Comma 3 2 3 2 2 6" xfId="8277"/>
    <cellStyle name="Comma 3 2 3 2 2 6 2" xfId="17175"/>
    <cellStyle name="Comma 3 2 3 2 2 7" xfId="8937"/>
    <cellStyle name="Comma 3 2 3 2 2 7 2" xfId="17830"/>
    <cellStyle name="Comma 3 2 3 2 2 8" xfId="10068"/>
    <cellStyle name="Comma 3 2 3 2 2 9" xfId="9330"/>
    <cellStyle name="Comma 3 2 3 2 3" xfId="1848"/>
    <cellStyle name="Comma 3 2 3 2 3 2" xfId="4896"/>
    <cellStyle name="Comma 3 2 3 2 3 2 2" xfId="13797"/>
    <cellStyle name="Comma 3 2 3 2 3 2 3" xfId="19071"/>
    <cellStyle name="Comma 3 2 3 2 3 3" xfId="6650"/>
    <cellStyle name="Comma 3 2 3 2 3 3 2" xfId="15551"/>
    <cellStyle name="Comma 3 2 3 2 3 3 3" xfId="20825"/>
    <cellStyle name="Comma 3 2 3 2 3 4" xfId="2923"/>
    <cellStyle name="Comma 3 2 3 2 3 4 2" xfId="11824"/>
    <cellStyle name="Comma 3 2 3 2 3 5" xfId="10794"/>
    <cellStyle name="Comma 3 2 3 2 3 6" xfId="18169"/>
    <cellStyle name="Comma 3 2 3 2 4" xfId="4287"/>
    <cellStyle name="Comma 3 2 3 2 4 2" xfId="13188"/>
    <cellStyle name="Comma 3 2 3 2 4 3" xfId="18462"/>
    <cellStyle name="Comma 3 2 3 2 5" xfId="6187"/>
    <cellStyle name="Comma 3 2 3 2 5 2" xfId="15088"/>
    <cellStyle name="Comma 3 2 3 2 5 3" xfId="20362"/>
    <cellStyle name="Comma 3 2 3 2 6" xfId="2459"/>
    <cellStyle name="Comma 3 2 3 2 6 2" xfId="11361"/>
    <cellStyle name="Comma 3 2 3 2 7" xfId="8080"/>
    <cellStyle name="Comma 3 2 3 2 7 2" xfId="16978"/>
    <cellStyle name="Comma 3 2 3 2 8" xfId="8828"/>
    <cellStyle name="Comma 3 2 3 2 8 2" xfId="17721"/>
    <cellStyle name="Comma 3 2 3 2 9" xfId="9510"/>
    <cellStyle name="Comma 3 2 3 3" xfId="582"/>
    <cellStyle name="Comma 3 2 3 3 10" xfId="18003"/>
    <cellStyle name="Comma 3 2 3 3 2" xfId="1213"/>
    <cellStyle name="Comma 3 2 3 3 2 2" xfId="5033"/>
    <cellStyle name="Comma 3 2 3 3 2 2 2" xfId="13934"/>
    <cellStyle name="Comma 3 2 3 3 2 2 3" xfId="19208"/>
    <cellStyle name="Comma 3 2 3 3 2 3" xfId="6787"/>
    <cellStyle name="Comma 3 2 3 3 2 3 2" xfId="15688"/>
    <cellStyle name="Comma 3 2 3 3 2 3 3" xfId="20962"/>
    <cellStyle name="Comma 3 2 3 3 2 4" xfId="3060"/>
    <cellStyle name="Comma 3 2 3 3 2 4 2" xfId="11961"/>
    <cellStyle name="Comma 3 2 3 3 2 5" xfId="10169"/>
    <cellStyle name="Comma 3 2 3 3 2 6" xfId="18223"/>
    <cellStyle name="Comma 3 2 3 3 3" xfId="2005"/>
    <cellStyle name="Comma 3 2 3 3 3 2" xfId="4404"/>
    <cellStyle name="Comma 3 2 3 3 3 2 2" xfId="13305"/>
    <cellStyle name="Comma 3 2 3 3 3 3" xfId="10911"/>
    <cellStyle name="Comma 3 2 3 3 3 4" xfId="18579"/>
    <cellStyle name="Comma 3 2 3 3 4" xfId="6241"/>
    <cellStyle name="Comma 3 2 3 3 4 2" xfId="15142"/>
    <cellStyle name="Comma 3 2 3 3 4 3" xfId="20416"/>
    <cellStyle name="Comma 3 2 3 3 5" xfId="2514"/>
    <cellStyle name="Comma 3 2 3 3 5 2" xfId="11415"/>
    <cellStyle name="Comma 3 2 3 3 6" xfId="8206"/>
    <cellStyle name="Comma 3 2 3 3 6 2" xfId="17104"/>
    <cellStyle name="Comma 3 2 3 3 7" xfId="8882"/>
    <cellStyle name="Comma 3 2 3 3 7 2" xfId="17775"/>
    <cellStyle name="Comma 3 2 3 3 8" xfId="9611"/>
    <cellStyle name="Comma 3 2 3 3 9" xfId="9259"/>
    <cellStyle name="Comma 3 2 3 4" xfId="970"/>
    <cellStyle name="Comma 3 2 3 4 2" xfId="4781"/>
    <cellStyle name="Comma 3 2 3 4 2 2" xfId="13682"/>
    <cellStyle name="Comma 3 2 3 4 2 3" xfId="18956"/>
    <cellStyle name="Comma 3 2 3 4 3" xfId="6535"/>
    <cellStyle name="Comma 3 2 3 4 3 2" xfId="15436"/>
    <cellStyle name="Comma 3 2 3 4 3 3" xfId="20710"/>
    <cellStyle name="Comma 3 2 3 4 4" xfId="2808"/>
    <cellStyle name="Comma 3 2 3 4 4 2" xfId="11709"/>
    <cellStyle name="Comma 3 2 3 4 5" xfId="9926"/>
    <cellStyle name="Comma 3 2 3 4 6" xfId="18114"/>
    <cellStyle name="Comma 3 2 3 5" xfId="1739"/>
    <cellStyle name="Comma 3 2 3 5 2" xfId="4180"/>
    <cellStyle name="Comma 3 2 3 5 2 2" xfId="13081"/>
    <cellStyle name="Comma 3 2 3 5 3" xfId="10686"/>
    <cellStyle name="Comma 3 2 3 5 4" xfId="18355"/>
    <cellStyle name="Comma 3 2 3 6" xfId="6132"/>
    <cellStyle name="Comma 3 2 3 6 2" xfId="15033"/>
    <cellStyle name="Comma 3 2 3 6 3" xfId="20307"/>
    <cellStyle name="Comma 3 2 3 7" xfId="2404"/>
    <cellStyle name="Comma 3 2 3 7 2" xfId="11306"/>
    <cellStyle name="Comma 3 2 3 8" xfId="7968"/>
    <cellStyle name="Comma 3 2 3 8 2" xfId="16866"/>
    <cellStyle name="Comma 3 2 3 9" xfId="8773"/>
    <cellStyle name="Comma 3 2 3 9 2" xfId="17666"/>
    <cellStyle name="Comma 3 2 4" xfId="750"/>
    <cellStyle name="Comma 3 2 4 2" xfId="9712"/>
    <cellStyle name="Comma 3 3" xfId="136"/>
    <cellStyle name="Comma 3 3 2" xfId="288"/>
    <cellStyle name="Comma 3 3 3" xfId="766"/>
    <cellStyle name="Comma 3 3 3 2" xfId="9726"/>
    <cellStyle name="Comma 3 4" xfId="287"/>
    <cellStyle name="Comma 3 4 2" xfId="324"/>
    <cellStyle name="Comma 3 5" xfId="369"/>
    <cellStyle name="Comma 3 5 10" xfId="9445"/>
    <cellStyle name="Comma 3 5 11" xfId="9057"/>
    <cellStyle name="Comma 3 5 12" xfId="17901"/>
    <cellStyle name="Comma 3 5 2" xfId="501"/>
    <cellStyle name="Comma 3 5 2 10" xfId="9148"/>
    <cellStyle name="Comma 3 5 2 11" xfId="17956"/>
    <cellStyle name="Comma 3 5 2 2" xfId="1132"/>
    <cellStyle name="Comma 3 5 2 2 10" xfId="18065"/>
    <cellStyle name="Comma 3 5 2 2 2" xfId="2083"/>
    <cellStyle name="Comma 3 5 2 2 2 2" xfId="5111"/>
    <cellStyle name="Comma 3 5 2 2 2 2 2" xfId="14012"/>
    <cellStyle name="Comma 3 5 2 2 2 2 3" xfId="19286"/>
    <cellStyle name="Comma 3 5 2 2 2 3" xfId="6865"/>
    <cellStyle name="Comma 3 5 2 2 2 3 2" xfId="15766"/>
    <cellStyle name="Comma 3 5 2 2 2 3 3" xfId="21040"/>
    <cellStyle name="Comma 3 5 2 2 2 4" xfId="3138"/>
    <cellStyle name="Comma 3 5 2 2 2 4 2" xfId="12039"/>
    <cellStyle name="Comma 3 5 2 2 2 5" xfId="10989"/>
    <cellStyle name="Comma 3 5 2 2 2 6" xfId="18285"/>
    <cellStyle name="Comma 3 5 2 2 3" xfId="4482"/>
    <cellStyle name="Comma 3 5 2 2 3 2" xfId="13383"/>
    <cellStyle name="Comma 3 5 2 2 3 3" xfId="18657"/>
    <cellStyle name="Comma 3 5 2 2 4" xfId="6303"/>
    <cellStyle name="Comma 3 5 2 2 4 2" xfId="15204"/>
    <cellStyle name="Comma 3 5 2 2 4 3" xfId="20478"/>
    <cellStyle name="Comma 3 5 2 2 5" xfId="2576"/>
    <cellStyle name="Comma 3 5 2 2 5 2" xfId="11477"/>
    <cellStyle name="Comma 3 5 2 2 6" xfId="8284"/>
    <cellStyle name="Comma 3 5 2 2 6 2" xfId="17182"/>
    <cellStyle name="Comma 3 5 2 2 7" xfId="8944"/>
    <cellStyle name="Comma 3 5 2 2 7 2" xfId="17837"/>
    <cellStyle name="Comma 3 5 2 2 8" xfId="10088"/>
    <cellStyle name="Comma 3 5 2 2 9" xfId="9337"/>
    <cellStyle name="Comma 3 5 2 3" xfId="1855"/>
    <cellStyle name="Comma 3 5 2 3 2" xfId="4903"/>
    <cellStyle name="Comma 3 5 2 3 2 2" xfId="13804"/>
    <cellStyle name="Comma 3 5 2 3 2 3" xfId="19078"/>
    <cellStyle name="Comma 3 5 2 3 3" xfId="6657"/>
    <cellStyle name="Comma 3 5 2 3 3 2" xfId="15558"/>
    <cellStyle name="Comma 3 5 2 3 3 3" xfId="20832"/>
    <cellStyle name="Comma 3 5 2 3 4" xfId="2930"/>
    <cellStyle name="Comma 3 5 2 3 4 2" xfId="11831"/>
    <cellStyle name="Comma 3 5 2 3 5" xfId="10801"/>
    <cellStyle name="Comma 3 5 2 3 6" xfId="18176"/>
    <cellStyle name="Comma 3 5 2 4" xfId="4294"/>
    <cellStyle name="Comma 3 5 2 4 2" xfId="13195"/>
    <cellStyle name="Comma 3 5 2 4 3" xfId="18469"/>
    <cellStyle name="Comma 3 5 2 5" xfId="6194"/>
    <cellStyle name="Comma 3 5 2 5 2" xfId="15095"/>
    <cellStyle name="Comma 3 5 2 5 3" xfId="20369"/>
    <cellStyle name="Comma 3 5 2 6" xfId="2466"/>
    <cellStyle name="Comma 3 5 2 6 2" xfId="11368"/>
    <cellStyle name="Comma 3 5 2 7" xfId="8087"/>
    <cellStyle name="Comma 3 5 2 7 2" xfId="16985"/>
    <cellStyle name="Comma 3 5 2 8" xfId="8835"/>
    <cellStyle name="Comma 3 5 2 8 2" xfId="17728"/>
    <cellStyle name="Comma 3 5 2 9" xfId="9530"/>
    <cellStyle name="Comma 3 5 3" xfId="589"/>
    <cellStyle name="Comma 3 5 3 10" xfId="18010"/>
    <cellStyle name="Comma 3 5 3 2" xfId="1220"/>
    <cellStyle name="Comma 3 5 3 2 2" xfId="5049"/>
    <cellStyle name="Comma 3 5 3 2 2 2" xfId="13950"/>
    <cellStyle name="Comma 3 5 3 2 2 3" xfId="19224"/>
    <cellStyle name="Comma 3 5 3 2 3" xfId="6803"/>
    <cellStyle name="Comma 3 5 3 2 3 2" xfId="15704"/>
    <cellStyle name="Comma 3 5 3 2 3 3" xfId="20978"/>
    <cellStyle name="Comma 3 5 3 2 4" xfId="3076"/>
    <cellStyle name="Comma 3 5 3 2 4 2" xfId="11977"/>
    <cellStyle name="Comma 3 5 3 2 5" xfId="10176"/>
    <cellStyle name="Comma 3 5 3 2 6" xfId="18230"/>
    <cellStyle name="Comma 3 5 3 3" xfId="2021"/>
    <cellStyle name="Comma 3 5 3 3 2" xfId="4420"/>
    <cellStyle name="Comma 3 5 3 3 2 2" xfId="13321"/>
    <cellStyle name="Comma 3 5 3 3 3" xfId="10927"/>
    <cellStyle name="Comma 3 5 3 3 4" xfId="18595"/>
    <cellStyle name="Comma 3 5 3 4" xfId="6248"/>
    <cellStyle name="Comma 3 5 3 4 2" xfId="15149"/>
    <cellStyle name="Comma 3 5 3 4 3" xfId="20423"/>
    <cellStyle name="Comma 3 5 3 5" xfId="2521"/>
    <cellStyle name="Comma 3 5 3 5 2" xfId="11422"/>
    <cellStyle name="Comma 3 5 3 6" xfId="8222"/>
    <cellStyle name="Comma 3 5 3 6 2" xfId="17120"/>
    <cellStyle name="Comma 3 5 3 7" xfId="8889"/>
    <cellStyle name="Comma 3 5 3 7 2" xfId="17782"/>
    <cellStyle name="Comma 3 5 3 8" xfId="9618"/>
    <cellStyle name="Comma 3 5 3 9" xfId="9275"/>
    <cellStyle name="Comma 3 5 4" xfId="1006"/>
    <cellStyle name="Comma 3 5 4 2" xfId="4812"/>
    <cellStyle name="Comma 3 5 4 2 2" xfId="13713"/>
    <cellStyle name="Comma 3 5 4 2 3" xfId="18987"/>
    <cellStyle name="Comma 3 5 4 3" xfId="6566"/>
    <cellStyle name="Comma 3 5 4 3 2" xfId="15467"/>
    <cellStyle name="Comma 3 5 4 3 3" xfId="20741"/>
    <cellStyle name="Comma 3 5 4 4" xfId="2839"/>
    <cellStyle name="Comma 3 5 4 4 2" xfId="11740"/>
    <cellStyle name="Comma 3 5 4 5" xfId="9962"/>
    <cellStyle name="Comma 3 5 4 6" xfId="18121"/>
    <cellStyle name="Comma 3 5 5" xfId="1763"/>
    <cellStyle name="Comma 3 5 5 2" xfId="4203"/>
    <cellStyle name="Comma 3 5 5 2 2" xfId="13104"/>
    <cellStyle name="Comma 3 5 5 3" xfId="10710"/>
    <cellStyle name="Comma 3 5 5 4" xfId="18378"/>
    <cellStyle name="Comma 3 5 6" xfId="6139"/>
    <cellStyle name="Comma 3 5 6 2" xfId="15040"/>
    <cellStyle name="Comma 3 5 6 3" xfId="20314"/>
    <cellStyle name="Comma 3 5 7" xfId="2411"/>
    <cellStyle name="Comma 3 5 7 2" xfId="11313"/>
    <cellStyle name="Comma 3 5 8" xfId="7996"/>
    <cellStyle name="Comma 3 5 8 2" xfId="16894"/>
    <cellStyle name="Comma 3 5 9" xfId="8780"/>
    <cellStyle name="Comma 3 5 9 2" xfId="17673"/>
    <cellStyle name="Comma 3 6" xfId="440"/>
    <cellStyle name="Comma 3 6 10" xfId="9477"/>
    <cellStyle name="Comma 3 6 11" xfId="8997"/>
    <cellStyle name="Comma 3 6 12" xfId="17876"/>
    <cellStyle name="Comma 3 6 2" xfId="565"/>
    <cellStyle name="Comma 3 6 2 10" xfId="9124"/>
    <cellStyle name="Comma 3 6 2 11" xfId="17932"/>
    <cellStyle name="Comma 3 6 2 2" xfId="1196"/>
    <cellStyle name="Comma 3 6 2 2 10" xfId="18041"/>
    <cellStyle name="Comma 3 6 2 2 2" xfId="2059"/>
    <cellStyle name="Comma 3 6 2 2 2 2" xfId="5087"/>
    <cellStyle name="Comma 3 6 2 2 2 2 2" xfId="13988"/>
    <cellStyle name="Comma 3 6 2 2 2 2 3" xfId="19262"/>
    <cellStyle name="Comma 3 6 2 2 2 3" xfId="6841"/>
    <cellStyle name="Comma 3 6 2 2 2 3 2" xfId="15742"/>
    <cellStyle name="Comma 3 6 2 2 2 3 3" xfId="21016"/>
    <cellStyle name="Comma 3 6 2 2 2 4" xfId="3114"/>
    <cellStyle name="Comma 3 6 2 2 2 4 2" xfId="12015"/>
    <cellStyle name="Comma 3 6 2 2 2 5" xfId="10965"/>
    <cellStyle name="Comma 3 6 2 2 2 6" xfId="18261"/>
    <cellStyle name="Comma 3 6 2 2 3" xfId="4458"/>
    <cellStyle name="Comma 3 6 2 2 3 2" xfId="13359"/>
    <cellStyle name="Comma 3 6 2 2 3 3" xfId="18633"/>
    <cellStyle name="Comma 3 6 2 2 4" xfId="6279"/>
    <cellStyle name="Comma 3 6 2 2 4 2" xfId="15180"/>
    <cellStyle name="Comma 3 6 2 2 4 3" xfId="20454"/>
    <cellStyle name="Comma 3 6 2 2 5" xfId="2552"/>
    <cellStyle name="Comma 3 6 2 2 5 2" xfId="11453"/>
    <cellStyle name="Comma 3 6 2 2 6" xfId="8260"/>
    <cellStyle name="Comma 3 6 2 2 6 2" xfId="17158"/>
    <cellStyle name="Comma 3 6 2 2 7" xfId="8920"/>
    <cellStyle name="Comma 3 6 2 2 7 2" xfId="17813"/>
    <cellStyle name="Comma 3 6 2 2 8" xfId="10152"/>
    <cellStyle name="Comma 3 6 2 2 9" xfId="9313"/>
    <cellStyle name="Comma 3 6 2 3" xfId="1831"/>
    <cellStyle name="Comma 3 6 2 3 2" xfId="4879"/>
    <cellStyle name="Comma 3 6 2 3 2 2" xfId="13780"/>
    <cellStyle name="Comma 3 6 2 3 2 3" xfId="19054"/>
    <cellStyle name="Comma 3 6 2 3 3" xfId="6633"/>
    <cellStyle name="Comma 3 6 2 3 3 2" xfId="15534"/>
    <cellStyle name="Comma 3 6 2 3 3 3" xfId="20808"/>
    <cellStyle name="Comma 3 6 2 3 4" xfId="2906"/>
    <cellStyle name="Comma 3 6 2 3 4 2" xfId="11807"/>
    <cellStyle name="Comma 3 6 2 3 5" xfId="10777"/>
    <cellStyle name="Comma 3 6 2 3 6" xfId="18152"/>
    <cellStyle name="Comma 3 6 2 4" xfId="4270"/>
    <cellStyle name="Comma 3 6 2 4 2" xfId="13171"/>
    <cellStyle name="Comma 3 6 2 4 3" xfId="18445"/>
    <cellStyle name="Comma 3 6 2 5" xfId="6170"/>
    <cellStyle name="Comma 3 6 2 5 2" xfId="15071"/>
    <cellStyle name="Comma 3 6 2 5 3" xfId="20345"/>
    <cellStyle name="Comma 3 6 2 6" xfId="2442"/>
    <cellStyle name="Comma 3 6 2 6 2" xfId="11344"/>
    <cellStyle name="Comma 3 6 2 7" xfId="8063"/>
    <cellStyle name="Comma 3 6 2 7 2" xfId="16961"/>
    <cellStyle name="Comma 3 6 2 8" xfId="8811"/>
    <cellStyle name="Comma 3 6 2 8 2" xfId="17704"/>
    <cellStyle name="Comma 3 6 2 9" xfId="9594"/>
    <cellStyle name="Comma 3 6 3" xfId="1076"/>
    <cellStyle name="Comma 3 6 3 10" xfId="17986"/>
    <cellStyle name="Comma 3 6 3 2" xfId="1934"/>
    <cellStyle name="Comma 3 6 3 2 2" xfId="4961"/>
    <cellStyle name="Comma 3 6 3 2 2 2" xfId="13862"/>
    <cellStyle name="Comma 3 6 3 2 2 3" xfId="19136"/>
    <cellStyle name="Comma 3 6 3 2 3" xfId="6715"/>
    <cellStyle name="Comma 3 6 3 2 3 2" xfId="15616"/>
    <cellStyle name="Comma 3 6 3 2 3 3" xfId="20890"/>
    <cellStyle name="Comma 3 6 3 2 4" xfId="2988"/>
    <cellStyle name="Comma 3 6 3 2 4 2" xfId="11889"/>
    <cellStyle name="Comma 3 6 3 2 5" xfId="10840"/>
    <cellStyle name="Comma 3 6 3 2 6" xfId="18206"/>
    <cellStyle name="Comma 3 6 3 3" xfId="4333"/>
    <cellStyle name="Comma 3 6 3 3 2" xfId="13234"/>
    <cellStyle name="Comma 3 6 3 3 3" xfId="18508"/>
    <cellStyle name="Comma 3 6 3 4" xfId="6224"/>
    <cellStyle name="Comma 3 6 3 4 2" xfId="15125"/>
    <cellStyle name="Comma 3 6 3 4 3" xfId="20399"/>
    <cellStyle name="Comma 3 6 3 5" xfId="2497"/>
    <cellStyle name="Comma 3 6 3 5 2" xfId="11398"/>
    <cellStyle name="Comma 3 6 3 6" xfId="8135"/>
    <cellStyle name="Comma 3 6 3 6 2" xfId="17033"/>
    <cellStyle name="Comma 3 6 3 7" xfId="8865"/>
    <cellStyle name="Comma 3 6 3 7 2" xfId="17758"/>
    <cellStyle name="Comma 3 6 3 8" xfId="10032"/>
    <cellStyle name="Comma 3 6 3 9" xfId="9188"/>
    <cellStyle name="Comma 3 6 4" xfId="1686"/>
    <cellStyle name="Comma 3 6 4 2" xfId="4602"/>
    <cellStyle name="Comma 3 6 4 2 2" xfId="13503"/>
    <cellStyle name="Comma 3 6 4 2 3" xfId="18777"/>
    <cellStyle name="Comma 3 6 4 3" xfId="6356"/>
    <cellStyle name="Comma 3 6 4 3 2" xfId="15257"/>
    <cellStyle name="Comma 3 6 4 3 3" xfId="20531"/>
    <cellStyle name="Comma 3 6 4 4" xfId="2629"/>
    <cellStyle name="Comma 3 6 4 4 2" xfId="11530"/>
    <cellStyle name="Comma 3 6 4 5" xfId="10634"/>
    <cellStyle name="Comma 3 6 4 6" xfId="18097"/>
    <cellStyle name="Comma 3 6 5" xfId="4143"/>
    <cellStyle name="Comma 3 6 5 2" xfId="13044"/>
    <cellStyle name="Comma 3 6 5 3" xfId="18318"/>
    <cellStyle name="Comma 3 6 6" xfId="6115"/>
    <cellStyle name="Comma 3 6 6 2" xfId="15016"/>
    <cellStyle name="Comma 3 6 6 3" xfId="20290"/>
    <cellStyle name="Comma 3 6 7" xfId="2385"/>
    <cellStyle name="Comma 3 6 7 2" xfId="11289"/>
    <cellStyle name="Comma 3 6 8" xfId="7879"/>
    <cellStyle name="Comma 3 6 8 2" xfId="16779"/>
    <cellStyle name="Comma 3 6 9" xfId="8752"/>
    <cellStyle name="Comma 3 6 9 2" xfId="17649"/>
    <cellStyle name="Comma 3 7" xfId="426"/>
    <cellStyle name="Comma 3 7 10" xfId="9112"/>
    <cellStyle name="Comma 3 7 11" xfId="17920"/>
    <cellStyle name="Comma 3 7 2" xfId="1062"/>
    <cellStyle name="Comma 3 7 2 10" xfId="18029"/>
    <cellStyle name="Comma 3 7 2 2" xfId="2047"/>
    <cellStyle name="Comma 3 7 2 2 2" xfId="5075"/>
    <cellStyle name="Comma 3 7 2 2 2 2" xfId="13976"/>
    <cellStyle name="Comma 3 7 2 2 2 3" xfId="19250"/>
    <cellStyle name="Comma 3 7 2 2 3" xfId="6829"/>
    <cellStyle name="Comma 3 7 2 2 3 2" xfId="15730"/>
    <cellStyle name="Comma 3 7 2 2 3 3" xfId="21004"/>
    <cellStyle name="Comma 3 7 2 2 4" xfId="3102"/>
    <cellStyle name="Comma 3 7 2 2 4 2" xfId="12003"/>
    <cellStyle name="Comma 3 7 2 2 5" xfId="10953"/>
    <cellStyle name="Comma 3 7 2 2 6" xfId="18249"/>
    <cellStyle name="Comma 3 7 2 3" xfId="4446"/>
    <cellStyle name="Comma 3 7 2 3 2" xfId="13347"/>
    <cellStyle name="Comma 3 7 2 3 3" xfId="18621"/>
    <cellStyle name="Comma 3 7 2 4" xfId="6267"/>
    <cellStyle name="Comma 3 7 2 4 2" xfId="15168"/>
    <cellStyle name="Comma 3 7 2 4 3" xfId="20442"/>
    <cellStyle name="Comma 3 7 2 5" xfId="2540"/>
    <cellStyle name="Comma 3 7 2 5 2" xfId="11441"/>
    <cellStyle name="Comma 3 7 2 6" xfId="8248"/>
    <cellStyle name="Comma 3 7 2 6 2" xfId="17146"/>
    <cellStyle name="Comma 3 7 2 7" xfId="8908"/>
    <cellStyle name="Comma 3 7 2 7 2" xfId="17801"/>
    <cellStyle name="Comma 3 7 2 8" xfId="10018"/>
    <cellStyle name="Comma 3 7 2 9" xfId="9301"/>
    <cellStyle name="Comma 3 7 3" xfId="1819"/>
    <cellStyle name="Comma 3 7 3 2" xfId="4867"/>
    <cellStyle name="Comma 3 7 3 2 2" xfId="13768"/>
    <cellStyle name="Comma 3 7 3 2 3" xfId="19042"/>
    <cellStyle name="Comma 3 7 3 3" xfId="6621"/>
    <cellStyle name="Comma 3 7 3 3 2" xfId="15522"/>
    <cellStyle name="Comma 3 7 3 3 3" xfId="20796"/>
    <cellStyle name="Comma 3 7 3 4" xfId="2894"/>
    <cellStyle name="Comma 3 7 3 4 2" xfId="11795"/>
    <cellStyle name="Comma 3 7 3 5" xfId="10765"/>
    <cellStyle name="Comma 3 7 3 6" xfId="18140"/>
    <cellStyle name="Comma 3 7 4" xfId="4258"/>
    <cellStyle name="Comma 3 7 4 2" xfId="13159"/>
    <cellStyle name="Comma 3 7 4 3" xfId="18433"/>
    <cellStyle name="Comma 3 7 5" xfId="6158"/>
    <cellStyle name="Comma 3 7 5 2" xfId="15059"/>
    <cellStyle name="Comma 3 7 5 3" xfId="20333"/>
    <cellStyle name="Comma 3 7 6" xfId="2430"/>
    <cellStyle name="Comma 3 7 6 2" xfId="11332"/>
    <cellStyle name="Comma 3 7 7" xfId="8051"/>
    <cellStyle name="Comma 3 7 7 2" xfId="16949"/>
    <cellStyle name="Comma 3 7 8" xfId="8799"/>
    <cellStyle name="Comma 3 7 8 2" xfId="17692"/>
    <cellStyle name="Comma 3 7 9" xfId="9465"/>
    <cellStyle name="Comma 3 8" xfId="553"/>
    <cellStyle name="Comma 3 8 10" xfId="17974"/>
    <cellStyle name="Comma 3 8 2" xfId="1184"/>
    <cellStyle name="Comma 3 8 2 2" xfId="4943"/>
    <cellStyle name="Comma 3 8 2 2 2" xfId="13844"/>
    <cellStyle name="Comma 3 8 2 2 3" xfId="19118"/>
    <cellStyle name="Comma 3 8 2 3" xfId="6697"/>
    <cellStyle name="Comma 3 8 2 3 2" xfId="15598"/>
    <cellStyle name="Comma 3 8 2 3 3" xfId="20872"/>
    <cellStyle name="Comma 3 8 2 4" xfId="2970"/>
    <cellStyle name="Comma 3 8 2 4 2" xfId="11871"/>
    <cellStyle name="Comma 3 8 2 5" xfId="10140"/>
    <cellStyle name="Comma 3 8 2 6" xfId="18194"/>
    <cellStyle name="Comma 3 8 3" xfId="1916"/>
    <cellStyle name="Comma 3 8 3 2" xfId="4315"/>
    <cellStyle name="Comma 3 8 3 2 2" xfId="13216"/>
    <cellStyle name="Comma 3 8 3 3" xfId="10822"/>
    <cellStyle name="Comma 3 8 3 4" xfId="18490"/>
    <cellStyle name="Comma 3 8 4" xfId="6212"/>
    <cellStyle name="Comma 3 8 4 2" xfId="15113"/>
    <cellStyle name="Comma 3 8 4 3" xfId="20387"/>
    <cellStyle name="Comma 3 8 5" xfId="2485"/>
    <cellStyle name="Comma 3 8 5 2" xfId="11386"/>
    <cellStyle name="Comma 3 8 6" xfId="8117"/>
    <cellStyle name="Comma 3 8 6 2" xfId="17015"/>
    <cellStyle name="Comma 3 8 7" xfId="8853"/>
    <cellStyle name="Comma 3 8 7 2" xfId="17746"/>
    <cellStyle name="Comma 3 8 8" xfId="9582"/>
    <cellStyle name="Comma 3 8 9" xfId="9170"/>
    <cellStyle name="Comma 3 9" xfId="605"/>
    <cellStyle name="Comma 3 9 2" xfId="4575"/>
    <cellStyle name="Comma 3 9 2 2" xfId="13476"/>
    <cellStyle name="Comma 3 9 2 3" xfId="18750"/>
    <cellStyle name="Comma 3 9 3" xfId="6329"/>
    <cellStyle name="Comma 3 9 3 2" xfId="15230"/>
    <cellStyle name="Comma 3 9 3 3" xfId="20504"/>
    <cellStyle name="Comma 3 9 4" xfId="2602"/>
    <cellStyle name="Comma 3 9 4 2" xfId="11503"/>
    <cellStyle name="Comma 3 9 5" xfId="18085"/>
    <cellStyle name="Comma 4" xfId="137"/>
    <cellStyle name="Comma 4 2" xfId="138"/>
    <cellStyle name="Comma 4 3" xfId="289"/>
    <cellStyle name="Comma 5" xfId="139"/>
    <cellStyle name="Comma 5 2" xfId="290"/>
    <cellStyle name="Comma 6" xfId="140"/>
    <cellStyle name="Comma 6 10" xfId="852"/>
    <cellStyle name="Comma 6 10 2" xfId="6119"/>
    <cellStyle name="Comma 6 10 2 2" xfId="15020"/>
    <cellStyle name="Comma 6 10 3" xfId="9808"/>
    <cellStyle name="Comma 6 10 4" xfId="20294"/>
    <cellStyle name="Comma 6 11" xfId="1698"/>
    <cellStyle name="Comma 6 11 2" xfId="10646"/>
    <cellStyle name="Comma 6 12" xfId="2389"/>
    <cellStyle name="Comma 6 12 2" xfId="11293"/>
    <cellStyle name="Comma 6 13" xfId="7905"/>
    <cellStyle name="Comma 6 13 2" xfId="16805"/>
    <cellStyle name="Comma 6 14" xfId="8756"/>
    <cellStyle name="Comma 6 14 2" xfId="17653"/>
    <cellStyle name="Comma 6 15" xfId="9424"/>
    <cellStyle name="Comma 6 16" xfId="9005"/>
    <cellStyle name="Comma 6 17" xfId="17880"/>
    <cellStyle name="Comma 6 2" xfId="141"/>
    <cellStyle name="Comma 6 2 10" xfId="2390"/>
    <cellStyle name="Comma 6 2 10 2" xfId="11294"/>
    <cellStyle name="Comma 6 2 11" xfId="7906"/>
    <cellStyle name="Comma 6 2 11 2" xfId="16806"/>
    <cellStyle name="Comma 6 2 12" xfId="8757"/>
    <cellStyle name="Comma 6 2 12 2" xfId="17654"/>
    <cellStyle name="Comma 6 2 13" xfId="9425"/>
    <cellStyle name="Comma 6 2 14" xfId="9006"/>
    <cellStyle name="Comma 6 2 15" xfId="17881"/>
    <cellStyle name="Comma 6 2 2" xfId="212"/>
    <cellStyle name="Comma 6 2 2 10" xfId="8766"/>
    <cellStyle name="Comma 6 2 2 10 2" xfId="17662"/>
    <cellStyle name="Comma 6 2 2 11" xfId="9434"/>
    <cellStyle name="Comma 6 2 2 12" xfId="9020"/>
    <cellStyle name="Comma 6 2 2 13" xfId="17890"/>
    <cellStyle name="Comma 6 2 2 2" xfId="325"/>
    <cellStyle name="Comma 6 2 2 3" xfId="465"/>
    <cellStyle name="Comma 6 2 2 3 10" xfId="9137"/>
    <cellStyle name="Comma 6 2 2 3 11" xfId="17945"/>
    <cellStyle name="Comma 6 2 2 3 2" xfId="1098"/>
    <cellStyle name="Comma 6 2 2 3 2 10" xfId="18054"/>
    <cellStyle name="Comma 6 2 2 3 2 2" xfId="2072"/>
    <cellStyle name="Comma 6 2 2 3 2 2 2" xfId="5100"/>
    <cellStyle name="Comma 6 2 2 3 2 2 2 2" xfId="14001"/>
    <cellStyle name="Comma 6 2 2 3 2 2 2 3" xfId="19275"/>
    <cellStyle name="Comma 6 2 2 3 2 2 3" xfId="6854"/>
    <cellStyle name="Comma 6 2 2 3 2 2 3 2" xfId="15755"/>
    <cellStyle name="Comma 6 2 2 3 2 2 3 3" xfId="21029"/>
    <cellStyle name="Comma 6 2 2 3 2 2 4" xfId="3127"/>
    <cellStyle name="Comma 6 2 2 3 2 2 4 2" xfId="12028"/>
    <cellStyle name="Comma 6 2 2 3 2 2 5" xfId="10978"/>
    <cellStyle name="Comma 6 2 2 3 2 2 6" xfId="18274"/>
    <cellStyle name="Comma 6 2 2 3 2 3" xfId="4471"/>
    <cellStyle name="Comma 6 2 2 3 2 3 2" xfId="13372"/>
    <cellStyle name="Comma 6 2 2 3 2 3 3" xfId="18646"/>
    <cellStyle name="Comma 6 2 2 3 2 4" xfId="6292"/>
    <cellStyle name="Comma 6 2 2 3 2 4 2" xfId="15193"/>
    <cellStyle name="Comma 6 2 2 3 2 4 3" xfId="20467"/>
    <cellStyle name="Comma 6 2 2 3 2 5" xfId="2565"/>
    <cellStyle name="Comma 6 2 2 3 2 5 2" xfId="11466"/>
    <cellStyle name="Comma 6 2 2 3 2 6" xfId="8273"/>
    <cellStyle name="Comma 6 2 2 3 2 6 2" xfId="17171"/>
    <cellStyle name="Comma 6 2 2 3 2 7" xfId="8933"/>
    <cellStyle name="Comma 6 2 2 3 2 7 2" xfId="17826"/>
    <cellStyle name="Comma 6 2 2 3 2 8" xfId="10054"/>
    <cellStyle name="Comma 6 2 2 3 2 9" xfId="9326"/>
    <cellStyle name="Comma 6 2 2 3 3" xfId="1844"/>
    <cellStyle name="Comma 6 2 2 3 3 2" xfId="4892"/>
    <cellStyle name="Comma 6 2 2 3 3 2 2" xfId="13793"/>
    <cellStyle name="Comma 6 2 2 3 3 2 3" xfId="19067"/>
    <cellStyle name="Comma 6 2 2 3 3 3" xfId="6646"/>
    <cellStyle name="Comma 6 2 2 3 3 3 2" xfId="15547"/>
    <cellStyle name="Comma 6 2 2 3 3 3 3" xfId="20821"/>
    <cellStyle name="Comma 6 2 2 3 3 4" xfId="2919"/>
    <cellStyle name="Comma 6 2 2 3 3 4 2" xfId="11820"/>
    <cellStyle name="Comma 6 2 2 3 3 5" xfId="10790"/>
    <cellStyle name="Comma 6 2 2 3 3 6" xfId="18165"/>
    <cellStyle name="Comma 6 2 2 3 4" xfId="4283"/>
    <cellStyle name="Comma 6 2 2 3 4 2" xfId="13184"/>
    <cellStyle name="Comma 6 2 2 3 4 3" xfId="18458"/>
    <cellStyle name="Comma 6 2 2 3 5" xfId="6183"/>
    <cellStyle name="Comma 6 2 2 3 5 2" xfId="15084"/>
    <cellStyle name="Comma 6 2 2 3 5 3" xfId="20358"/>
    <cellStyle name="Comma 6 2 2 3 6" xfId="2455"/>
    <cellStyle name="Comma 6 2 2 3 6 2" xfId="11357"/>
    <cellStyle name="Comma 6 2 2 3 7" xfId="8076"/>
    <cellStyle name="Comma 6 2 2 3 7 2" xfId="16974"/>
    <cellStyle name="Comma 6 2 2 3 8" xfId="8824"/>
    <cellStyle name="Comma 6 2 2 3 8 2" xfId="17717"/>
    <cellStyle name="Comma 6 2 2 3 9" xfId="9496"/>
    <cellStyle name="Comma 6 2 2 4" xfId="578"/>
    <cellStyle name="Comma 6 2 2 4 10" xfId="17999"/>
    <cellStyle name="Comma 6 2 2 4 2" xfId="1209"/>
    <cellStyle name="Comma 6 2 2 4 2 2" xfId="5008"/>
    <cellStyle name="Comma 6 2 2 4 2 2 2" xfId="13909"/>
    <cellStyle name="Comma 6 2 2 4 2 2 3" xfId="19183"/>
    <cellStyle name="Comma 6 2 2 4 2 3" xfId="6762"/>
    <cellStyle name="Comma 6 2 2 4 2 3 2" xfId="15663"/>
    <cellStyle name="Comma 6 2 2 4 2 3 3" xfId="20937"/>
    <cellStyle name="Comma 6 2 2 4 2 4" xfId="3035"/>
    <cellStyle name="Comma 6 2 2 4 2 4 2" xfId="11936"/>
    <cellStyle name="Comma 6 2 2 4 2 5" xfId="10165"/>
    <cellStyle name="Comma 6 2 2 4 2 6" xfId="18219"/>
    <cellStyle name="Comma 6 2 2 4 3" xfId="1980"/>
    <cellStyle name="Comma 6 2 2 4 3 2" xfId="4379"/>
    <cellStyle name="Comma 6 2 2 4 3 2 2" xfId="13280"/>
    <cellStyle name="Comma 6 2 2 4 3 3" xfId="10886"/>
    <cellStyle name="Comma 6 2 2 4 3 4" xfId="18554"/>
    <cellStyle name="Comma 6 2 2 4 4" xfId="6237"/>
    <cellStyle name="Comma 6 2 2 4 4 2" xfId="15138"/>
    <cellStyle name="Comma 6 2 2 4 4 3" xfId="20412"/>
    <cellStyle name="Comma 6 2 2 4 5" xfId="2510"/>
    <cellStyle name="Comma 6 2 2 4 5 2" xfId="11411"/>
    <cellStyle name="Comma 6 2 2 4 6" xfId="8181"/>
    <cellStyle name="Comma 6 2 2 4 6 2" xfId="17079"/>
    <cellStyle name="Comma 6 2 2 4 7" xfId="8878"/>
    <cellStyle name="Comma 6 2 2 4 7 2" xfId="17771"/>
    <cellStyle name="Comma 6 2 2 4 8" xfId="9607"/>
    <cellStyle name="Comma 6 2 2 4 9" xfId="9234"/>
    <cellStyle name="Comma 6 2 2 5" xfId="901"/>
    <cellStyle name="Comma 6 2 2 5 2" xfId="4704"/>
    <cellStyle name="Comma 6 2 2 5 2 2" xfId="13605"/>
    <cellStyle name="Comma 6 2 2 5 2 3" xfId="18879"/>
    <cellStyle name="Comma 6 2 2 5 3" xfId="6458"/>
    <cellStyle name="Comma 6 2 2 5 3 2" xfId="15359"/>
    <cellStyle name="Comma 6 2 2 5 3 3" xfId="20633"/>
    <cellStyle name="Comma 6 2 2 5 4" xfId="2731"/>
    <cellStyle name="Comma 6 2 2 5 4 2" xfId="11632"/>
    <cellStyle name="Comma 6 2 2 5 5" xfId="9857"/>
    <cellStyle name="Comma 6 2 2 5 6" xfId="18110"/>
    <cellStyle name="Comma 6 2 2 6" xfId="1719"/>
    <cellStyle name="Comma 6 2 2 6 2" xfId="4166"/>
    <cellStyle name="Comma 6 2 2 6 2 2" xfId="13067"/>
    <cellStyle name="Comma 6 2 2 6 3" xfId="10666"/>
    <cellStyle name="Comma 6 2 2 6 4" xfId="18341"/>
    <cellStyle name="Comma 6 2 2 7" xfId="6128"/>
    <cellStyle name="Comma 6 2 2 7 2" xfId="15029"/>
    <cellStyle name="Comma 6 2 2 7 3" xfId="20303"/>
    <cellStyle name="Comma 6 2 2 8" xfId="2400"/>
    <cellStyle name="Comma 6 2 2 8 2" xfId="11302"/>
    <cellStyle name="Comma 6 2 2 9" xfId="7931"/>
    <cellStyle name="Comma 6 2 2 9 2" xfId="16830"/>
    <cellStyle name="Comma 6 2 3" xfId="292"/>
    <cellStyle name="Comma 6 2 4" xfId="392"/>
    <cellStyle name="Comma 6 2 4 10" xfId="9450"/>
    <cellStyle name="Comma 6 2 4 11" xfId="9080"/>
    <cellStyle name="Comma 6 2 4 12" xfId="17906"/>
    <cellStyle name="Comma 6 2 4 2" xfId="523"/>
    <cellStyle name="Comma 6 2 4 2 10" xfId="9153"/>
    <cellStyle name="Comma 6 2 4 2 11" xfId="17961"/>
    <cellStyle name="Comma 6 2 4 2 2" xfId="1154"/>
    <cellStyle name="Comma 6 2 4 2 2 10" xfId="18070"/>
    <cellStyle name="Comma 6 2 4 2 2 2" xfId="2088"/>
    <cellStyle name="Comma 6 2 4 2 2 2 2" xfId="5116"/>
    <cellStyle name="Comma 6 2 4 2 2 2 2 2" xfId="14017"/>
    <cellStyle name="Comma 6 2 4 2 2 2 2 3" xfId="19291"/>
    <cellStyle name="Comma 6 2 4 2 2 2 3" xfId="6870"/>
    <cellStyle name="Comma 6 2 4 2 2 2 3 2" xfId="15771"/>
    <cellStyle name="Comma 6 2 4 2 2 2 3 3" xfId="21045"/>
    <cellStyle name="Comma 6 2 4 2 2 2 4" xfId="3143"/>
    <cellStyle name="Comma 6 2 4 2 2 2 4 2" xfId="12044"/>
    <cellStyle name="Comma 6 2 4 2 2 2 5" xfId="10994"/>
    <cellStyle name="Comma 6 2 4 2 2 2 6" xfId="18290"/>
    <cellStyle name="Comma 6 2 4 2 2 3" xfId="4487"/>
    <cellStyle name="Comma 6 2 4 2 2 3 2" xfId="13388"/>
    <cellStyle name="Comma 6 2 4 2 2 3 3" xfId="18662"/>
    <cellStyle name="Comma 6 2 4 2 2 4" xfId="6308"/>
    <cellStyle name="Comma 6 2 4 2 2 4 2" xfId="15209"/>
    <cellStyle name="Comma 6 2 4 2 2 4 3" xfId="20483"/>
    <cellStyle name="Comma 6 2 4 2 2 5" xfId="2581"/>
    <cellStyle name="Comma 6 2 4 2 2 5 2" xfId="11482"/>
    <cellStyle name="Comma 6 2 4 2 2 6" xfId="8289"/>
    <cellStyle name="Comma 6 2 4 2 2 6 2" xfId="17187"/>
    <cellStyle name="Comma 6 2 4 2 2 7" xfId="8949"/>
    <cellStyle name="Comma 6 2 4 2 2 7 2" xfId="17842"/>
    <cellStyle name="Comma 6 2 4 2 2 8" xfId="10110"/>
    <cellStyle name="Comma 6 2 4 2 2 9" xfId="9342"/>
    <cellStyle name="Comma 6 2 4 2 3" xfId="1860"/>
    <cellStyle name="Comma 6 2 4 2 3 2" xfId="4908"/>
    <cellStyle name="Comma 6 2 4 2 3 2 2" xfId="13809"/>
    <cellStyle name="Comma 6 2 4 2 3 2 3" xfId="19083"/>
    <cellStyle name="Comma 6 2 4 2 3 3" xfId="6662"/>
    <cellStyle name="Comma 6 2 4 2 3 3 2" xfId="15563"/>
    <cellStyle name="Comma 6 2 4 2 3 3 3" xfId="20837"/>
    <cellStyle name="Comma 6 2 4 2 3 4" xfId="2935"/>
    <cellStyle name="Comma 6 2 4 2 3 4 2" xfId="11836"/>
    <cellStyle name="Comma 6 2 4 2 3 5" xfId="10806"/>
    <cellStyle name="Comma 6 2 4 2 3 6" xfId="18181"/>
    <cellStyle name="Comma 6 2 4 2 4" xfId="4299"/>
    <cellStyle name="Comma 6 2 4 2 4 2" xfId="13200"/>
    <cellStyle name="Comma 6 2 4 2 4 3" xfId="18474"/>
    <cellStyle name="Comma 6 2 4 2 5" xfId="6199"/>
    <cellStyle name="Comma 6 2 4 2 5 2" xfId="15100"/>
    <cellStyle name="Comma 6 2 4 2 5 3" xfId="20374"/>
    <cellStyle name="Comma 6 2 4 2 6" xfId="2471"/>
    <cellStyle name="Comma 6 2 4 2 6 2" xfId="11373"/>
    <cellStyle name="Comma 6 2 4 2 7" xfId="8092"/>
    <cellStyle name="Comma 6 2 4 2 7 2" xfId="16990"/>
    <cellStyle name="Comma 6 2 4 2 8" xfId="8840"/>
    <cellStyle name="Comma 6 2 4 2 8 2" xfId="17733"/>
    <cellStyle name="Comma 6 2 4 2 9" xfId="9552"/>
    <cellStyle name="Comma 6 2 4 3" xfId="594"/>
    <cellStyle name="Comma 6 2 4 3 10" xfId="18015"/>
    <cellStyle name="Comma 6 2 4 3 2" xfId="1225"/>
    <cellStyle name="Comma 6 2 4 3 2 2" xfId="5057"/>
    <cellStyle name="Comma 6 2 4 3 2 2 2" xfId="13958"/>
    <cellStyle name="Comma 6 2 4 3 2 2 3" xfId="19232"/>
    <cellStyle name="Comma 6 2 4 3 2 3" xfId="6811"/>
    <cellStyle name="Comma 6 2 4 3 2 3 2" xfId="15712"/>
    <cellStyle name="Comma 6 2 4 3 2 3 3" xfId="20986"/>
    <cellStyle name="Comma 6 2 4 3 2 4" xfId="3084"/>
    <cellStyle name="Comma 6 2 4 3 2 4 2" xfId="11985"/>
    <cellStyle name="Comma 6 2 4 3 2 5" xfId="10181"/>
    <cellStyle name="Comma 6 2 4 3 2 6" xfId="18235"/>
    <cellStyle name="Comma 6 2 4 3 3" xfId="2029"/>
    <cellStyle name="Comma 6 2 4 3 3 2" xfId="4428"/>
    <cellStyle name="Comma 6 2 4 3 3 2 2" xfId="13329"/>
    <cellStyle name="Comma 6 2 4 3 3 3" xfId="10935"/>
    <cellStyle name="Comma 6 2 4 3 3 4" xfId="18603"/>
    <cellStyle name="Comma 6 2 4 3 4" xfId="6253"/>
    <cellStyle name="Comma 6 2 4 3 4 2" xfId="15154"/>
    <cellStyle name="Comma 6 2 4 3 4 3" xfId="20428"/>
    <cellStyle name="Comma 6 2 4 3 5" xfId="2526"/>
    <cellStyle name="Comma 6 2 4 3 5 2" xfId="11427"/>
    <cellStyle name="Comma 6 2 4 3 6" xfId="8230"/>
    <cellStyle name="Comma 6 2 4 3 6 2" xfId="17128"/>
    <cellStyle name="Comma 6 2 4 3 7" xfId="8894"/>
    <cellStyle name="Comma 6 2 4 3 7 2" xfId="17787"/>
    <cellStyle name="Comma 6 2 4 3 8" xfId="9623"/>
    <cellStyle name="Comma 6 2 4 3 9" xfId="9283"/>
    <cellStyle name="Comma 6 2 4 4" xfId="1029"/>
    <cellStyle name="Comma 6 2 4 4 2" xfId="4835"/>
    <cellStyle name="Comma 6 2 4 4 2 2" xfId="13736"/>
    <cellStyle name="Comma 6 2 4 4 2 3" xfId="19010"/>
    <cellStyle name="Comma 6 2 4 4 3" xfId="6589"/>
    <cellStyle name="Comma 6 2 4 4 3 2" xfId="15490"/>
    <cellStyle name="Comma 6 2 4 4 3 3" xfId="20764"/>
    <cellStyle name="Comma 6 2 4 4 4" xfId="2862"/>
    <cellStyle name="Comma 6 2 4 4 4 2" xfId="11763"/>
    <cellStyle name="Comma 6 2 4 4 5" xfId="9985"/>
    <cellStyle name="Comma 6 2 4 4 6" xfId="18126"/>
    <cellStyle name="Comma 6 2 4 5" xfId="1786"/>
    <cellStyle name="Comma 6 2 4 5 2" xfId="4226"/>
    <cellStyle name="Comma 6 2 4 5 2 2" xfId="13127"/>
    <cellStyle name="Comma 6 2 4 5 3" xfId="10733"/>
    <cellStyle name="Comma 6 2 4 5 4" xfId="18401"/>
    <cellStyle name="Comma 6 2 4 6" xfId="6144"/>
    <cellStyle name="Comma 6 2 4 6 2" xfId="15045"/>
    <cellStyle name="Comma 6 2 4 6 3" xfId="20319"/>
    <cellStyle name="Comma 6 2 4 7" xfId="2416"/>
    <cellStyle name="Comma 6 2 4 7 2" xfId="11318"/>
    <cellStyle name="Comma 6 2 4 8" xfId="8019"/>
    <cellStyle name="Comma 6 2 4 8 2" xfId="16917"/>
    <cellStyle name="Comma 6 2 4 9" xfId="8785"/>
    <cellStyle name="Comma 6 2 4 9 2" xfId="17678"/>
    <cellStyle name="Comma 6 2 5" xfId="451"/>
    <cellStyle name="Comma 6 2 5 10" xfId="9129"/>
    <cellStyle name="Comma 6 2 5 11" xfId="17937"/>
    <cellStyle name="Comma 6 2 5 2" xfId="1084"/>
    <cellStyle name="Comma 6 2 5 2 10" xfId="18046"/>
    <cellStyle name="Comma 6 2 5 2 2" xfId="2064"/>
    <cellStyle name="Comma 6 2 5 2 2 2" xfId="5092"/>
    <cellStyle name="Comma 6 2 5 2 2 2 2" xfId="13993"/>
    <cellStyle name="Comma 6 2 5 2 2 2 3" xfId="19267"/>
    <cellStyle name="Comma 6 2 5 2 2 3" xfId="6846"/>
    <cellStyle name="Comma 6 2 5 2 2 3 2" xfId="15747"/>
    <cellStyle name="Comma 6 2 5 2 2 3 3" xfId="21021"/>
    <cellStyle name="Comma 6 2 5 2 2 4" xfId="3119"/>
    <cellStyle name="Comma 6 2 5 2 2 4 2" xfId="12020"/>
    <cellStyle name="Comma 6 2 5 2 2 5" xfId="10970"/>
    <cellStyle name="Comma 6 2 5 2 2 6" xfId="18266"/>
    <cellStyle name="Comma 6 2 5 2 3" xfId="4463"/>
    <cellStyle name="Comma 6 2 5 2 3 2" xfId="13364"/>
    <cellStyle name="Comma 6 2 5 2 3 3" xfId="18638"/>
    <cellStyle name="Comma 6 2 5 2 4" xfId="6284"/>
    <cellStyle name="Comma 6 2 5 2 4 2" xfId="15185"/>
    <cellStyle name="Comma 6 2 5 2 4 3" xfId="20459"/>
    <cellStyle name="Comma 6 2 5 2 5" xfId="2557"/>
    <cellStyle name="Comma 6 2 5 2 5 2" xfId="11458"/>
    <cellStyle name="Comma 6 2 5 2 6" xfId="8265"/>
    <cellStyle name="Comma 6 2 5 2 6 2" xfId="17163"/>
    <cellStyle name="Comma 6 2 5 2 7" xfId="8925"/>
    <cellStyle name="Comma 6 2 5 2 7 2" xfId="17818"/>
    <cellStyle name="Comma 6 2 5 2 8" xfId="10040"/>
    <cellStyle name="Comma 6 2 5 2 9" xfId="9318"/>
    <cellStyle name="Comma 6 2 5 3" xfId="1836"/>
    <cellStyle name="Comma 6 2 5 3 2" xfId="4884"/>
    <cellStyle name="Comma 6 2 5 3 2 2" xfId="13785"/>
    <cellStyle name="Comma 6 2 5 3 2 3" xfId="19059"/>
    <cellStyle name="Comma 6 2 5 3 3" xfId="6638"/>
    <cellStyle name="Comma 6 2 5 3 3 2" xfId="15539"/>
    <cellStyle name="Comma 6 2 5 3 3 3" xfId="20813"/>
    <cellStyle name="Comma 6 2 5 3 4" xfId="2911"/>
    <cellStyle name="Comma 6 2 5 3 4 2" xfId="11812"/>
    <cellStyle name="Comma 6 2 5 3 5" xfId="10782"/>
    <cellStyle name="Comma 6 2 5 3 6" xfId="18157"/>
    <cellStyle name="Comma 6 2 5 4" xfId="4275"/>
    <cellStyle name="Comma 6 2 5 4 2" xfId="13176"/>
    <cellStyle name="Comma 6 2 5 4 3" xfId="18450"/>
    <cellStyle name="Comma 6 2 5 5" xfId="6175"/>
    <cellStyle name="Comma 6 2 5 5 2" xfId="15076"/>
    <cellStyle name="Comma 6 2 5 5 3" xfId="20350"/>
    <cellStyle name="Comma 6 2 5 6" xfId="2447"/>
    <cellStyle name="Comma 6 2 5 6 2" xfId="11349"/>
    <cellStyle name="Comma 6 2 5 7" xfId="8068"/>
    <cellStyle name="Comma 6 2 5 7 2" xfId="16966"/>
    <cellStyle name="Comma 6 2 5 8" xfId="8816"/>
    <cellStyle name="Comma 6 2 5 8 2" xfId="17709"/>
    <cellStyle name="Comma 6 2 5 9" xfId="9482"/>
    <cellStyle name="Comma 6 2 6" xfId="570"/>
    <cellStyle name="Comma 6 2 6 10" xfId="17991"/>
    <cellStyle name="Comma 6 2 6 2" xfId="1201"/>
    <cellStyle name="Comma 6 2 6 2 2" xfId="4990"/>
    <cellStyle name="Comma 6 2 6 2 2 2" xfId="13891"/>
    <cellStyle name="Comma 6 2 6 2 2 3" xfId="19165"/>
    <cellStyle name="Comma 6 2 6 2 3" xfId="6744"/>
    <cellStyle name="Comma 6 2 6 2 3 2" xfId="15645"/>
    <cellStyle name="Comma 6 2 6 2 3 3" xfId="20919"/>
    <cellStyle name="Comma 6 2 6 2 4" xfId="3017"/>
    <cellStyle name="Comma 6 2 6 2 4 2" xfId="11918"/>
    <cellStyle name="Comma 6 2 6 2 5" xfId="10157"/>
    <cellStyle name="Comma 6 2 6 2 6" xfId="18211"/>
    <cellStyle name="Comma 6 2 6 3" xfId="1963"/>
    <cellStyle name="Comma 6 2 6 3 2" xfId="4362"/>
    <cellStyle name="Comma 6 2 6 3 2 2" xfId="13263"/>
    <cellStyle name="Comma 6 2 6 3 3" xfId="10869"/>
    <cellStyle name="Comma 6 2 6 3 4" xfId="18537"/>
    <cellStyle name="Comma 6 2 6 4" xfId="6229"/>
    <cellStyle name="Comma 6 2 6 4 2" xfId="15130"/>
    <cellStyle name="Comma 6 2 6 4 3" xfId="20404"/>
    <cellStyle name="Comma 6 2 6 5" xfId="2502"/>
    <cellStyle name="Comma 6 2 6 5 2" xfId="11403"/>
    <cellStyle name="Comma 6 2 6 6" xfId="8164"/>
    <cellStyle name="Comma 6 2 6 6 2" xfId="17062"/>
    <cellStyle name="Comma 6 2 6 7" xfId="8870"/>
    <cellStyle name="Comma 6 2 6 7 2" xfId="17763"/>
    <cellStyle name="Comma 6 2 6 8" xfId="9599"/>
    <cellStyle name="Comma 6 2 6 9" xfId="9217"/>
    <cellStyle name="Comma 6 2 7" xfId="626"/>
    <cellStyle name="Comma 6 2 7 2" xfId="1256"/>
    <cellStyle name="Comma 6 2 7 2 2" xfId="4662"/>
    <cellStyle name="Comma 6 2 7 2 2 2" xfId="13563"/>
    <cellStyle name="Comma 6 2 7 2 3" xfId="10211"/>
    <cellStyle name="Comma 6 2 7 2 4" xfId="18837"/>
    <cellStyle name="Comma 6 2 7 3" xfId="6416"/>
    <cellStyle name="Comma 6 2 7 3 2" xfId="15317"/>
    <cellStyle name="Comma 6 2 7 3 3" xfId="20591"/>
    <cellStyle name="Comma 6 2 7 4" xfId="2689"/>
    <cellStyle name="Comma 6 2 7 4 2" xfId="11590"/>
    <cellStyle name="Comma 6 2 7 5" xfId="9646"/>
    <cellStyle name="Comma 6 2 7 6" xfId="18102"/>
    <cellStyle name="Comma 6 2 8" xfId="853"/>
    <cellStyle name="Comma 6 2 8 2" xfId="4152"/>
    <cellStyle name="Comma 6 2 8 2 2" xfId="13053"/>
    <cellStyle name="Comma 6 2 8 3" xfId="9809"/>
    <cellStyle name="Comma 6 2 8 4" xfId="18327"/>
    <cellStyle name="Comma 6 2 9" xfId="1699"/>
    <cellStyle name="Comma 6 2 9 2" xfId="6120"/>
    <cellStyle name="Comma 6 2 9 2 2" xfId="15021"/>
    <cellStyle name="Comma 6 2 9 3" xfId="10647"/>
    <cellStyle name="Comma 6 2 9 4" xfId="20295"/>
    <cellStyle name="Comma 6 3" xfId="182"/>
    <cellStyle name="Comma 6 3 10" xfId="8764"/>
    <cellStyle name="Comma 6 3 10 2" xfId="17660"/>
    <cellStyle name="Comma 6 3 11" xfId="9432"/>
    <cellStyle name="Comma 6 3 12" xfId="9017"/>
    <cellStyle name="Comma 6 3 13" xfId="17888"/>
    <cellStyle name="Comma 6 3 2" xfId="326"/>
    <cellStyle name="Comma 6 3 3" xfId="462"/>
    <cellStyle name="Comma 6 3 3 10" xfId="9135"/>
    <cellStyle name="Comma 6 3 3 11" xfId="17943"/>
    <cellStyle name="Comma 6 3 3 2" xfId="1095"/>
    <cellStyle name="Comma 6 3 3 2 10" xfId="18052"/>
    <cellStyle name="Comma 6 3 3 2 2" xfId="2070"/>
    <cellStyle name="Comma 6 3 3 2 2 2" xfId="5098"/>
    <cellStyle name="Comma 6 3 3 2 2 2 2" xfId="13999"/>
    <cellStyle name="Comma 6 3 3 2 2 2 3" xfId="19273"/>
    <cellStyle name="Comma 6 3 3 2 2 3" xfId="6852"/>
    <cellStyle name="Comma 6 3 3 2 2 3 2" xfId="15753"/>
    <cellStyle name="Comma 6 3 3 2 2 3 3" xfId="21027"/>
    <cellStyle name="Comma 6 3 3 2 2 4" xfId="3125"/>
    <cellStyle name="Comma 6 3 3 2 2 4 2" xfId="12026"/>
    <cellStyle name="Comma 6 3 3 2 2 5" xfId="10976"/>
    <cellStyle name="Comma 6 3 3 2 2 6" xfId="18272"/>
    <cellStyle name="Comma 6 3 3 2 3" xfId="4469"/>
    <cellStyle name="Comma 6 3 3 2 3 2" xfId="13370"/>
    <cellStyle name="Comma 6 3 3 2 3 3" xfId="18644"/>
    <cellStyle name="Comma 6 3 3 2 4" xfId="6290"/>
    <cellStyle name="Comma 6 3 3 2 4 2" xfId="15191"/>
    <cellStyle name="Comma 6 3 3 2 4 3" xfId="20465"/>
    <cellStyle name="Comma 6 3 3 2 5" xfId="2563"/>
    <cellStyle name="Comma 6 3 3 2 5 2" xfId="11464"/>
    <cellStyle name="Comma 6 3 3 2 6" xfId="8271"/>
    <cellStyle name="Comma 6 3 3 2 6 2" xfId="17169"/>
    <cellStyle name="Comma 6 3 3 2 7" xfId="8931"/>
    <cellStyle name="Comma 6 3 3 2 7 2" xfId="17824"/>
    <cellStyle name="Comma 6 3 3 2 8" xfId="10051"/>
    <cellStyle name="Comma 6 3 3 2 9" xfId="9324"/>
    <cellStyle name="Comma 6 3 3 3" xfId="1842"/>
    <cellStyle name="Comma 6 3 3 3 2" xfId="4890"/>
    <cellStyle name="Comma 6 3 3 3 2 2" xfId="13791"/>
    <cellStyle name="Comma 6 3 3 3 2 3" xfId="19065"/>
    <cellStyle name="Comma 6 3 3 3 3" xfId="6644"/>
    <cellStyle name="Comma 6 3 3 3 3 2" xfId="15545"/>
    <cellStyle name="Comma 6 3 3 3 3 3" xfId="20819"/>
    <cellStyle name="Comma 6 3 3 3 4" xfId="2917"/>
    <cellStyle name="Comma 6 3 3 3 4 2" xfId="11818"/>
    <cellStyle name="Comma 6 3 3 3 5" xfId="10788"/>
    <cellStyle name="Comma 6 3 3 3 6" xfId="18163"/>
    <cellStyle name="Comma 6 3 3 4" xfId="4281"/>
    <cellStyle name="Comma 6 3 3 4 2" xfId="13182"/>
    <cellStyle name="Comma 6 3 3 4 3" xfId="18456"/>
    <cellStyle name="Comma 6 3 3 5" xfId="6181"/>
    <cellStyle name="Comma 6 3 3 5 2" xfId="15082"/>
    <cellStyle name="Comma 6 3 3 5 3" xfId="20356"/>
    <cellStyle name="Comma 6 3 3 6" xfId="2453"/>
    <cellStyle name="Comma 6 3 3 6 2" xfId="11355"/>
    <cellStyle name="Comma 6 3 3 7" xfId="8074"/>
    <cellStyle name="Comma 6 3 3 7 2" xfId="16972"/>
    <cellStyle name="Comma 6 3 3 8" xfId="8822"/>
    <cellStyle name="Comma 6 3 3 8 2" xfId="17715"/>
    <cellStyle name="Comma 6 3 3 9" xfId="9493"/>
    <cellStyle name="Comma 6 3 4" xfId="576"/>
    <cellStyle name="Comma 6 3 4 10" xfId="17997"/>
    <cellStyle name="Comma 6 3 4 2" xfId="1207"/>
    <cellStyle name="Comma 6 3 4 2 2" xfId="5002"/>
    <cellStyle name="Comma 6 3 4 2 2 2" xfId="13903"/>
    <cellStyle name="Comma 6 3 4 2 2 3" xfId="19177"/>
    <cellStyle name="Comma 6 3 4 2 3" xfId="6756"/>
    <cellStyle name="Comma 6 3 4 2 3 2" xfId="15657"/>
    <cellStyle name="Comma 6 3 4 2 3 3" xfId="20931"/>
    <cellStyle name="Comma 6 3 4 2 4" xfId="3029"/>
    <cellStyle name="Comma 6 3 4 2 4 2" xfId="11930"/>
    <cellStyle name="Comma 6 3 4 2 5" xfId="10163"/>
    <cellStyle name="Comma 6 3 4 2 6" xfId="18217"/>
    <cellStyle name="Comma 6 3 4 3" xfId="1974"/>
    <cellStyle name="Comma 6 3 4 3 2" xfId="4373"/>
    <cellStyle name="Comma 6 3 4 3 2 2" xfId="13274"/>
    <cellStyle name="Comma 6 3 4 3 3" xfId="10880"/>
    <cellStyle name="Comma 6 3 4 3 4" xfId="18548"/>
    <cellStyle name="Comma 6 3 4 4" xfId="6235"/>
    <cellStyle name="Comma 6 3 4 4 2" xfId="15136"/>
    <cellStyle name="Comma 6 3 4 4 3" xfId="20410"/>
    <cellStyle name="Comma 6 3 4 5" xfId="2508"/>
    <cellStyle name="Comma 6 3 4 5 2" xfId="11409"/>
    <cellStyle name="Comma 6 3 4 6" xfId="8175"/>
    <cellStyle name="Comma 6 3 4 6 2" xfId="17073"/>
    <cellStyle name="Comma 6 3 4 7" xfId="8876"/>
    <cellStyle name="Comma 6 3 4 7 2" xfId="17769"/>
    <cellStyle name="Comma 6 3 4 8" xfId="9605"/>
    <cellStyle name="Comma 6 3 4 9" xfId="9228"/>
    <cellStyle name="Comma 6 3 5" xfId="881"/>
    <cellStyle name="Comma 6 3 5 2" xfId="4685"/>
    <cellStyle name="Comma 6 3 5 2 2" xfId="13586"/>
    <cellStyle name="Comma 6 3 5 2 3" xfId="18860"/>
    <cellStyle name="Comma 6 3 5 3" xfId="6439"/>
    <cellStyle name="Comma 6 3 5 3 2" xfId="15340"/>
    <cellStyle name="Comma 6 3 5 3 3" xfId="20614"/>
    <cellStyle name="Comma 6 3 5 4" xfId="2712"/>
    <cellStyle name="Comma 6 3 5 4 2" xfId="11613"/>
    <cellStyle name="Comma 6 3 5 5" xfId="9837"/>
    <cellStyle name="Comma 6 3 5 6" xfId="18108"/>
    <cellStyle name="Comma 6 3 6" xfId="1712"/>
    <cellStyle name="Comma 6 3 6 2" xfId="4163"/>
    <cellStyle name="Comma 6 3 6 2 2" xfId="13064"/>
    <cellStyle name="Comma 6 3 6 3" xfId="10659"/>
    <cellStyle name="Comma 6 3 6 4" xfId="18338"/>
    <cellStyle name="Comma 6 3 7" xfId="6126"/>
    <cellStyle name="Comma 6 3 7 2" xfId="15027"/>
    <cellStyle name="Comma 6 3 7 3" xfId="20301"/>
    <cellStyle name="Comma 6 3 8" xfId="2398"/>
    <cellStyle name="Comma 6 3 8 2" xfId="11300"/>
    <cellStyle name="Comma 6 3 9" xfId="7920"/>
    <cellStyle name="Comma 6 3 9 2" xfId="16819"/>
    <cellStyle name="Comma 6 4" xfId="291"/>
    <cellStyle name="Comma 6 5" xfId="391"/>
    <cellStyle name="Comma 6 5 10" xfId="9449"/>
    <cellStyle name="Comma 6 5 11" xfId="9079"/>
    <cellStyle name="Comma 6 5 12" xfId="17905"/>
    <cellStyle name="Comma 6 5 2" xfId="522"/>
    <cellStyle name="Comma 6 5 2 10" xfId="9152"/>
    <cellStyle name="Comma 6 5 2 11" xfId="17960"/>
    <cellStyle name="Comma 6 5 2 2" xfId="1153"/>
    <cellStyle name="Comma 6 5 2 2 10" xfId="18069"/>
    <cellStyle name="Comma 6 5 2 2 2" xfId="2087"/>
    <cellStyle name="Comma 6 5 2 2 2 2" xfId="5115"/>
    <cellStyle name="Comma 6 5 2 2 2 2 2" xfId="14016"/>
    <cellStyle name="Comma 6 5 2 2 2 2 3" xfId="19290"/>
    <cellStyle name="Comma 6 5 2 2 2 3" xfId="6869"/>
    <cellStyle name="Comma 6 5 2 2 2 3 2" xfId="15770"/>
    <cellStyle name="Comma 6 5 2 2 2 3 3" xfId="21044"/>
    <cellStyle name="Comma 6 5 2 2 2 4" xfId="3142"/>
    <cellStyle name="Comma 6 5 2 2 2 4 2" xfId="12043"/>
    <cellStyle name="Comma 6 5 2 2 2 5" xfId="10993"/>
    <cellStyle name="Comma 6 5 2 2 2 6" xfId="18289"/>
    <cellStyle name="Comma 6 5 2 2 3" xfId="4486"/>
    <cellStyle name="Comma 6 5 2 2 3 2" xfId="13387"/>
    <cellStyle name="Comma 6 5 2 2 3 3" xfId="18661"/>
    <cellStyle name="Comma 6 5 2 2 4" xfId="6307"/>
    <cellStyle name="Comma 6 5 2 2 4 2" xfId="15208"/>
    <cellStyle name="Comma 6 5 2 2 4 3" xfId="20482"/>
    <cellStyle name="Comma 6 5 2 2 5" xfId="2580"/>
    <cellStyle name="Comma 6 5 2 2 5 2" xfId="11481"/>
    <cellStyle name="Comma 6 5 2 2 6" xfId="8288"/>
    <cellStyle name="Comma 6 5 2 2 6 2" xfId="17186"/>
    <cellStyle name="Comma 6 5 2 2 7" xfId="8948"/>
    <cellStyle name="Comma 6 5 2 2 7 2" xfId="17841"/>
    <cellStyle name="Comma 6 5 2 2 8" xfId="10109"/>
    <cellStyle name="Comma 6 5 2 2 9" xfId="9341"/>
    <cellStyle name="Comma 6 5 2 3" xfId="1859"/>
    <cellStyle name="Comma 6 5 2 3 2" xfId="4907"/>
    <cellStyle name="Comma 6 5 2 3 2 2" xfId="13808"/>
    <cellStyle name="Comma 6 5 2 3 2 3" xfId="19082"/>
    <cellStyle name="Comma 6 5 2 3 3" xfId="6661"/>
    <cellStyle name="Comma 6 5 2 3 3 2" xfId="15562"/>
    <cellStyle name="Comma 6 5 2 3 3 3" xfId="20836"/>
    <cellStyle name="Comma 6 5 2 3 4" xfId="2934"/>
    <cellStyle name="Comma 6 5 2 3 4 2" xfId="11835"/>
    <cellStyle name="Comma 6 5 2 3 5" xfId="10805"/>
    <cellStyle name="Comma 6 5 2 3 6" xfId="18180"/>
    <cellStyle name="Comma 6 5 2 4" xfId="4298"/>
    <cellStyle name="Comma 6 5 2 4 2" xfId="13199"/>
    <cellStyle name="Comma 6 5 2 4 3" xfId="18473"/>
    <cellStyle name="Comma 6 5 2 5" xfId="6198"/>
    <cellStyle name="Comma 6 5 2 5 2" xfId="15099"/>
    <cellStyle name="Comma 6 5 2 5 3" xfId="20373"/>
    <cellStyle name="Comma 6 5 2 6" xfId="2470"/>
    <cellStyle name="Comma 6 5 2 6 2" xfId="11372"/>
    <cellStyle name="Comma 6 5 2 7" xfId="8091"/>
    <cellStyle name="Comma 6 5 2 7 2" xfId="16989"/>
    <cellStyle name="Comma 6 5 2 8" xfId="8839"/>
    <cellStyle name="Comma 6 5 2 8 2" xfId="17732"/>
    <cellStyle name="Comma 6 5 2 9" xfId="9551"/>
    <cellStyle name="Comma 6 5 3" xfId="593"/>
    <cellStyle name="Comma 6 5 3 10" xfId="18014"/>
    <cellStyle name="Comma 6 5 3 2" xfId="1224"/>
    <cellStyle name="Comma 6 5 3 2 2" xfId="5056"/>
    <cellStyle name="Comma 6 5 3 2 2 2" xfId="13957"/>
    <cellStyle name="Comma 6 5 3 2 2 3" xfId="19231"/>
    <cellStyle name="Comma 6 5 3 2 3" xfId="6810"/>
    <cellStyle name="Comma 6 5 3 2 3 2" xfId="15711"/>
    <cellStyle name="Comma 6 5 3 2 3 3" xfId="20985"/>
    <cellStyle name="Comma 6 5 3 2 4" xfId="3083"/>
    <cellStyle name="Comma 6 5 3 2 4 2" xfId="11984"/>
    <cellStyle name="Comma 6 5 3 2 5" xfId="10180"/>
    <cellStyle name="Comma 6 5 3 2 6" xfId="18234"/>
    <cellStyle name="Comma 6 5 3 3" xfId="2028"/>
    <cellStyle name="Comma 6 5 3 3 2" xfId="4427"/>
    <cellStyle name="Comma 6 5 3 3 2 2" xfId="13328"/>
    <cellStyle name="Comma 6 5 3 3 3" xfId="10934"/>
    <cellStyle name="Comma 6 5 3 3 4" xfId="18602"/>
    <cellStyle name="Comma 6 5 3 4" xfId="6252"/>
    <cellStyle name="Comma 6 5 3 4 2" xfId="15153"/>
    <cellStyle name="Comma 6 5 3 4 3" xfId="20427"/>
    <cellStyle name="Comma 6 5 3 5" xfId="2525"/>
    <cellStyle name="Comma 6 5 3 5 2" xfId="11426"/>
    <cellStyle name="Comma 6 5 3 6" xfId="8229"/>
    <cellStyle name="Comma 6 5 3 6 2" xfId="17127"/>
    <cellStyle name="Comma 6 5 3 7" xfId="8893"/>
    <cellStyle name="Comma 6 5 3 7 2" xfId="17786"/>
    <cellStyle name="Comma 6 5 3 8" xfId="9622"/>
    <cellStyle name="Comma 6 5 3 9" xfId="9282"/>
    <cellStyle name="Comma 6 5 4" xfId="1028"/>
    <cellStyle name="Comma 6 5 4 2" xfId="4834"/>
    <cellStyle name="Comma 6 5 4 2 2" xfId="13735"/>
    <cellStyle name="Comma 6 5 4 2 3" xfId="19009"/>
    <cellStyle name="Comma 6 5 4 3" xfId="6588"/>
    <cellStyle name="Comma 6 5 4 3 2" xfId="15489"/>
    <cellStyle name="Comma 6 5 4 3 3" xfId="20763"/>
    <cellStyle name="Comma 6 5 4 4" xfId="2861"/>
    <cellStyle name="Comma 6 5 4 4 2" xfId="11762"/>
    <cellStyle name="Comma 6 5 4 5" xfId="9984"/>
    <cellStyle name="Comma 6 5 4 6" xfId="18125"/>
    <cellStyle name="Comma 6 5 5" xfId="1785"/>
    <cellStyle name="Comma 6 5 5 2" xfId="4225"/>
    <cellStyle name="Comma 6 5 5 2 2" xfId="13126"/>
    <cellStyle name="Comma 6 5 5 3" xfId="10732"/>
    <cellStyle name="Comma 6 5 5 4" xfId="18400"/>
    <cellStyle name="Comma 6 5 6" xfId="6143"/>
    <cellStyle name="Comma 6 5 6 2" xfId="15044"/>
    <cellStyle name="Comma 6 5 6 3" xfId="20318"/>
    <cellStyle name="Comma 6 5 7" xfId="2415"/>
    <cellStyle name="Comma 6 5 7 2" xfId="11317"/>
    <cellStyle name="Comma 6 5 8" xfId="8018"/>
    <cellStyle name="Comma 6 5 8 2" xfId="16916"/>
    <cellStyle name="Comma 6 5 9" xfId="8784"/>
    <cellStyle name="Comma 6 5 9 2" xfId="17677"/>
    <cellStyle name="Comma 6 6" xfId="450"/>
    <cellStyle name="Comma 6 6 10" xfId="9128"/>
    <cellStyle name="Comma 6 6 11" xfId="17936"/>
    <cellStyle name="Comma 6 6 2" xfId="1083"/>
    <cellStyle name="Comma 6 6 2 10" xfId="18045"/>
    <cellStyle name="Comma 6 6 2 2" xfId="2063"/>
    <cellStyle name="Comma 6 6 2 2 2" xfId="5091"/>
    <cellStyle name="Comma 6 6 2 2 2 2" xfId="13992"/>
    <cellStyle name="Comma 6 6 2 2 2 3" xfId="19266"/>
    <cellStyle name="Comma 6 6 2 2 3" xfId="6845"/>
    <cellStyle name="Comma 6 6 2 2 3 2" xfId="15746"/>
    <cellStyle name="Comma 6 6 2 2 3 3" xfId="21020"/>
    <cellStyle name="Comma 6 6 2 2 4" xfId="3118"/>
    <cellStyle name="Comma 6 6 2 2 4 2" xfId="12019"/>
    <cellStyle name="Comma 6 6 2 2 5" xfId="10969"/>
    <cellStyle name="Comma 6 6 2 2 6" xfId="18265"/>
    <cellStyle name="Comma 6 6 2 3" xfId="4462"/>
    <cellStyle name="Comma 6 6 2 3 2" xfId="13363"/>
    <cellStyle name="Comma 6 6 2 3 3" xfId="18637"/>
    <cellStyle name="Comma 6 6 2 4" xfId="6283"/>
    <cellStyle name="Comma 6 6 2 4 2" xfId="15184"/>
    <cellStyle name="Comma 6 6 2 4 3" xfId="20458"/>
    <cellStyle name="Comma 6 6 2 5" xfId="2556"/>
    <cellStyle name="Comma 6 6 2 5 2" xfId="11457"/>
    <cellStyle name="Comma 6 6 2 6" xfId="8264"/>
    <cellStyle name="Comma 6 6 2 6 2" xfId="17162"/>
    <cellStyle name="Comma 6 6 2 7" xfId="8924"/>
    <cellStyle name="Comma 6 6 2 7 2" xfId="17817"/>
    <cellStyle name="Comma 6 6 2 8" xfId="10039"/>
    <cellStyle name="Comma 6 6 2 9" xfId="9317"/>
    <cellStyle name="Comma 6 6 3" xfId="1835"/>
    <cellStyle name="Comma 6 6 3 2" xfId="4883"/>
    <cellStyle name="Comma 6 6 3 2 2" xfId="13784"/>
    <cellStyle name="Comma 6 6 3 2 3" xfId="19058"/>
    <cellStyle name="Comma 6 6 3 3" xfId="6637"/>
    <cellStyle name="Comma 6 6 3 3 2" xfId="15538"/>
    <cellStyle name="Comma 6 6 3 3 3" xfId="20812"/>
    <cellStyle name="Comma 6 6 3 4" xfId="2910"/>
    <cellStyle name="Comma 6 6 3 4 2" xfId="11811"/>
    <cellStyle name="Comma 6 6 3 5" xfId="10781"/>
    <cellStyle name="Comma 6 6 3 6" xfId="18156"/>
    <cellStyle name="Comma 6 6 4" xfId="4274"/>
    <cellStyle name="Comma 6 6 4 2" xfId="13175"/>
    <cellStyle name="Comma 6 6 4 3" xfId="18449"/>
    <cellStyle name="Comma 6 6 5" xfId="6174"/>
    <cellStyle name="Comma 6 6 5 2" xfId="15075"/>
    <cellStyle name="Comma 6 6 5 3" xfId="20349"/>
    <cellStyle name="Comma 6 6 6" xfId="2446"/>
    <cellStyle name="Comma 6 6 6 2" xfId="11348"/>
    <cellStyle name="Comma 6 6 7" xfId="8067"/>
    <cellStyle name="Comma 6 6 7 2" xfId="16965"/>
    <cellStyle name="Comma 6 6 8" xfId="8815"/>
    <cellStyle name="Comma 6 6 8 2" xfId="17708"/>
    <cellStyle name="Comma 6 6 9" xfId="9481"/>
    <cellStyle name="Comma 6 7" xfId="569"/>
    <cellStyle name="Comma 6 7 10" xfId="17990"/>
    <cellStyle name="Comma 6 7 2" xfId="1200"/>
    <cellStyle name="Comma 6 7 2 2" xfId="4989"/>
    <cellStyle name="Comma 6 7 2 2 2" xfId="13890"/>
    <cellStyle name="Comma 6 7 2 2 3" xfId="19164"/>
    <cellStyle name="Comma 6 7 2 3" xfId="6743"/>
    <cellStyle name="Comma 6 7 2 3 2" xfId="15644"/>
    <cellStyle name="Comma 6 7 2 3 3" xfId="20918"/>
    <cellStyle name="Comma 6 7 2 4" xfId="3016"/>
    <cellStyle name="Comma 6 7 2 4 2" xfId="11917"/>
    <cellStyle name="Comma 6 7 2 5" xfId="10156"/>
    <cellStyle name="Comma 6 7 2 6" xfId="18210"/>
    <cellStyle name="Comma 6 7 3" xfId="1962"/>
    <cellStyle name="Comma 6 7 3 2" xfId="4361"/>
    <cellStyle name="Comma 6 7 3 2 2" xfId="13262"/>
    <cellStyle name="Comma 6 7 3 3" xfId="10868"/>
    <cellStyle name="Comma 6 7 3 4" xfId="18536"/>
    <cellStyle name="Comma 6 7 4" xfId="6228"/>
    <cellStyle name="Comma 6 7 4 2" xfId="15129"/>
    <cellStyle name="Comma 6 7 4 3" xfId="20403"/>
    <cellStyle name="Comma 6 7 5" xfId="2501"/>
    <cellStyle name="Comma 6 7 5 2" xfId="11402"/>
    <cellStyle name="Comma 6 7 6" xfId="8163"/>
    <cellStyle name="Comma 6 7 6 2" xfId="17061"/>
    <cellStyle name="Comma 6 7 7" xfId="8869"/>
    <cellStyle name="Comma 6 7 7 2" xfId="17762"/>
    <cellStyle name="Comma 6 7 8" xfId="9598"/>
    <cellStyle name="Comma 6 7 9" xfId="9216"/>
    <cellStyle name="Comma 6 8" xfId="606"/>
    <cellStyle name="Comma 6 8 2" xfId="1237"/>
    <cellStyle name="Comma 6 8 2 2" xfId="4661"/>
    <cellStyle name="Comma 6 8 2 2 2" xfId="13562"/>
    <cellStyle name="Comma 6 8 2 3" xfId="10192"/>
    <cellStyle name="Comma 6 8 2 4" xfId="18836"/>
    <cellStyle name="Comma 6 8 3" xfId="6415"/>
    <cellStyle name="Comma 6 8 3 2" xfId="15316"/>
    <cellStyle name="Comma 6 8 3 3" xfId="20590"/>
    <cellStyle name="Comma 6 8 4" xfId="2688"/>
    <cellStyle name="Comma 6 8 4 2" xfId="11589"/>
    <cellStyle name="Comma 6 8 5" xfId="9632"/>
    <cellStyle name="Comma 6 8 6" xfId="18101"/>
    <cellStyle name="Comma 6 9" xfId="625"/>
    <cellStyle name="Comma 6 9 2" xfId="1255"/>
    <cellStyle name="Comma 6 9 2 2" xfId="10210"/>
    <cellStyle name="Comma 6 9 3" xfId="4151"/>
    <cellStyle name="Comma 6 9 3 2" xfId="13052"/>
    <cellStyle name="Comma 6 9 4" xfId="9645"/>
    <cellStyle name="Comma 6 9 5" xfId="18326"/>
    <cellStyle name="Comma 7" xfId="68"/>
    <cellStyle name="Comma 7 10" xfId="808"/>
    <cellStyle name="Comma 7 10 2" xfId="6117"/>
    <cellStyle name="Comma 7 10 2 2" xfId="15018"/>
    <cellStyle name="Comma 7 10 3" xfId="9764"/>
    <cellStyle name="Comma 7 10 4" xfId="20292"/>
    <cellStyle name="Comma 7 11" xfId="1692"/>
    <cellStyle name="Comma 7 11 2" xfId="10640"/>
    <cellStyle name="Comma 7 12" xfId="2387"/>
    <cellStyle name="Comma 7 12 2" xfId="11291"/>
    <cellStyle name="Comma 7 13" xfId="7891"/>
    <cellStyle name="Comma 7 13 2" xfId="16791"/>
    <cellStyle name="Comma 7 14" xfId="8754"/>
    <cellStyle name="Comma 7 14 2" xfId="17651"/>
    <cellStyle name="Comma 7 15" xfId="9422"/>
    <cellStyle name="Comma 7 16" xfId="9003"/>
    <cellStyle name="Comma 7 17" xfId="17878"/>
    <cellStyle name="Comma 7 2" xfId="183"/>
    <cellStyle name="Comma 7 2 10" xfId="8765"/>
    <cellStyle name="Comma 7 2 10 2" xfId="17661"/>
    <cellStyle name="Comma 7 2 11" xfId="9433"/>
    <cellStyle name="Comma 7 2 12" xfId="9018"/>
    <cellStyle name="Comma 7 2 13" xfId="17889"/>
    <cellStyle name="Comma 7 2 2" xfId="294"/>
    <cellStyle name="Comma 7 2 3" xfId="463"/>
    <cellStyle name="Comma 7 2 3 10" xfId="9136"/>
    <cellStyle name="Comma 7 2 3 11" xfId="17944"/>
    <cellStyle name="Comma 7 2 3 2" xfId="1096"/>
    <cellStyle name="Comma 7 2 3 2 10" xfId="18053"/>
    <cellStyle name="Comma 7 2 3 2 2" xfId="2071"/>
    <cellStyle name="Comma 7 2 3 2 2 2" xfId="5099"/>
    <cellStyle name="Comma 7 2 3 2 2 2 2" xfId="14000"/>
    <cellStyle name="Comma 7 2 3 2 2 2 3" xfId="19274"/>
    <cellStyle name="Comma 7 2 3 2 2 3" xfId="6853"/>
    <cellStyle name="Comma 7 2 3 2 2 3 2" xfId="15754"/>
    <cellStyle name="Comma 7 2 3 2 2 3 3" xfId="21028"/>
    <cellStyle name="Comma 7 2 3 2 2 4" xfId="3126"/>
    <cellStyle name="Comma 7 2 3 2 2 4 2" xfId="12027"/>
    <cellStyle name="Comma 7 2 3 2 2 5" xfId="10977"/>
    <cellStyle name="Comma 7 2 3 2 2 6" xfId="18273"/>
    <cellStyle name="Comma 7 2 3 2 3" xfId="4470"/>
    <cellStyle name="Comma 7 2 3 2 3 2" xfId="13371"/>
    <cellStyle name="Comma 7 2 3 2 3 3" xfId="18645"/>
    <cellStyle name="Comma 7 2 3 2 4" xfId="6291"/>
    <cellStyle name="Comma 7 2 3 2 4 2" xfId="15192"/>
    <cellStyle name="Comma 7 2 3 2 4 3" xfId="20466"/>
    <cellStyle name="Comma 7 2 3 2 5" xfId="2564"/>
    <cellStyle name="Comma 7 2 3 2 5 2" xfId="11465"/>
    <cellStyle name="Comma 7 2 3 2 6" xfId="8272"/>
    <cellStyle name="Comma 7 2 3 2 6 2" xfId="17170"/>
    <cellStyle name="Comma 7 2 3 2 7" xfId="8932"/>
    <cellStyle name="Comma 7 2 3 2 7 2" xfId="17825"/>
    <cellStyle name="Comma 7 2 3 2 8" xfId="10052"/>
    <cellStyle name="Comma 7 2 3 2 9" xfId="9325"/>
    <cellStyle name="Comma 7 2 3 3" xfId="1843"/>
    <cellStyle name="Comma 7 2 3 3 2" xfId="4891"/>
    <cellStyle name="Comma 7 2 3 3 2 2" xfId="13792"/>
    <cellStyle name="Comma 7 2 3 3 2 3" xfId="19066"/>
    <cellStyle name="Comma 7 2 3 3 3" xfId="6645"/>
    <cellStyle name="Comma 7 2 3 3 3 2" xfId="15546"/>
    <cellStyle name="Comma 7 2 3 3 3 3" xfId="20820"/>
    <cellStyle name="Comma 7 2 3 3 4" xfId="2918"/>
    <cellStyle name="Comma 7 2 3 3 4 2" xfId="11819"/>
    <cellStyle name="Comma 7 2 3 3 5" xfId="10789"/>
    <cellStyle name="Comma 7 2 3 3 6" xfId="18164"/>
    <cellStyle name="Comma 7 2 3 4" xfId="4282"/>
    <cellStyle name="Comma 7 2 3 4 2" xfId="13183"/>
    <cellStyle name="Comma 7 2 3 4 3" xfId="18457"/>
    <cellStyle name="Comma 7 2 3 5" xfId="6182"/>
    <cellStyle name="Comma 7 2 3 5 2" xfId="15083"/>
    <cellStyle name="Comma 7 2 3 5 3" xfId="20357"/>
    <cellStyle name="Comma 7 2 3 6" xfId="2454"/>
    <cellStyle name="Comma 7 2 3 6 2" xfId="11356"/>
    <cellStyle name="Comma 7 2 3 7" xfId="8075"/>
    <cellStyle name="Comma 7 2 3 7 2" xfId="16973"/>
    <cellStyle name="Comma 7 2 3 8" xfId="8823"/>
    <cellStyle name="Comma 7 2 3 8 2" xfId="17716"/>
    <cellStyle name="Comma 7 2 3 9" xfId="9494"/>
    <cellStyle name="Comma 7 2 4" xfId="577"/>
    <cellStyle name="Comma 7 2 4 10" xfId="17998"/>
    <cellStyle name="Comma 7 2 4 2" xfId="1208"/>
    <cellStyle name="Comma 7 2 4 2 2" xfId="5003"/>
    <cellStyle name="Comma 7 2 4 2 2 2" xfId="13904"/>
    <cellStyle name="Comma 7 2 4 2 2 3" xfId="19178"/>
    <cellStyle name="Comma 7 2 4 2 3" xfId="6757"/>
    <cellStyle name="Comma 7 2 4 2 3 2" xfId="15658"/>
    <cellStyle name="Comma 7 2 4 2 3 3" xfId="20932"/>
    <cellStyle name="Comma 7 2 4 2 4" xfId="3030"/>
    <cellStyle name="Comma 7 2 4 2 4 2" xfId="11931"/>
    <cellStyle name="Comma 7 2 4 2 5" xfId="10164"/>
    <cellStyle name="Comma 7 2 4 2 6" xfId="18218"/>
    <cellStyle name="Comma 7 2 4 3" xfId="1975"/>
    <cellStyle name="Comma 7 2 4 3 2" xfId="4374"/>
    <cellStyle name="Comma 7 2 4 3 2 2" xfId="13275"/>
    <cellStyle name="Comma 7 2 4 3 3" xfId="10881"/>
    <cellStyle name="Comma 7 2 4 3 4" xfId="18549"/>
    <cellStyle name="Comma 7 2 4 4" xfId="6236"/>
    <cellStyle name="Comma 7 2 4 4 2" xfId="15137"/>
    <cellStyle name="Comma 7 2 4 4 3" xfId="20411"/>
    <cellStyle name="Comma 7 2 4 5" xfId="2509"/>
    <cellStyle name="Comma 7 2 4 5 2" xfId="11410"/>
    <cellStyle name="Comma 7 2 4 6" xfId="8176"/>
    <cellStyle name="Comma 7 2 4 6 2" xfId="17074"/>
    <cellStyle name="Comma 7 2 4 7" xfId="8877"/>
    <cellStyle name="Comma 7 2 4 7 2" xfId="17770"/>
    <cellStyle name="Comma 7 2 4 8" xfId="9606"/>
    <cellStyle name="Comma 7 2 4 9" xfId="9229"/>
    <cellStyle name="Comma 7 2 5" xfId="767"/>
    <cellStyle name="Comma 7 2 5 2" xfId="4686"/>
    <cellStyle name="Comma 7 2 5 2 2" xfId="13587"/>
    <cellStyle name="Comma 7 2 5 2 3" xfId="18861"/>
    <cellStyle name="Comma 7 2 5 3" xfId="6440"/>
    <cellStyle name="Comma 7 2 5 3 2" xfId="15341"/>
    <cellStyle name="Comma 7 2 5 3 3" xfId="20615"/>
    <cellStyle name="Comma 7 2 5 4" xfId="2713"/>
    <cellStyle name="Comma 7 2 5 4 2" xfId="11614"/>
    <cellStyle name="Comma 7 2 5 5" xfId="18109"/>
    <cellStyle name="Comma 7 2 6" xfId="882"/>
    <cellStyle name="Comma 7 2 6 2" xfId="4164"/>
    <cellStyle name="Comma 7 2 6 2 2" xfId="13065"/>
    <cellStyle name="Comma 7 2 6 3" xfId="9838"/>
    <cellStyle name="Comma 7 2 6 4" xfId="18339"/>
    <cellStyle name="Comma 7 2 7" xfId="1713"/>
    <cellStyle name="Comma 7 2 7 2" xfId="6127"/>
    <cellStyle name="Comma 7 2 7 2 2" xfId="15028"/>
    <cellStyle name="Comma 7 2 7 3" xfId="10660"/>
    <cellStyle name="Comma 7 2 7 4" xfId="20302"/>
    <cellStyle name="Comma 7 2 8" xfId="2399"/>
    <cellStyle name="Comma 7 2 8 2" xfId="11301"/>
    <cellStyle name="Comma 7 2 9" xfId="7921"/>
    <cellStyle name="Comma 7 2 9 2" xfId="16820"/>
    <cellStyle name="Comma 7 3" xfId="295"/>
    <cellStyle name="Comma 7 4" xfId="293"/>
    <cellStyle name="Comma 7 5" xfId="379"/>
    <cellStyle name="Comma 7 5 10" xfId="9447"/>
    <cellStyle name="Comma 7 5 11" xfId="9067"/>
    <cellStyle name="Comma 7 5 12" xfId="17903"/>
    <cellStyle name="Comma 7 5 2" xfId="511"/>
    <cellStyle name="Comma 7 5 2 10" xfId="9150"/>
    <cellStyle name="Comma 7 5 2 11" xfId="17958"/>
    <cellStyle name="Comma 7 5 2 2" xfId="1142"/>
    <cellStyle name="Comma 7 5 2 2 10" xfId="18067"/>
    <cellStyle name="Comma 7 5 2 2 2" xfId="2085"/>
    <cellStyle name="Comma 7 5 2 2 2 2" xfId="5113"/>
    <cellStyle name="Comma 7 5 2 2 2 2 2" xfId="14014"/>
    <cellStyle name="Comma 7 5 2 2 2 2 3" xfId="19288"/>
    <cellStyle name="Comma 7 5 2 2 2 3" xfId="6867"/>
    <cellStyle name="Comma 7 5 2 2 2 3 2" xfId="15768"/>
    <cellStyle name="Comma 7 5 2 2 2 3 3" xfId="21042"/>
    <cellStyle name="Comma 7 5 2 2 2 4" xfId="3140"/>
    <cellStyle name="Comma 7 5 2 2 2 4 2" xfId="12041"/>
    <cellStyle name="Comma 7 5 2 2 2 5" xfId="10991"/>
    <cellStyle name="Comma 7 5 2 2 2 6" xfId="18287"/>
    <cellStyle name="Comma 7 5 2 2 3" xfId="4484"/>
    <cellStyle name="Comma 7 5 2 2 3 2" xfId="13385"/>
    <cellStyle name="Comma 7 5 2 2 3 3" xfId="18659"/>
    <cellStyle name="Comma 7 5 2 2 4" xfId="6305"/>
    <cellStyle name="Comma 7 5 2 2 4 2" xfId="15206"/>
    <cellStyle name="Comma 7 5 2 2 4 3" xfId="20480"/>
    <cellStyle name="Comma 7 5 2 2 5" xfId="2578"/>
    <cellStyle name="Comma 7 5 2 2 5 2" xfId="11479"/>
    <cellStyle name="Comma 7 5 2 2 6" xfId="8286"/>
    <cellStyle name="Comma 7 5 2 2 6 2" xfId="17184"/>
    <cellStyle name="Comma 7 5 2 2 7" xfId="8946"/>
    <cellStyle name="Comma 7 5 2 2 7 2" xfId="17839"/>
    <cellStyle name="Comma 7 5 2 2 8" xfId="10098"/>
    <cellStyle name="Comma 7 5 2 2 9" xfId="9339"/>
    <cellStyle name="Comma 7 5 2 3" xfId="1857"/>
    <cellStyle name="Comma 7 5 2 3 2" xfId="4905"/>
    <cellStyle name="Comma 7 5 2 3 2 2" xfId="13806"/>
    <cellStyle name="Comma 7 5 2 3 2 3" xfId="19080"/>
    <cellStyle name="Comma 7 5 2 3 3" xfId="6659"/>
    <cellStyle name="Comma 7 5 2 3 3 2" xfId="15560"/>
    <cellStyle name="Comma 7 5 2 3 3 3" xfId="20834"/>
    <cellStyle name="Comma 7 5 2 3 4" xfId="2932"/>
    <cellStyle name="Comma 7 5 2 3 4 2" xfId="11833"/>
    <cellStyle name="Comma 7 5 2 3 5" xfId="10803"/>
    <cellStyle name="Comma 7 5 2 3 6" xfId="18178"/>
    <cellStyle name="Comma 7 5 2 4" xfId="4296"/>
    <cellStyle name="Comma 7 5 2 4 2" xfId="13197"/>
    <cellStyle name="Comma 7 5 2 4 3" xfId="18471"/>
    <cellStyle name="Comma 7 5 2 5" xfId="6196"/>
    <cellStyle name="Comma 7 5 2 5 2" xfId="15097"/>
    <cellStyle name="Comma 7 5 2 5 3" xfId="20371"/>
    <cellStyle name="Comma 7 5 2 6" xfId="2468"/>
    <cellStyle name="Comma 7 5 2 6 2" xfId="11370"/>
    <cellStyle name="Comma 7 5 2 7" xfId="8089"/>
    <cellStyle name="Comma 7 5 2 7 2" xfId="16987"/>
    <cellStyle name="Comma 7 5 2 8" xfId="8837"/>
    <cellStyle name="Comma 7 5 2 8 2" xfId="17730"/>
    <cellStyle name="Comma 7 5 2 9" xfId="9540"/>
    <cellStyle name="Comma 7 5 3" xfId="591"/>
    <cellStyle name="Comma 7 5 3 10" xfId="18012"/>
    <cellStyle name="Comma 7 5 3 2" xfId="1222"/>
    <cellStyle name="Comma 7 5 3 2 2" xfId="5052"/>
    <cellStyle name="Comma 7 5 3 2 2 2" xfId="13953"/>
    <cellStyle name="Comma 7 5 3 2 2 3" xfId="19227"/>
    <cellStyle name="Comma 7 5 3 2 3" xfId="6806"/>
    <cellStyle name="Comma 7 5 3 2 3 2" xfId="15707"/>
    <cellStyle name="Comma 7 5 3 2 3 3" xfId="20981"/>
    <cellStyle name="Comma 7 5 3 2 4" xfId="3079"/>
    <cellStyle name="Comma 7 5 3 2 4 2" xfId="11980"/>
    <cellStyle name="Comma 7 5 3 2 5" xfId="10178"/>
    <cellStyle name="Comma 7 5 3 2 6" xfId="18232"/>
    <cellStyle name="Comma 7 5 3 3" xfId="2024"/>
    <cellStyle name="Comma 7 5 3 3 2" xfId="4423"/>
    <cellStyle name="Comma 7 5 3 3 2 2" xfId="13324"/>
    <cellStyle name="Comma 7 5 3 3 3" xfId="10930"/>
    <cellStyle name="Comma 7 5 3 3 4" xfId="18598"/>
    <cellStyle name="Comma 7 5 3 4" xfId="6250"/>
    <cellStyle name="Comma 7 5 3 4 2" xfId="15151"/>
    <cellStyle name="Comma 7 5 3 4 3" xfId="20425"/>
    <cellStyle name="Comma 7 5 3 5" xfId="2523"/>
    <cellStyle name="Comma 7 5 3 5 2" xfId="11424"/>
    <cellStyle name="Comma 7 5 3 6" xfId="8225"/>
    <cellStyle name="Comma 7 5 3 6 2" xfId="17123"/>
    <cellStyle name="Comma 7 5 3 7" xfId="8891"/>
    <cellStyle name="Comma 7 5 3 7 2" xfId="17784"/>
    <cellStyle name="Comma 7 5 3 8" xfId="9620"/>
    <cellStyle name="Comma 7 5 3 9" xfId="9278"/>
    <cellStyle name="Comma 7 5 4" xfId="1016"/>
    <cellStyle name="Comma 7 5 4 2" xfId="4822"/>
    <cellStyle name="Comma 7 5 4 2 2" xfId="13723"/>
    <cellStyle name="Comma 7 5 4 2 3" xfId="18997"/>
    <cellStyle name="Comma 7 5 4 3" xfId="6576"/>
    <cellStyle name="Comma 7 5 4 3 2" xfId="15477"/>
    <cellStyle name="Comma 7 5 4 3 3" xfId="20751"/>
    <cellStyle name="Comma 7 5 4 4" xfId="2849"/>
    <cellStyle name="Comma 7 5 4 4 2" xfId="11750"/>
    <cellStyle name="Comma 7 5 4 5" xfId="9972"/>
    <cellStyle name="Comma 7 5 4 6" xfId="18123"/>
    <cellStyle name="Comma 7 5 5" xfId="1773"/>
    <cellStyle name="Comma 7 5 5 2" xfId="4213"/>
    <cellStyle name="Comma 7 5 5 2 2" xfId="13114"/>
    <cellStyle name="Comma 7 5 5 3" xfId="10720"/>
    <cellStyle name="Comma 7 5 5 4" xfId="18388"/>
    <cellStyle name="Comma 7 5 6" xfId="6141"/>
    <cellStyle name="Comma 7 5 6 2" xfId="15042"/>
    <cellStyle name="Comma 7 5 6 3" xfId="20316"/>
    <cellStyle name="Comma 7 5 7" xfId="2413"/>
    <cellStyle name="Comma 7 5 7 2" xfId="11315"/>
    <cellStyle name="Comma 7 5 8" xfId="8006"/>
    <cellStyle name="Comma 7 5 8 2" xfId="16904"/>
    <cellStyle name="Comma 7 5 9" xfId="8782"/>
    <cellStyle name="Comma 7 5 9 2" xfId="17675"/>
    <cellStyle name="Comma 7 6" xfId="445"/>
    <cellStyle name="Comma 7 6 10" xfId="9126"/>
    <cellStyle name="Comma 7 6 11" xfId="17934"/>
    <cellStyle name="Comma 7 6 2" xfId="1081"/>
    <cellStyle name="Comma 7 6 2 10" xfId="18043"/>
    <cellStyle name="Comma 7 6 2 2" xfId="2061"/>
    <cellStyle name="Comma 7 6 2 2 2" xfId="5089"/>
    <cellStyle name="Comma 7 6 2 2 2 2" xfId="13990"/>
    <cellStyle name="Comma 7 6 2 2 2 3" xfId="19264"/>
    <cellStyle name="Comma 7 6 2 2 3" xfId="6843"/>
    <cellStyle name="Comma 7 6 2 2 3 2" xfId="15744"/>
    <cellStyle name="Comma 7 6 2 2 3 3" xfId="21018"/>
    <cellStyle name="Comma 7 6 2 2 4" xfId="3116"/>
    <cellStyle name="Comma 7 6 2 2 4 2" xfId="12017"/>
    <cellStyle name="Comma 7 6 2 2 5" xfId="10967"/>
    <cellStyle name="Comma 7 6 2 2 6" xfId="18263"/>
    <cellStyle name="Comma 7 6 2 3" xfId="4460"/>
    <cellStyle name="Comma 7 6 2 3 2" xfId="13361"/>
    <cellStyle name="Comma 7 6 2 3 3" xfId="18635"/>
    <cellStyle name="Comma 7 6 2 4" xfId="6281"/>
    <cellStyle name="Comma 7 6 2 4 2" xfId="15182"/>
    <cellStyle name="Comma 7 6 2 4 3" xfId="20456"/>
    <cellStyle name="Comma 7 6 2 5" xfId="2554"/>
    <cellStyle name="Comma 7 6 2 5 2" xfId="11455"/>
    <cellStyle name="Comma 7 6 2 6" xfId="8262"/>
    <cellStyle name="Comma 7 6 2 6 2" xfId="17160"/>
    <cellStyle name="Comma 7 6 2 7" xfId="8922"/>
    <cellStyle name="Comma 7 6 2 7 2" xfId="17815"/>
    <cellStyle name="Comma 7 6 2 8" xfId="10037"/>
    <cellStyle name="Comma 7 6 2 9" xfId="9315"/>
    <cellStyle name="Comma 7 6 3" xfId="1833"/>
    <cellStyle name="Comma 7 6 3 2" xfId="4881"/>
    <cellStyle name="Comma 7 6 3 2 2" xfId="13782"/>
    <cellStyle name="Comma 7 6 3 2 3" xfId="19056"/>
    <cellStyle name="Comma 7 6 3 3" xfId="6635"/>
    <cellStyle name="Comma 7 6 3 3 2" xfId="15536"/>
    <cellStyle name="Comma 7 6 3 3 3" xfId="20810"/>
    <cellStyle name="Comma 7 6 3 4" xfId="2908"/>
    <cellStyle name="Comma 7 6 3 4 2" xfId="11809"/>
    <cellStyle name="Comma 7 6 3 5" xfId="10779"/>
    <cellStyle name="Comma 7 6 3 6" xfId="18154"/>
    <cellStyle name="Comma 7 6 4" xfId="4272"/>
    <cellStyle name="Comma 7 6 4 2" xfId="13173"/>
    <cellStyle name="Comma 7 6 4 3" xfId="18447"/>
    <cellStyle name="Comma 7 6 5" xfId="6172"/>
    <cellStyle name="Comma 7 6 5 2" xfId="15073"/>
    <cellStyle name="Comma 7 6 5 3" xfId="20347"/>
    <cellStyle name="Comma 7 6 6" xfId="2444"/>
    <cellStyle name="Comma 7 6 6 2" xfId="11346"/>
    <cellStyle name="Comma 7 6 7" xfId="8065"/>
    <cellStyle name="Comma 7 6 7 2" xfId="16963"/>
    <cellStyle name="Comma 7 6 8" xfId="8813"/>
    <cellStyle name="Comma 7 6 8 2" xfId="17706"/>
    <cellStyle name="Comma 7 6 9" xfId="9479"/>
    <cellStyle name="Comma 7 7" xfId="567"/>
    <cellStyle name="Comma 7 7 10" xfId="17988"/>
    <cellStyle name="Comma 7 7 2" xfId="1198"/>
    <cellStyle name="Comma 7 7 2 2" xfId="4970"/>
    <cellStyle name="Comma 7 7 2 2 2" xfId="13871"/>
    <cellStyle name="Comma 7 7 2 2 3" xfId="19145"/>
    <cellStyle name="Comma 7 7 2 3" xfId="6724"/>
    <cellStyle name="Comma 7 7 2 3 2" xfId="15625"/>
    <cellStyle name="Comma 7 7 2 3 3" xfId="20899"/>
    <cellStyle name="Comma 7 7 2 4" xfId="2997"/>
    <cellStyle name="Comma 7 7 2 4 2" xfId="11898"/>
    <cellStyle name="Comma 7 7 2 5" xfId="10154"/>
    <cellStyle name="Comma 7 7 2 6" xfId="18208"/>
    <cellStyle name="Comma 7 7 3" xfId="1943"/>
    <cellStyle name="Comma 7 7 3 2" xfId="4342"/>
    <cellStyle name="Comma 7 7 3 2 2" xfId="13243"/>
    <cellStyle name="Comma 7 7 3 3" xfId="10849"/>
    <cellStyle name="Comma 7 7 3 4" xfId="18517"/>
    <cellStyle name="Comma 7 7 4" xfId="6226"/>
    <cellStyle name="Comma 7 7 4 2" xfId="15127"/>
    <cellStyle name="Comma 7 7 4 3" xfId="20401"/>
    <cellStyle name="Comma 7 7 5" xfId="2499"/>
    <cellStyle name="Comma 7 7 5 2" xfId="11400"/>
    <cellStyle name="Comma 7 7 6" xfId="8144"/>
    <cellStyle name="Comma 7 7 6 2" xfId="17042"/>
    <cellStyle name="Comma 7 7 7" xfId="8867"/>
    <cellStyle name="Comma 7 7 7 2" xfId="17760"/>
    <cellStyle name="Comma 7 7 8" xfId="9596"/>
    <cellStyle name="Comma 7 7 9" xfId="9197"/>
    <cellStyle name="Comma 7 8" xfId="607"/>
    <cellStyle name="Comma 7 8 2" xfId="1238"/>
    <cellStyle name="Comma 7 8 2 2" xfId="4622"/>
    <cellStyle name="Comma 7 8 2 2 2" xfId="13523"/>
    <cellStyle name="Comma 7 8 2 3" xfId="10193"/>
    <cellStyle name="Comma 7 8 2 4" xfId="18797"/>
    <cellStyle name="Comma 7 8 3" xfId="6376"/>
    <cellStyle name="Comma 7 8 3 2" xfId="15277"/>
    <cellStyle name="Comma 7 8 3 3" xfId="20551"/>
    <cellStyle name="Comma 7 8 4" xfId="2649"/>
    <cellStyle name="Comma 7 8 4 2" xfId="11550"/>
    <cellStyle name="Comma 7 8 5" xfId="9633"/>
    <cellStyle name="Comma 7 8 6" xfId="18099"/>
    <cellStyle name="Comma 7 9" xfId="623"/>
    <cellStyle name="Comma 7 9 2" xfId="1253"/>
    <cellStyle name="Comma 7 9 2 2" xfId="10208"/>
    <cellStyle name="Comma 7 9 3" xfId="4149"/>
    <cellStyle name="Comma 7 9 3 2" xfId="13050"/>
    <cellStyle name="Comma 7 9 4" xfId="9643"/>
    <cellStyle name="Comma 7 9 5" xfId="18324"/>
    <cellStyle name="Comma 8" xfId="142"/>
    <cellStyle name="Comma 8 2" xfId="296"/>
    <cellStyle name="Comma 9" xfId="297"/>
    <cellStyle name="Currency 2" xfId="418"/>
    <cellStyle name="Currency 2 10" xfId="9457"/>
    <cellStyle name="Currency 2 11" xfId="8976"/>
    <cellStyle name="Currency 2 12" xfId="17856"/>
    <cellStyle name="Currency 2 2" xfId="545"/>
    <cellStyle name="Currency 2 2 10" xfId="9104"/>
    <cellStyle name="Currency 2 2 11" xfId="17912"/>
    <cellStyle name="Currency 2 2 2" xfId="1176"/>
    <cellStyle name="Currency 2 2 2 10" xfId="18021"/>
    <cellStyle name="Currency 2 2 2 2" xfId="2039"/>
    <cellStyle name="Currency 2 2 2 2 2" xfId="5067"/>
    <cellStyle name="Currency 2 2 2 2 2 2" xfId="13968"/>
    <cellStyle name="Currency 2 2 2 2 2 3" xfId="19242"/>
    <cellStyle name="Currency 2 2 2 2 3" xfId="6821"/>
    <cellStyle name="Currency 2 2 2 2 3 2" xfId="15722"/>
    <cellStyle name="Currency 2 2 2 2 3 3" xfId="20996"/>
    <cellStyle name="Currency 2 2 2 2 4" xfId="3094"/>
    <cellStyle name="Currency 2 2 2 2 4 2" xfId="11995"/>
    <cellStyle name="Currency 2 2 2 2 5" xfId="10945"/>
    <cellStyle name="Currency 2 2 2 2 6" xfId="18241"/>
    <cellStyle name="Currency 2 2 2 3" xfId="4438"/>
    <cellStyle name="Currency 2 2 2 3 2" xfId="13339"/>
    <cellStyle name="Currency 2 2 2 3 3" xfId="18613"/>
    <cellStyle name="Currency 2 2 2 4" xfId="6259"/>
    <cellStyle name="Currency 2 2 2 4 2" xfId="15160"/>
    <cellStyle name="Currency 2 2 2 4 3" xfId="20434"/>
    <cellStyle name="Currency 2 2 2 5" xfId="2532"/>
    <cellStyle name="Currency 2 2 2 5 2" xfId="11433"/>
    <cellStyle name="Currency 2 2 2 6" xfId="8240"/>
    <cellStyle name="Currency 2 2 2 6 2" xfId="17138"/>
    <cellStyle name="Currency 2 2 2 7" xfId="8900"/>
    <cellStyle name="Currency 2 2 2 7 2" xfId="17793"/>
    <cellStyle name="Currency 2 2 2 8" xfId="10132"/>
    <cellStyle name="Currency 2 2 2 9" xfId="9293"/>
    <cellStyle name="Currency 2 2 3" xfId="1811"/>
    <cellStyle name="Currency 2 2 3 2" xfId="4859"/>
    <cellStyle name="Currency 2 2 3 2 2" xfId="13760"/>
    <cellStyle name="Currency 2 2 3 2 3" xfId="19034"/>
    <cellStyle name="Currency 2 2 3 3" xfId="6613"/>
    <cellStyle name="Currency 2 2 3 3 2" xfId="15514"/>
    <cellStyle name="Currency 2 2 3 3 3" xfId="20788"/>
    <cellStyle name="Currency 2 2 3 4" xfId="2886"/>
    <cellStyle name="Currency 2 2 3 4 2" xfId="11787"/>
    <cellStyle name="Currency 2 2 3 5" xfId="10757"/>
    <cellStyle name="Currency 2 2 3 6" xfId="18132"/>
    <cellStyle name="Currency 2 2 4" xfId="4250"/>
    <cellStyle name="Currency 2 2 4 2" xfId="13151"/>
    <cellStyle name="Currency 2 2 4 3" xfId="18425"/>
    <cellStyle name="Currency 2 2 5" xfId="6150"/>
    <cellStyle name="Currency 2 2 5 2" xfId="15051"/>
    <cellStyle name="Currency 2 2 5 3" xfId="20325"/>
    <cellStyle name="Currency 2 2 6" xfId="2422"/>
    <cellStyle name="Currency 2 2 6 2" xfId="11324"/>
    <cellStyle name="Currency 2 2 7" xfId="8043"/>
    <cellStyle name="Currency 2 2 7 2" xfId="16941"/>
    <cellStyle name="Currency 2 2 8" xfId="8791"/>
    <cellStyle name="Currency 2 2 8 2" xfId="17684"/>
    <cellStyle name="Currency 2 2 9" xfId="9574"/>
    <cellStyle name="Currency 2 3" xfId="1054"/>
    <cellStyle name="Currency 2 3 10" xfId="17966"/>
    <cellStyle name="Currency 2 3 2" xfId="1908"/>
    <cellStyle name="Currency 2 3 2 2" xfId="4935"/>
    <cellStyle name="Currency 2 3 2 2 2" xfId="13836"/>
    <cellStyle name="Currency 2 3 2 2 3" xfId="19110"/>
    <cellStyle name="Currency 2 3 2 3" xfId="6689"/>
    <cellStyle name="Currency 2 3 2 3 2" xfId="15590"/>
    <cellStyle name="Currency 2 3 2 3 3" xfId="20864"/>
    <cellStyle name="Currency 2 3 2 4" xfId="2962"/>
    <cellStyle name="Currency 2 3 2 4 2" xfId="11863"/>
    <cellStyle name="Currency 2 3 2 5" xfId="10814"/>
    <cellStyle name="Currency 2 3 2 6" xfId="18186"/>
    <cellStyle name="Currency 2 3 3" xfId="4307"/>
    <cellStyle name="Currency 2 3 3 2" xfId="13208"/>
    <cellStyle name="Currency 2 3 3 3" xfId="18482"/>
    <cellStyle name="Currency 2 3 4" xfId="6204"/>
    <cellStyle name="Currency 2 3 4 2" xfId="15105"/>
    <cellStyle name="Currency 2 3 4 3" xfId="20379"/>
    <cellStyle name="Currency 2 3 5" xfId="2477"/>
    <cellStyle name="Currency 2 3 5 2" xfId="11378"/>
    <cellStyle name="Currency 2 3 6" xfId="8109"/>
    <cellStyle name="Currency 2 3 6 2" xfId="17007"/>
    <cellStyle name="Currency 2 3 7" xfId="8845"/>
    <cellStyle name="Currency 2 3 7 2" xfId="17738"/>
    <cellStyle name="Currency 2 3 8" xfId="10010"/>
    <cellStyle name="Currency 2 3 9" xfId="9162"/>
    <cellStyle name="Currency 2 4" xfId="1662"/>
    <cellStyle name="Currency 2 4 2" xfId="4568"/>
    <cellStyle name="Currency 2 4 2 2" xfId="13469"/>
    <cellStyle name="Currency 2 4 2 3" xfId="18743"/>
    <cellStyle name="Currency 2 4 3" xfId="6322"/>
    <cellStyle name="Currency 2 4 3 2" xfId="15223"/>
    <cellStyle name="Currency 2 4 3 3" xfId="20497"/>
    <cellStyle name="Currency 2 4 4" xfId="2595"/>
    <cellStyle name="Currency 2 4 4 2" xfId="11496"/>
    <cellStyle name="Currency 2 4 5" xfId="10610"/>
    <cellStyle name="Currency 2 4 6" xfId="18079"/>
    <cellStyle name="Currency 2 5" xfId="4122"/>
    <cellStyle name="Currency 2 5 2" xfId="13023"/>
    <cellStyle name="Currency 2 5 3" xfId="18297"/>
    <cellStyle name="Currency 2 6" xfId="6095"/>
    <cellStyle name="Currency 2 6 2" xfId="14996"/>
    <cellStyle name="Currency 2 6 3" xfId="20270"/>
    <cellStyle name="Currency 2 7" xfId="2365"/>
    <cellStyle name="Currency 2 7 2" xfId="11269"/>
    <cellStyle name="Currency 2 8" xfId="7851"/>
    <cellStyle name="Currency 2 8 2" xfId="16751"/>
    <cellStyle name="Currency 2 9" xfId="8732"/>
    <cellStyle name="Currency 2 9 2" xfId="17629"/>
    <cellStyle name="Currency 3" xfId="427"/>
    <cellStyle name="Currency 3 10" xfId="9466"/>
    <cellStyle name="Currency 3 11" xfId="8985"/>
    <cellStyle name="Currency 3 12" xfId="17865"/>
    <cellStyle name="Currency 3 2" xfId="554"/>
    <cellStyle name="Currency 3 2 10" xfId="9113"/>
    <cellStyle name="Currency 3 2 11" xfId="17921"/>
    <cellStyle name="Currency 3 2 2" xfId="1185"/>
    <cellStyle name="Currency 3 2 2 10" xfId="18030"/>
    <cellStyle name="Currency 3 2 2 2" xfId="2048"/>
    <cellStyle name="Currency 3 2 2 2 2" xfId="5076"/>
    <cellStyle name="Currency 3 2 2 2 2 2" xfId="13977"/>
    <cellStyle name="Currency 3 2 2 2 2 3" xfId="19251"/>
    <cellStyle name="Currency 3 2 2 2 3" xfId="6830"/>
    <cellStyle name="Currency 3 2 2 2 3 2" xfId="15731"/>
    <cellStyle name="Currency 3 2 2 2 3 3" xfId="21005"/>
    <cellStyle name="Currency 3 2 2 2 4" xfId="3103"/>
    <cellStyle name="Currency 3 2 2 2 4 2" xfId="12004"/>
    <cellStyle name="Currency 3 2 2 2 5" xfId="10954"/>
    <cellStyle name="Currency 3 2 2 2 6" xfId="18250"/>
    <cellStyle name="Currency 3 2 2 3" xfId="4447"/>
    <cellStyle name="Currency 3 2 2 3 2" xfId="13348"/>
    <cellStyle name="Currency 3 2 2 3 3" xfId="18622"/>
    <cellStyle name="Currency 3 2 2 4" xfId="6268"/>
    <cellStyle name="Currency 3 2 2 4 2" xfId="15169"/>
    <cellStyle name="Currency 3 2 2 4 3" xfId="20443"/>
    <cellStyle name="Currency 3 2 2 5" xfId="2541"/>
    <cellStyle name="Currency 3 2 2 5 2" xfId="11442"/>
    <cellStyle name="Currency 3 2 2 6" xfId="8249"/>
    <cellStyle name="Currency 3 2 2 6 2" xfId="17147"/>
    <cellStyle name="Currency 3 2 2 7" xfId="8909"/>
    <cellStyle name="Currency 3 2 2 7 2" xfId="17802"/>
    <cellStyle name="Currency 3 2 2 8" xfId="10141"/>
    <cellStyle name="Currency 3 2 2 9" xfId="9302"/>
    <cellStyle name="Currency 3 2 3" xfId="1820"/>
    <cellStyle name="Currency 3 2 3 2" xfId="4868"/>
    <cellStyle name="Currency 3 2 3 2 2" xfId="13769"/>
    <cellStyle name="Currency 3 2 3 2 3" xfId="19043"/>
    <cellStyle name="Currency 3 2 3 3" xfId="6622"/>
    <cellStyle name="Currency 3 2 3 3 2" xfId="15523"/>
    <cellStyle name="Currency 3 2 3 3 3" xfId="20797"/>
    <cellStyle name="Currency 3 2 3 4" xfId="2895"/>
    <cellStyle name="Currency 3 2 3 4 2" xfId="11796"/>
    <cellStyle name="Currency 3 2 3 5" xfId="10766"/>
    <cellStyle name="Currency 3 2 3 6" xfId="18141"/>
    <cellStyle name="Currency 3 2 4" xfId="4259"/>
    <cellStyle name="Currency 3 2 4 2" xfId="13160"/>
    <cellStyle name="Currency 3 2 4 3" xfId="18434"/>
    <cellStyle name="Currency 3 2 5" xfId="6159"/>
    <cellStyle name="Currency 3 2 5 2" xfId="15060"/>
    <cellStyle name="Currency 3 2 5 3" xfId="20334"/>
    <cellStyle name="Currency 3 2 6" xfId="2431"/>
    <cellStyle name="Currency 3 2 6 2" xfId="11333"/>
    <cellStyle name="Currency 3 2 7" xfId="8052"/>
    <cellStyle name="Currency 3 2 7 2" xfId="16950"/>
    <cellStyle name="Currency 3 2 8" xfId="8800"/>
    <cellStyle name="Currency 3 2 8 2" xfId="17693"/>
    <cellStyle name="Currency 3 2 9" xfId="9583"/>
    <cellStyle name="Currency 3 3" xfId="1063"/>
    <cellStyle name="Currency 3 3 10" xfId="17975"/>
    <cellStyle name="Currency 3 3 2" xfId="1917"/>
    <cellStyle name="Currency 3 3 2 2" xfId="4944"/>
    <cellStyle name="Currency 3 3 2 2 2" xfId="13845"/>
    <cellStyle name="Currency 3 3 2 2 3" xfId="19119"/>
    <cellStyle name="Currency 3 3 2 3" xfId="6698"/>
    <cellStyle name="Currency 3 3 2 3 2" xfId="15599"/>
    <cellStyle name="Currency 3 3 2 3 3" xfId="20873"/>
    <cellStyle name="Currency 3 3 2 4" xfId="2971"/>
    <cellStyle name="Currency 3 3 2 4 2" xfId="11872"/>
    <cellStyle name="Currency 3 3 2 5" xfId="10823"/>
    <cellStyle name="Currency 3 3 2 6" xfId="18195"/>
    <cellStyle name="Currency 3 3 3" xfId="4316"/>
    <cellStyle name="Currency 3 3 3 2" xfId="13217"/>
    <cellStyle name="Currency 3 3 3 3" xfId="18491"/>
    <cellStyle name="Currency 3 3 4" xfId="6213"/>
    <cellStyle name="Currency 3 3 4 2" xfId="15114"/>
    <cellStyle name="Currency 3 3 4 3" xfId="20388"/>
    <cellStyle name="Currency 3 3 5" xfId="2486"/>
    <cellStyle name="Currency 3 3 5 2" xfId="11387"/>
    <cellStyle name="Currency 3 3 6" xfId="8118"/>
    <cellStyle name="Currency 3 3 6 2" xfId="17016"/>
    <cellStyle name="Currency 3 3 7" xfId="8854"/>
    <cellStyle name="Currency 3 3 7 2" xfId="17747"/>
    <cellStyle name="Currency 3 3 8" xfId="10019"/>
    <cellStyle name="Currency 3 3 9" xfId="9171"/>
    <cellStyle name="Currency 3 4" xfId="1671"/>
    <cellStyle name="Currency 3 4 2" xfId="4576"/>
    <cellStyle name="Currency 3 4 2 2" xfId="13477"/>
    <cellStyle name="Currency 3 4 2 3" xfId="18751"/>
    <cellStyle name="Currency 3 4 3" xfId="6330"/>
    <cellStyle name="Currency 3 4 3 2" xfId="15231"/>
    <cellStyle name="Currency 3 4 3 3" xfId="20505"/>
    <cellStyle name="Currency 3 4 4" xfId="2603"/>
    <cellStyle name="Currency 3 4 4 2" xfId="11504"/>
    <cellStyle name="Currency 3 4 5" xfId="10619"/>
    <cellStyle name="Currency 3 4 6" xfId="18086"/>
    <cellStyle name="Currency 3 5" xfId="4131"/>
    <cellStyle name="Currency 3 5 2" xfId="13032"/>
    <cellStyle name="Currency 3 5 3" xfId="18306"/>
    <cellStyle name="Currency 3 6" xfId="6104"/>
    <cellStyle name="Currency 3 6 2" xfId="15005"/>
    <cellStyle name="Currency 3 6 3" xfId="20279"/>
    <cellStyle name="Currency 3 7" xfId="2374"/>
    <cellStyle name="Currency 3 7 2" xfId="11278"/>
    <cellStyle name="Currency 3 8" xfId="7860"/>
    <cellStyle name="Currency 3 8 2" xfId="16760"/>
    <cellStyle name="Currency 3 9" xfId="8741"/>
    <cellStyle name="Currency 3 9 2" xfId="17638"/>
    <cellStyle name="Explanatory Text" xfId="700" builtinId="53" customBuiltin="1"/>
    <cellStyle name="Explanatory Text 2" xfId="40"/>
    <cellStyle name="Explanatory Text 2 2" xfId="213"/>
    <cellStyle name="Explanatory Text 2 3" xfId="258"/>
    <cellStyle name="Explanatory Text 3" xfId="85"/>
    <cellStyle name="Explanatory Text 4" xfId="1877"/>
    <cellStyle name="Good" xfId="691" builtinId="26" customBuiltin="1"/>
    <cellStyle name="Good 2" xfId="41"/>
    <cellStyle name="Good 2 2" xfId="214"/>
    <cellStyle name="Good 2 3" xfId="248"/>
    <cellStyle name="Good 3" xfId="75"/>
    <cellStyle name="Good 4" xfId="1868"/>
    <cellStyle name="Heading 1" xfId="687" builtinId="16" customBuiltin="1"/>
    <cellStyle name="Heading 1 2" xfId="42"/>
    <cellStyle name="Heading 1 2 2" xfId="215"/>
    <cellStyle name="Heading 1 2 3" xfId="244"/>
    <cellStyle name="Heading 1 3" xfId="71"/>
    <cellStyle name="Heading 1 4" xfId="1864"/>
    <cellStyle name="Heading 2" xfId="688" builtinId="17" customBuiltin="1"/>
    <cellStyle name="Heading 2 2" xfId="43"/>
    <cellStyle name="Heading 2 2 2" xfId="216"/>
    <cellStyle name="Heading 2 2 3" xfId="245"/>
    <cellStyle name="Heading 2 3" xfId="72"/>
    <cellStyle name="Heading 2 4" xfId="1865"/>
    <cellStyle name="Heading 3" xfId="689" builtinId="18" customBuiltin="1"/>
    <cellStyle name="Heading 3 2" xfId="44"/>
    <cellStyle name="Heading 3 2 2" xfId="217"/>
    <cellStyle name="Heading 3 2 3" xfId="246"/>
    <cellStyle name="Heading 3 3" xfId="73"/>
    <cellStyle name="Heading 3 4" xfId="1866"/>
    <cellStyle name="Heading 4" xfId="690" builtinId="19" customBuiltin="1"/>
    <cellStyle name="Heading 4 2" xfId="45"/>
    <cellStyle name="Heading 4 2 2" xfId="218"/>
    <cellStyle name="Heading 4 2 3" xfId="247"/>
    <cellStyle name="Heading 4 3" xfId="74"/>
    <cellStyle name="Heading 4 4" xfId="1867"/>
    <cellStyle name="Hyperlink 2" xfId="328"/>
    <cellStyle name="Hyperlink 3" xfId="327"/>
    <cellStyle name="Hyperlink 4" xfId="448"/>
    <cellStyle name="Hyperlink 5" xfId="415"/>
    <cellStyle name="Input" xfId="694" builtinId="20" customBuiltin="1"/>
    <cellStyle name="Input 2" xfId="46"/>
    <cellStyle name="Input 2 10" xfId="368"/>
    <cellStyle name="Input 2 10 10" xfId="4202"/>
    <cellStyle name="Input 2 10 10 2" xfId="13103"/>
    <cellStyle name="Input 2 10 10 3" xfId="18377"/>
    <cellStyle name="Input 2 10 10 4" xfId="22059"/>
    <cellStyle name="Input 2 10 11" xfId="7995"/>
    <cellStyle name="Input 2 10 11 2" xfId="16893"/>
    <cellStyle name="Input 2 10 12" xfId="8381"/>
    <cellStyle name="Input 2 10 12 2" xfId="17279"/>
    <cellStyle name="Input 2 10 13" xfId="8096"/>
    <cellStyle name="Input 2 10 13 2" xfId="16994"/>
    <cellStyle name="Input 2 10 14" xfId="9056"/>
    <cellStyle name="Input 2 10 2" xfId="500"/>
    <cellStyle name="Input 2 10 2 10" xfId="8535"/>
    <cellStyle name="Input 2 10 2 10 2" xfId="17433"/>
    <cellStyle name="Input 2 10 2 11" xfId="8670"/>
    <cellStyle name="Input 2 10 2 11 2" xfId="17568"/>
    <cellStyle name="Input 2 10 2 12" xfId="9529"/>
    <cellStyle name="Input 2 10 2 13" xfId="9353"/>
    <cellStyle name="Input 2 10 2 2" xfId="1131"/>
    <cellStyle name="Input 2 10 2 2 2" xfId="5127"/>
    <cellStyle name="Input 2 10 2 2 2 2" xfId="14028"/>
    <cellStyle name="Input 2 10 2 2 2 3" xfId="19302"/>
    <cellStyle name="Input 2 10 2 2 2 4" xfId="22592"/>
    <cellStyle name="Input 2 10 2 2 3" xfId="6881"/>
    <cellStyle name="Input 2 10 2 2 3 2" xfId="15782"/>
    <cellStyle name="Input 2 10 2 2 3 3" xfId="21056"/>
    <cellStyle name="Input 2 10 2 2 3 4" xfId="23906"/>
    <cellStyle name="Input 2 10 2 2 4" xfId="3154"/>
    <cellStyle name="Input 2 10 2 2 4 2" xfId="12055"/>
    <cellStyle name="Input 2 10 2 2 5" xfId="10087"/>
    <cellStyle name="Input 2 10 2 3" xfId="1424"/>
    <cellStyle name="Input 2 10 2 3 2" xfId="5436"/>
    <cellStyle name="Input 2 10 2 3 2 2" xfId="14337"/>
    <cellStyle name="Input 2 10 2 3 2 3" xfId="19611"/>
    <cellStyle name="Input 2 10 2 3 2 4" xfId="22899"/>
    <cellStyle name="Input 2 10 2 3 3" xfId="7190"/>
    <cellStyle name="Input 2 10 2 3 3 2" xfId="16091"/>
    <cellStyle name="Input 2 10 2 3 3 3" xfId="21365"/>
    <cellStyle name="Input 2 10 2 3 3 4" xfId="24213"/>
    <cellStyle name="Input 2 10 2 3 4" xfId="3463"/>
    <cellStyle name="Input 2 10 2 3 4 2" xfId="12364"/>
    <cellStyle name="Input 2 10 2 3 5" xfId="10379"/>
    <cellStyle name="Input 2 10 2 4" xfId="863"/>
    <cellStyle name="Input 2 10 2 4 2" xfId="5605"/>
    <cellStyle name="Input 2 10 2 4 2 2" xfId="14506"/>
    <cellStyle name="Input 2 10 2 4 2 3" xfId="19780"/>
    <cellStyle name="Input 2 10 2 4 2 4" xfId="23068"/>
    <cellStyle name="Input 2 10 2 4 3" xfId="7359"/>
    <cellStyle name="Input 2 10 2 4 3 2" xfId="16260"/>
    <cellStyle name="Input 2 10 2 4 3 3" xfId="21534"/>
    <cellStyle name="Input 2 10 2 4 3 4" xfId="24382"/>
    <cellStyle name="Input 2 10 2 4 4" xfId="3632"/>
    <cellStyle name="Input 2 10 2 4 4 2" xfId="12533"/>
    <cellStyle name="Input 2 10 2 4 5" xfId="9819"/>
    <cellStyle name="Input 2 10 2 5" xfId="1079"/>
    <cellStyle name="Input 2 10 2 5 2" xfId="5761"/>
    <cellStyle name="Input 2 10 2 5 2 2" xfId="14662"/>
    <cellStyle name="Input 2 10 2 5 2 3" xfId="19936"/>
    <cellStyle name="Input 2 10 2 5 2 4" xfId="23224"/>
    <cellStyle name="Input 2 10 2 5 3" xfId="7515"/>
    <cellStyle name="Input 2 10 2 5 3 2" xfId="16416"/>
    <cellStyle name="Input 2 10 2 5 3 3" xfId="21690"/>
    <cellStyle name="Input 2 10 2 5 3 4" xfId="24538"/>
    <cellStyle name="Input 2 10 2 5 4" xfId="3788"/>
    <cellStyle name="Input 2 10 2 5 4 2" xfId="12689"/>
    <cellStyle name="Input 2 10 2 5 5" xfId="10035"/>
    <cellStyle name="Input 2 10 2 6" xfId="2099"/>
    <cellStyle name="Input 2 10 2 6 2" xfId="5905"/>
    <cellStyle name="Input 2 10 2 6 2 2" xfId="14806"/>
    <cellStyle name="Input 2 10 2 6 2 3" xfId="20080"/>
    <cellStyle name="Input 2 10 2 6 2 4" xfId="23368"/>
    <cellStyle name="Input 2 10 2 6 3" xfId="7659"/>
    <cellStyle name="Input 2 10 2 6 3 2" xfId="16560"/>
    <cellStyle name="Input 2 10 2 6 3 3" xfId="21834"/>
    <cellStyle name="Input 2 10 2 6 3 4" xfId="24682"/>
    <cellStyle name="Input 2 10 2 6 4" xfId="3932"/>
    <cellStyle name="Input 2 10 2 6 4 2" xfId="12833"/>
    <cellStyle name="Input 2 10 2 6 5" xfId="11005"/>
    <cellStyle name="Input 2 10 2 7" xfId="2303"/>
    <cellStyle name="Input 2 10 2 7 2" xfId="6034"/>
    <cellStyle name="Input 2 10 2 7 2 2" xfId="14935"/>
    <cellStyle name="Input 2 10 2 7 2 3" xfId="20209"/>
    <cellStyle name="Input 2 10 2 7 2 4" xfId="23497"/>
    <cellStyle name="Input 2 10 2 7 3" xfId="7788"/>
    <cellStyle name="Input 2 10 2 7 3 2" xfId="16689"/>
    <cellStyle name="Input 2 10 2 7 3 3" xfId="21963"/>
    <cellStyle name="Input 2 10 2 7 3 4" xfId="24811"/>
    <cellStyle name="Input 2 10 2 7 4" xfId="4061"/>
    <cellStyle name="Input 2 10 2 7 4 2" xfId="12962"/>
    <cellStyle name="Input 2 10 2 7 5" xfId="11208"/>
    <cellStyle name="Input 2 10 2 8" xfId="4498"/>
    <cellStyle name="Input 2 10 2 8 2" xfId="13399"/>
    <cellStyle name="Input 2 10 2 8 3" xfId="18673"/>
    <cellStyle name="Input 2 10 2 8 4" xfId="22183"/>
    <cellStyle name="Input 2 10 2 9" xfId="8300"/>
    <cellStyle name="Input 2 10 2 9 2" xfId="17198"/>
    <cellStyle name="Input 2 10 3" xfId="1005"/>
    <cellStyle name="Input 2 10 3 10" xfId="8500"/>
    <cellStyle name="Input 2 10 3 10 2" xfId="17398"/>
    <cellStyle name="Input 2 10 3 11" xfId="8646"/>
    <cellStyle name="Input 2 10 3 11 2" xfId="17544"/>
    <cellStyle name="Input 2 10 3 12" xfId="9961"/>
    <cellStyle name="Input 2 10 3 13" xfId="9261"/>
    <cellStyle name="Input 2 10 3 2" xfId="2007"/>
    <cellStyle name="Input 2 10 3 2 2" xfId="5035"/>
    <cellStyle name="Input 2 10 3 2 2 2" xfId="13936"/>
    <cellStyle name="Input 2 10 3 2 2 3" xfId="19210"/>
    <cellStyle name="Input 2 10 3 2 2 4" xfId="22568"/>
    <cellStyle name="Input 2 10 3 2 3" xfId="6789"/>
    <cellStyle name="Input 2 10 3 2 3 2" xfId="15690"/>
    <cellStyle name="Input 2 10 3 2 3 3" xfId="20964"/>
    <cellStyle name="Input 2 10 3 2 3 4" xfId="23882"/>
    <cellStyle name="Input 2 10 3 2 4" xfId="3062"/>
    <cellStyle name="Input 2 10 3 2 4 2" xfId="11963"/>
    <cellStyle name="Input 2 10 3 2 5" xfId="10913"/>
    <cellStyle name="Input 2 10 3 3" xfId="2279"/>
    <cellStyle name="Input 2 10 3 3 2" xfId="5381"/>
    <cellStyle name="Input 2 10 3 3 2 2" xfId="14282"/>
    <cellStyle name="Input 2 10 3 3 2 3" xfId="19556"/>
    <cellStyle name="Input 2 10 3 3 2 4" xfId="22844"/>
    <cellStyle name="Input 2 10 3 3 3" xfId="7135"/>
    <cellStyle name="Input 2 10 3 3 3 2" xfId="16036"/>
    <cellStyle name="Input 2 10 3 3 3 3" xfId="21310"/>
    <cellStyle name="Input 2 10 3 3 3 4" xfId="24158"/>
    <cellStyle name="Input 2 10 3 3 4" xfId="3408"/>
    <cellStyle name="Input 2 10 3 3 4 2" xfId="12309"/>
    <cellStyle name="Input 2 10 3 3 5" xfId="11184"/>
    <cellStyle name="Input 2 10 3 4" xfId="3578"/>
    <cellStyle name="Input 2 10 3 4 2" xfId="5551"/>
    <cellStyle name="Input 2 10 3 4 2 2" xfId="14452"/>
    <cellStyle name="Input 2 10 3 4 2 3" xfId="19726"/>
    <cellStyle name="Input 2 10 3 4 2 4" xfId="23014"/>
    <cellStyle name="Input 2 10 3 4 3" xfId="7305"/>
    <cellStyle name="Input 2 10 3 4 3 2" xfId="16206"/>
    <cellStyle name="Input 2 10 3 4 3 3" xfId="21480"/>
    <cellStyle name="Input 2 10 3 4 3 4" xfId="24328"/>
    <cellStyle name="Input 2 10 3 4 4" xfId="12479"/>
    <cellStyle name="Input 2 10 3 5" xfId="3746"/>
    <cellStyle name="Input 2 10 3 5 2" xfId="5719"/>
    <cellStyle name="Input 2 10 3 5 2 2" xfId="14620"/>
    <cellStyle name="Input 2 10 3 5 2 3" xfId="19894"/>
    <cellStyle name="Input 2 10 3 5 2 4" xfId="23182"/>
    <cellStyle name="Input 2 10 3 5 3" xfId="7473"/>
    <cellStyle name="Input 2 10 3 5 3 2" xfId="16374"/>
    <cellStyle name="Input 2 10 3 5 3 3" xfId="21648"/>
    <cellStyle name="Input 2 10 3 5 3 4" xfId="24496"/>
    <cellStyle name="Input 2 10 3 5 4" xfId="12647"/>
    <cellStyle name="Input 2 10 3 6" xfId="3898"/>
    <cellStyle name="Input 2 10 3 6 2" xfId="5871"/>
    <cellStyle name="Input 2 10 3 6 2 2" xfId="14772"/>
    <cellStyle name="Input 2 10 3 6 2 3" xfId="20046"/>
    <cellStyle name="Input 2 10 3 6 2 4" xfId="23334"/>
    <cellStyle name="Input 2 10 3 6 3" xfId="7625"/>
    <cellStyle name="Input 2 10 3 6 3 2" xfId="16526"/>
    <cellStyle name="Input 2 10 3 6 3 3" xfId="21800"/>
    <cellStyle name="Input 2 10 3 6 3 4" xfId="24648"/>
    <cellStyle name="Input 2 10 3 6 4" xfId="12799"/>
    <cellStyle name="Input 2 10 3 7" xfId="4037"/>
    <cellStyle name="Input 2 10 3 7 2" xfId="6010"/>
    <cellStyle name="Input 2 10 3 7 2 2" xfId="14911"/>
    <cellStyle name="Input 2 10 3 7 2 3" xfId="20185"/>
    <cellStyle name="Input 2 10 3 7 2 4" xfId="23473"/>
    <cellStyle name="Input 2 10 3 7 3" xfId="7764"/>
    <cellStyle name="Input 2 10 3 7 3 2" xfId="16665"/>
    <cellStyle name="Input 2 10 3 7 3 3" xfId="21939"/>
    <cellStyle name="Input 2 10 3 7 3 4" xfId="24787"/>
    <cellStyle name="Input 2 10 3 7 4" xfId="12938"/>
    <cellStyle name="Input 2 10 3 8" xfId="4406"/>
    <cellStyle name="Input 2 10 3 8 2" xfId="13307"/>
    <cellStyle name="Input 2 10 3 8 3" xfId="18581"/>
    <cellStyle name="Input 2 10 3 8 4" xfId="22159"/>
    <cellStyle name="Input 2 10 3 9" xfId="8208"/>
    <cellStyle name="Input 2 10 3 9 2" xfId="17106"/>
    <cellStyle name="Input 2 10 4" xfId="1338"/>
    <cellStyle name="Input 2 10 4 2" xfId="4811"/>
    <cellStyle name="Input 2 10 4 2 2" xfId="13712"/>
    <cellStyle name="Input 2 10 4 2 3" xfId="18986"/>
    <cellStyle name="Input 2 10 4 2 4" xfId="22448"/>
    <cellStyle name="Input 2 10 4 3" xfId="6565"/>
    <cellStyle name="Input 2 10 4 3 2" xfId="15466"/>
    <cellStyle name="Input 2 10 4 3 3" xfId="20740"/>
    <cellStyle name="Input 2 10 4 3 4" xfId="23762"/>
    <cellStyle name="Input 2 10 4 4" xfId="2838"/>
    <cellStyle name="Input 2 10 4 4 2" xfId="11739"/>
    <cellStyle name="Input 2 10 4 5" xfId="10293"/>
    <cellStyle name="Input 2 10 5" xfId="1474"/>
    <cellStyle name="Input 2 10 5 2" xfId="5208"/>
    <cellStyle name="Input 2 10 5 2 2" xfId="14109"/>
    <cellStyle name="Input 2 10 5 2 3" xfId="19383"/>
    <cellStyle name="Input 2 10 5 2 4" xfId="22671"/>
    <cellStyle name="Input 2 10 5 3" xfId="6962"/>
    <cellStyle name="Input 2 10 5 3 2" xfId="15863"/>
    <cellStyle name="Input 2 10 5 3 3" xfId="21137"/>
    <cellStyle name="Input 2 10 5 3 4" xfId="23985"/>
    <cellStyle name="Input 2 10 5 4" xfId="3235"/>
    <cellStyle name="Input 2 10 5 4 2" xfId="12136"/>
    <cellStyle name="Input 2 10 5 5" xfId="10429"/>
    <cellStyle name="Input 2 10 6" xfId="1075"/>
    <cellStyle name="Input 2 10 6 2" xfId="4630"/>
    <cellStyle name="Input 2 10 6 2 2" xfId="13531"/>
    <cellStyle name="Input 2 10 6 2 3" xfId="18805"/>
    <cellStyle name="Input 2 10 6 2 4" xfId="22288"/>
    <cellStyle name="Input 2 10 6 3" xfId="6384"/>
    <cellStyle name="Input 2 10 6 3 2" xfId="15285"/>
    <cellStyle name="Input 2 10 6 3 3" xfId="20559"/>
    <cellStyle name="Input 2 10 6 3 4" xfId="23602"/>
    <cellStyle name="Input 2 10 6 4" xfId="2657"/>
    <cellStyle name="Input 2 10 6 4 2" xfId="11558"/>
    <cellStyle name="Input 2 10 6 5" xfId="10031"/>
    <cellStyle name="Input 2 10 7" xfId="1762"/>
    <cellStyle name="Input 2 10 7 2" xfId="5580"/>
    <cellStyle name="Input 2 10 7 2 2" xfId="14481"/>
    <cellStyle name="Input 2 10 7 2 3" xfId="19755"/>
    <cellStyle name="Input 2 10 7 2 4" xfId="23043"/>
    <cellStyle name="Input 2 10 7 3" xfId="7334"/>
    <cellStyle name="Input 2 10 7 3 2" xfId="16235"/>
    <cellStyle name="Input 2 10 7 3 3" xfId="21509"/>
    <cellStyle name="Input 2 10 7 3 4" xfId="24357"/>
    <cellStyle name="Input 2 10 7 4" xfId="3607"/>
    <cellStyle name="Input 2 10 7 4 2" xfId="12508"/>
    <cellStyle name="Input 2 10 7 5" xfId="10709"/>
    <cellStyle name="Input 2 10 8" xfId="2179"/>
    <cellStyle name="Input 2 10 8 2" xfId="5742"/>
    <cellStyle name="Input 2 10 8 2 2" xfId="14643"/>
    <cellStyle name="Input 2 10 8 2 3" xfId="19917"/>
    <cellStyle name="Input 2 10 8 2 4" xfId="23205"/>
    <cellStyle name="Input 2 10 8 3" xfId="7496"/>
    <cellStyle name="Input 2 10 8 3 2" xfId="16397"/>
    <cellStyle name="Input 2 10 8 3 3" xfId="21671"/>
    <cellStyle name="Input 2 10 8 3 4" xfId="24519"/>
    <cellStyle name="Input 2 10 8 4" xfId="3769"/>
    <cellStyle name="Input 2 10 8 4 2" xfId="12670"/>
    <cellStyle name="Input 2 10 8 5" xfId="11084"/>
    <cellStyle name="Input 2 10 9" xfId="3919"/>
    <cellStyle name="Input 2 10 9 2" xfId="5892"/>
    <cellStyle name="Input 2 10 9 2 2" xfId="14793"/>
    <cellStyle name="Input 2 10 9 2 3" xfId="20067"/>
    <cellStyle name="Input 2 10 9 2 4" xfId="23355"/>
    <cellStyle name="Input 2 10 9 3" xfId="7646"/>
    <cellStyle name="Input 2 10 9 3 2" xfId="16547"/>
    <cellStyle name="Input 2 10 9 3 3" xfId="21821"/>
    <cellStyle name="Input 2 10 9 3 4" xfId="24669"/>
    <cellStyle name="Input 2 10 9 4" xfId="12820"/>
    <cellStyle name="Input 2 11" xfId="376"/>
    <cellStyle name="Input 2 11 10" xfId="4210"/>
    <cellStyle name="Input 2 11 10 2" xfId="13111"/>
    <cellStyle name="Input 2 11 10 3" xfId="18385"/>
    <cellStyle name="Input 2 11 10 4" xfId="22065"/>
    <cellStyle name="Input 2 11 11" xfId="8003"/>
    <cellStyle name="Input 2 11 11 2" xfId="16901"/>
    <cellStyle name="Input 2 11 12" xfId="8387"/>
    <cellStyle name="Input 2 11 12 2" xfId="17285"/>
    <cellStyle name="Input 2 11 13" xfId="7899"/>
    <cellStyle name="Input 2 11 13 2" xfId="16799"/>
    <cellStyle name="Input 2 11 14" xfId="9064"/>
    <cellStyle name="Input 2 11 2" xfId="508"/>
    <cellStyle name="Input 2 11 2 10" xfId="8542"/>
    <cellStyle name="Input 2 11 2 10 2" xfId="17440"/>
    <cellStyle name="Input 2 11 2 11" xfId="8677"/>
    <cellStyle name="Input 2 11 2 11 2" xfId="17575"/>
    <cellStyle name="Input 2 11 2 12" xfId="9537"/>
    <cellStyle name="Input 2 11 2 13" xfId="9360"/>
    <cellStyle name="Input 2 11 2 2" xfId="1139"/>
    <cellStyle name="Input 2 11 2 2 2" xfId="5134"/>
    <cellStyle name="Input 2 11 2 2 2 2" xfId="14035"/>
    <cellStyle name="Input 2 11 2 2 2 3" xfId="19309"/>
    <cellStyle name="Input 2 11 2 2 2 4" xfId="22599"/>
    <cellStyle name="Input 2 11 2 2 3" xfId="6888"/>
    <cellStyle name="Input 2 11 2 2 3 2" xfId="15789"/>
    <cellStyle name="Input 2 11 2 2 3 3" xfId="21063"/>
    <cellStyle name="Input 2 11 2 2 3 4" xfId="23913"/>
    <cellStyle name="Input 2 11 2 2 4" xfId="3161"/>
    <cellStyle name="Input 2 11 2 2 4 2" xfId="12062"/>
    <cellStyle name="Input 2 11 2 2 5" xfId="10095"/>
    <cellStyle name="Input 2 11 2 3" xfId="1430"/>
    <cellStyle name="Input 2 11 2 3 2" xfId="5443"/>
    <cellStyle name="Input 2 11 2 3 2 2" xfId="14344"/>
    <cellStyle name="Input 2 11 2 3 2 3" xfId="19618"/>
    <cellStyle name="Input 2 11 2 3 2 4" xfId="22906"/>
    <cellStyle name="Input 2 11 2 3 3" xfId="7197"/>
    <cellStyle name="Input 2 11 2 3 3 2" xfId="16098"/>
    <cellStyle name="Input 2 11 2 3 3 3" xfId="21372"/>
    <cellStyle name="Input 2 11 2 3 3 4" xfId="24220"/>
    <cellStyle name="Input 2 11 2 3 4" xfId="3470"/>
    <cellStyle name="Input 2 11 2 3 4 2" xfId="12371"/>
    <cellStyle name="Input 2 11 2 3 5" xfId="10385"/>
    <cellStyle name="Input 2 11 2 4" xfId="865"/>
    <cellStyle name="Input 2 11 2 4 2" xfId="5612"/>
    <cellStyle name="Input 2 11 2 4 2 2" xfId="14513"/>
    <cellStyle name="Input 2 11 2 4 2 3" xfId="19787"/>
    <cellStyle name="Input 2 11 2 4 2 4" xfId="23075"/>
    <cellStyle name="Input 2 11 2 4 3" xfId="7366"/>
    <cellStyle name="Input 2 11 2 4 3 2" xfId="16267"/>
    <cellStyle name="Input 2 11 2 4 3 3" xfId="21541"/>
    <cellStyle name="Input 2 11 2 4 3 4" xfId="24389"/>
    <cellStyle name="Input 2 11 2 4 4" xfId="3639"/>
    <cellStyle name="Input 2 11 2 4 4 2" xfId="12540"/>
    <cellStyle name="Input 2 11 2 4 5" xfId="9821"/>
    <cellStyle name="Input 2 11 2 5" xfId="1541"/>
    <cellStyle name="Input 2 11 2 5 2" xfId="5768"/>
    <cellStyle name="Input 2 11 2 5 2 2" xfId="14669"/>
    <cellStyle name="Input 2 11 2 5 2 3" xfId="19943"/>
    <cellStyle name="Input 2 11 2 5 2 4" xfId="23231"/>
    <cellStyle name="Input 2 11 2 5 3" xfId="7522"/>
    <cellStyle name="Input 2 11 2 5 3 2" xfId="16423"/>
    <cellStyle name="Input 2 11 2 5 3 3" xfId="21697"/>
    <cellStyle name="Input 2 11 2 5 3 4" xfId="24545"/>
    <cellStyle name="Input 2 11 2 5 4" xfId="3795"/>
    <cellStyle name="Input 2 11 2 5 4 2" xfId="12696"/>
    <cellStyle name="Input 2 11 2 5 5" xfId="10496"/>
    <cellStyle name="Input 2 11 2 6" xfId="2106"/>
    <cellStyle name="Input 2 11 2 6 2" xfId="5912"/>
    <cellStyle name="Input 2 11 2 6 2 2" xfId="14813"/>
    <cellStyle name="Input 2 11 2 6 2 3" xfId="20087"/>
    <cellStyle name="Input 2 11 2 6 2 4" xfId="23375"/>
    <cellStyle name="Input 2 11 2 6 3" xfId="7666"/>
    <cellStyle name="Input 2 11 2 6 3 2" xfId="16567"/>
    <cellStyle name="Input 2 11 2 6 3 3" xfId="21841"/>
    <cellStyle name="Input 2 11 2 6 3 4" xfId="24689"/>
    <cellStyle name="Input 2 11 2 6 4" xfId="3939"/>
    <cellStyle name="Input 2 11 2 6 4 2" xfId="12840"/>
    <cellStyle name="Input 2 11 2 6 5" xfId="11012"/>
    <cellStyle name="Input 2 11 2 7" xfId="2310"/>
    <cellStyle name="Input 2 11 2 7 2" xfId="6041"/>
    <cellStyle name="Input 2 11 2 7 2 2" xfId="14942"/>
    <cellStyle name="Input 2 11 2 7 2 3" xfId="20216"/>
    <cellStyle name="Input 2 11 2 7 2 4" xfId="23504"/>
    <cellStyle name="Input 2 11 2 7 3" xfId="7795"/>
    <cellStyle name="Input 2 11 2 7 3 2" xfId="16696"/>
    <cellStyle name="Input 2 11 2 7 3 3" xfId="21970"/>
    <cellStyle name="Input 2 11 2 7 3 4" xfId="24818"/>
    <cellStyle name="Input 2 11 2 7 4" xfId="4068"/>
    <cellStyle name="Input 2 11 2 7 4 2" xfId="12969"/>
    <cellStyle name="Input 2 11 2 7 5" xfId="11215"/>
    <cellStyle name="Input 2 11 2 8" xfId="4505"/>
    <cellStyle name="Input 2 11 2 8 2" xfId="13406"/>
    <cellStyle name="Input 2 11 2 8 3" xfId="18680"/>
    <cellStyle name="Input 2 11 2 8 4" xfId="22190"/>
    <cellStyle name="Input 2 11 2 9" xfId="8307"/>
    <cellStyle name="Input 2 11 2 9 2" xfId="17205"/>
    <cellStyle name="Input 2 11 3" xfId="1013"/>
    <cellStyle name="Input 2 11 3 10" xfId="8475"/>
    <cellStyle name="Input 2 11 3 10 2" xfId="17373"/>
    <cellStyle name="Input 2 11 3 11" xfId="8623"/>
    <cellStyle name="Input 2 11 3 11 2" xfId="17521"/>
    <cellStyle name="Input 2 11 3 12" xfId="9969"/>
    <cellStyle name="Input 2 11 3 13" xfId="9232"/>
    <cellStyle name="Input 2 11 3 2" xfId="1978"/>
    <cellStyle name="Input 2 11 3 2 2" xfId="5006"/>
    <cellStyle name="Input 2 11 3 2 2 2" xfId="13907"/>
    <cellStyle name="Input 2 11 3 2 2 3" xfId="19181"/>
    <cellStyle name="Input 2 11 3 2 2 4" xfId="22545"/>
    <cellStyle name="Input 2 11 3 2 3" xfId="6760"/>
    <cellStyle name="Input 2 11 3 2 3 2" xfId="15661"/>
    <cellStyle name="Input 2 11 3 2 3 3" xfId="20935"/>
    <cellStyle name="Input 2 11 3 2 3 4" xfId="23859"/>
    <cellStyle name="Input 2 11 3 2 4" xfId="3033"/>
    <cellStyle name="Input 2 11 3 2 4 2" xfId="11934"/>
    <cellStyle name="Input 2 11 3 2 5" xfId="10884"/>
    <cellStyle name="Input 2 11 3 3" xfId="2256"/>
    <cellStyle name="Input 2 11 3 3 2" xfId="5356"/>
    <cellStyle name="Input 2 11 3 3 2 2" xfId="14257"/>
    <cellStyle name="Input 2 11 3 3 2 3" xfId="19531"/>
    <cellStyle name="Input 2 11 3 3 2 4" xfId="22819"/>
    <cellStyle name="Input 2 11 3 3 3" xfId="7110"/>
    <cellStyle name="Input 2 11 3 3 3 2" xfId="16011"/>
    <cellStyle name="Input 2 11 3 3 3 3" xfId="21285"/>
    <cellStyle name="Input 2 11 3 3 3 4" xfId="24133"/>
    <cellStyle name="Input 2 11 3 3 4" xfId="3383"/>
    <cellStyle name="Input 2 11 3 3 4 2" xfId="12284"/>
    <cellStyle name="Input 2 11 3 3 5" xfId="11161"/>
    <cellStyle name="Input 2 11 3 4" xfId="3552"/>
    <cellStyle name="Input 2 11 3 4 2" xfId="5525"/>
    <cellStyle name="Input 2 11 3 4 2 2" xfId="14426"/>
    <cellStyle name="Input 2 11 3 4 2 3" xfId="19700"/>
    <cellStyle name="Input 2 11 3 4 2 4" xfId="22988"/>
    <cellStyle name="Input 2 11 3 4 3" xfId="7279"/>
    <cellStyle name="Input 2 11 3 4 3 2" xfId="16180"/>
    <cellStyle name="Input 2 11 3 4 3 3" xfId="21454"/>
    <cellStyle name="Input 2 11 3 4 3 4" xfId="24302"/>
    <cellStyle name="Input 2 11 3 4 4" xfId="12453"/>
    <cellStyle name="Input 2 11 3 5" xfId="3720"/>
    <cellStyle name="Input 2 11 3 5 2" xfId="5693"/>
    <cellStyle name="Input 2 11 3 5 2 2" xfId="14594"/>
    <cellStyle name="Input 2 11 3 5 2 3" xfId="19868"/>
    <cellStyle name="Input 2 11 3 5 2 4" xfId="23156"/>
    <cellStyle name="Input 2 11 3 5 3" xfId="7447"/>
    <cellStyle name="Input 2 11 3 5 3 2" xfId="16348"/>
    <cellStyle name="Input 2 11 3 5 3 3" xfId="21622"/>
    <cellStyle name="Input 2 11 3 5 3 4" xfId="24470"/>
    <cellStyle name="Input 2 11 3 5 4" xfId="12621"/>
    <cellStyle name="Input 2 11 3 6" xfId="3873"/>
    <cellStyle name="Input 2 11 3 6 2" xfId="5846"/>
    <cellStyle name="Input 2 11 3 6 2 2" xfId="14747"/>
    <cellStyle name="Input 2 11 3 6 2 3" xfId="20021"/>
    <cellStyle name="Input 2 11 3 6 2 4" xfId="23309"/>
    <cellStyle name="Input 2 11 3 6 3" xfId="7600"/>
    <cellStyle name="Input 2 11 3 6 3 2" xfId="16501"/>
    <cellStyle name="Input 2 11 3 6 3 3" xfId="21775"/>
    <cellStyle name="Input 2 11 3 6 3 4" xfId="24623"/>
    <cellStyle name="Input 2 11 3 6 4" xfId="12774"/>
    <cellStyle name="Input 2 11 3 7" xfId="4014"/>
    <cellStyle name="Input 2 11 3 7 2" xfId="5987"/>
    <cellStyle name="Input 2 11 3 7 2 2" xfId="14888"/>
    <cellStyle name="Input 2 11 3 7 2 3" xfId="20162"/>
    <cellStyle name="Input 2 11 3 7 2 4" xfId="23450"/>
    <cellStyle name="Input 2 11 3 7 3" xfId="7741"/>
    <cellStyle name="Input 2 11 3 7 3 2" xfId="16642"/>
    <cellStyle name="Input 2 11 3 7 3 3" xfId="21916"/>
    <cellStyle name="Input 2 11 3 7 3 4" xfId="24764"/>
    <cellStyle name="Input 2 11 3 7 4" xfId="12915"/>
    <cellStyle name="Input 2 11 3 8" xfId="4377"/>
    <cellStyle name="Input 2 11 3 8 2" xfId="13278"/>
    <cellStyle name="Input 2 11 3 8 3" xfId="18552"/>
    <cellStyle name="Input 2 11 3 8 4" xfId="22136"/>
    <cellStyle name="Input 2 11 3 9" xfId="8179"/>
    <cellStyle name="Input 2 11 3 9 2" xfId="17077"/>
    <cellStyle name="Input 2 11 4" xfId="1344"/>
    <cellStyle name="Input 2 11 4 2" xfId="4819"/>
    <cellStyle name="Input 2 11 4 2 2" xfId="13720"/>
    <cellStyle name="Input 2 11 4 2 3" xfId="18994"/>
    <cellStyle name="Input 2 11 4 2 4" xfId="22454"/>
    <cellStyle name="Input 2 11 4 3" xfId="6573"/>
    <cellStyle name="Input 2 11 4 3 2" xfId="15474"/>
    <cellStyle name="Input 2 11 4 3 3" xfId="20748"/>
    <cellStyle name="Input 2 11 4 3 4" xfId="23768"/>
    <cellStyle name="Input 2 11 4 4" xfId="2846"/>
    <cellStyle name="Input 2 11 4 4 2" xfId="11747"/>
    <cellStyle name="Input 2 11 4 5" xfId="10299"/>
    <cellStyle name="Input 2 11 5" xfId="1389"/>
    <cellStyle name="Input 2 11 5 2" xfId="5215"/>
    <cellStyle name="Input 2 11 5 2 2" xfId="14116"/>
    <cellStyle name="Input 2 11 5 2 3" xfId="19390"/>
    <cellStyle name="Input 2 11 5 2 4" xfId="22678"/>
    <cellStyle name="Input 2 11 5 3" xfId="6969"/>
    <cellStyle name="Input 2 11 5 3 2" xfId="15870"/>
    <cellStyle name="Input 2 11 5 3 3" xfId="21144"/>
    <cellStyle name="Input 2 11 5 3 4" xfId="23992"/>
    <cellStyle name="Input 2 11 5 4" xfId="3242"/>
    <cellStyle name="Input 2 11 5 4 2" xfId="12143"/>
    <cellStyle name="Input 2 11 5 5" xfId="10344"/>
    <cellStyle name="Input 2 11 6" xfId="1414"/>
    <cellStyle name="Input 2 11 6 2" xfId="4691"/>
    <cellStyle name="Input 2 11 6 2 2" xfId="13592"/>
    <cellStyle name="Input 2 11 6 2 3" xfId="18866"/>
    <cellStyle name="Input 2 11 6 2 4" xfId="22339"/>
    <cellStyle name="Input 2 11 6 3" xfId="6445"/>
    <cellStyle name="Input 2 11 6 3 2" xfId="15346"/>
    <cellStyle name="Input 2 11 6 3 3" xfId="20620"/>
    <cellStyle name="Input 2 11 6 3 4" xfId="23653"/>
    <cellStyle name="Input 2 11 6 4" xfId="2718"/>
    <cellStyle name="Input 2 11 6 4 2" xfId="11619"/>
    <cellStyle name="Input 2 11 6 5" xfId="10369"/>
    <cellStyle name="Input 2 11 7" xfId="1770"/>
    <cellStyle name="Input 2 11 7 2" xfId="5407"/>
    <cellStyle name="Input 2 11 7 2 2" xfId="14308"/>
    <cellStyle name="Input 2 11 7 2 3" xfId="19582"/>
    <cellStyle name="Input 2 11 7 2 4" xfId="22870"/>
    <cellStyle name="Input 2 11 7 3" xfId="7161"/>
    <cellStyle name="Input 2 11 7 3 2" xfId="16062"/>
    <cellStyle name="Input 2 11 7 3 3" xfId="21336"/>
    <cellStyle name="Input 2 11 7 3 4" xfId="24184"/>
    <cellStyle name="Input 2 11 7 4" xfId="3434"/>
    <cellStyle name="Input 2 11 7 4 2" xfId="12335"/>
    <cellStyle name="Input 2 11 7 5" xfId="10717"/>
    <cellStyle name="Input 2 11 8" xfId="2185"/>
    <cellStyle name="Input 2 11 8 2" xfId="4657"/>
    <cellStyle name="Input 2 11 8 2 2" xfId="13558"/>
    <cellStyle name="Input 2 11 8 2 3" xfId="18832"/>
    <cellStyle name="Input 2 11 8 2 4" xfId="22314"/>
    <cellStyle name="Input 2 11 8 3" xfId="6411"/>
    <cellStyle name="Input 2 11 8 3 2" xfId="15312"/>
    <cellStyle name="Input 2 11 8 3 3" xfId="20586"/>
    <cellStyle name="Input 2 11 8 3 4" xfId="23628"/>
    <cellStyle name="Input 2 11 8 4" xfId="2684"/>
    <cellStyle name="Input 2 11 8 4 2" xfId="11585"/>
    <cellStyle name="Input 2 11 8 5" xfId="11090"/>
    <cellStyle name="Input 2 11 9" xfId="2624"/>
    <cellStyle name="Input 2 11 9 2" xfId="4597"/>
    <cellStyle name="Input 2 11 9 2 2" xfId="13498"/>
    <cellStyle name="Input 2 11 9 2 3" xfId="18772"/>
    <cellStyle name="Input 2 11 9 2 4" xfId="22258"/>
    <cellStyle name="Input 2 11 9 3" xfId="6351"/>
    <cellStyle name="Input 2 11 9 3 2" xfId="15252"/>
    <cellStyle name="Input 2 11 9 3 3" xfId="20526"/>
    <cellStyle name="Input 2 11 9 3 4" xfId="23572"/>
    <cellStyle name="Input 2 11 9 4" xfId="11525"/>
    <cellStyle name="Input 2 12" xfId="412"/>
    <cellStyle name="Input 2 12 10" xfId="4246"/>
    <cellStyle name="Input 2 12 10 2" xfId="13147"/>
    <cellStyle name="Input 2 12 10 3" xfId="18421"/>
    <cellStyle name="Input 2 12 10 4" xfId="22095"/>
    <cellStyle name="Input 2 12 11" xfId="8039"/>
    <cellStyle name="Input 2 12 11 2" xfId="16937"/>
    <cellStyle name="Input 2 12 12" xfId="8417"/>
    <cellStyle name="Input 2 12 12 2" xfId="17315"/>
    <cellStyle name="Input 2 12 13" xfId="8098"/>
    <cellStyle name="Input 2 12 13 2" xfId="16996"/>
    <cellStyle name="Input 2 12 14" xfId="9100"/>
    <cellStyle name="Input 2 12 2" xfId="542"/>
    <cellStyle name="Input 2 12 2 10" xfId="8572"/>
    <cellStyle name="Input 2 12 2 10 2" xfId="17470"/>
    <cellStyle name="Input 2 12 2 11" xfId="8707"/>
    <cellStyle name="Input 2 12 2 11 2" xfId="17605"/>
    <cellStyle name="Input 2 12 2 12" xfId="9571"/>
    <cellStyle name="Input 2 12 2 13" xfId="9390"/>
    <cellStyle name="Input 2 12 2 2" xfId="1173"/>
    <cellStyle name="Input 2 12 2 2 2" xfId="5164"/>
    <cellStyle name="Input 2 12 2 2 2 2" xfId="14065"/>
    <cellStyle name="Input 2 12 2 2 2 3" xfId="19339"/>
    <cellStyle name="Input 2 12 2 2 2 4" xfId="22629"/>
    <cellStyle name="Input 2 12 2 2 3" xfId="6918"/>
    <cellStyle name="Input 2 12 2 2 3 2" xfId="15819"/>
    <cellStyle name="Input 2 12 2 2 3 3" xfId="21093"/>
    <cellStyle name="Input 2 12 2 2 3 4" xfId="23943"/>
    <cellStyle name="Input 2 12 2 2 4" xfId="3191"/>
    <cellStyle name="Input 2 12 2 2 4 2" xfId="12092"/>
    <cellStyle name="Input 2 12 2 2 5" xfId="10129"/>
    <cellStyle name="Input 2 12 2 3" xfId="1457"/>
    <cellStyle name="Input 2 12 2 3 2" xfId="5473"/>
    <cellStyle name="Input 2 12 2 3 2 2" xfId="14374"/>
    <cellStyle name="Input 2 12 2 3 2 3" xfId="19648"/>
    <cellStyle name="Input 2 12 2 3 2 4" xfId="22936"/>
    <cellStyle name="Input 2 12 2 3 3" xfId="7227"/>
    <cellStyle name="Input 2 12 2 3 3 2" xfId="16128"/>
    <cellStyle name="Input 2 12 2 3 3 3" xfId="21402"/>
    <cellStyle name="Input 2 12 2 3 3 4" xfId="24250"/>
    <cellStyle name="Input 2 12 2 3 4" xfId="3500"/>
    <cellStyle name="Input 2 12 2 3 4 2" xfId="12401"/>
    <cellStyle name="Input 2 12 2 3 5" xfId="10412"/>
    <cellStyle name="Input 2 12 2 4" xfId="875"/>
    <cellStyle name="Input 2 12 2 4 2" xfId="5642"/>
    <cellStyle name="Input 2 12 2 4 2 2" xfId="14543"/>
    <cellStyle name="Input 2 12 2 4 2 3" xfId="19817"/>
    <cellStyle name="Input 2 12 2 4 2 4" xfId="23105"/>
    <cellStyle name="Input 2 12 2 4 3" xfId="7396"/>
    <cellStyle name="Input 2 12 2 4 3 2" xfId="16297"/>
    <cellStyle name="Input 2 12 2 4 3 3" xfId="21571"/>
    <cellStyle name="Input 2 12 2 4 3 4" xfId="24419"/>
    <cellStyle name="Input 2 12 2 4 4" xfId="3669"/>
    <cellStyle name="Input 2 12 2 4 4 2" xfId="12570"/>
    <cellStyle name="Input 2 12 2 4 5" xfId="9831"/>
    <cellStyle name="Input 2 12 2 5" xfId="1317"/>
    <cellStyle name="Input 2 12 2 5 2" xfId="5798"/>
    <cellStyle name="Input 2 12 2 5 2 2" xfId="14699"/>
    <cellStyle name="Input 2 12 2 5 2 3" xfId="19973"/>
    <cellStyle name="Input 2 12 2 5 2 4" xfId="23261"/>
    <cellStyle name="Input 2 12 2 5 3" xfId="7552"/>
    <cellStyle name="Input 2 12 2 5 3 2" xfId="16453"/>
    <cellStyle name="Input 2 12 2 5 3 3" xfId="21727"/>
    <cellStyle name="Input 2 12 2 5 3 4" xfId="24575"/>
    <cellStyle name="Input 2 12 2 5 4" xfId="3825"/>
    <cellStyle name="Input 2 12 2 5 4 2" xfId="12726"/>
    <cellStyle name="Input 2 12 2 5 5" xfId="10272"/>
    <cellStyle name="Input 2 12 2 6" xfId="2136"/>
    <cellStyle name="Input 2 12 2 6 2" xfId="5942"/>
    <cellStyle name="Input 2 12 2 6 2 2" xfId="14843"/>
    <cellStyle name="Input 2 12 2 6 2 3" xfId="20117"/>
    <cellStyle name="Input 2 12 2 6 2 4" xfId="23405"/>
    <cellStyle name="Input 2 12 2 6 3" xfId="7696"/>
    <cellStyle name="Input 2 12 2 6 3 2" xfId="16597"/>
    <cellStyle name="Input 2 12 2 6 3 3" xfId="21871"/>
    <cellStyle name="Input 2 12 2 6 3 4" xfId="24719"/>
    <cellStyle name="Input 2 12 2 6 4" xfId="3969"/>
    <cellStyle name="Input 2 12 2 6 4 2" xfId="12870"/>
    <cellStyle name="Input 2 12 2 6 5" xfId="11042"/>
    <cellStyle name="Input 2 12 2 7" xfId="2340"/>
    <cellStyle name="Input 2 12 2 7 2" xfId="6071"/>
    <cellStyle name="Input 2 12 2 7 2 2" xfId="14972"/>
    <cellStyle name="Input 2 12 2 7 2 3" xfId="20246"/>
    <cellStyle name="Input 2 12 2 7 2 4" xfId="23534"/>
    <cellStyle name="Input 2 12 2 7 3" xfId="7825"/>
    <cellStyle name="Input 2 12 2 7 3 2" xfId="16726"/>
    <cellStyle name="Input 2 12 2 7 3 3" xfId="22000"/>
    <cellStyle name="Input 2 12 2 7 3 4" xfId="24848"/>
    <cellStyle name="Input 2 12 2 7 4" xfId="4098"/>
    <cellStyle name="Input 2 12 2 7 4 2" xfId="12999"/>
    <cellStyle name="Input 2 12 2 7 5" xfId="11245"/>
    <cellStyle name="Input 2 12 2 8" xfId="4535"/>
    <cellStyle name="Input 2 12 2 8 2" xfId="13436"/>
    <cellStyle name="Input 2 12 2 8 3" xfId="18710"/>
    <cellStyle name="Input 2 12 2 8 4" xfId="22220"/>
    <cellStyle name="Input 2 12 2 9" xfId="8337"/>
    <cellStyle name="Input 2 12 2 9 2" xfId="17235"/>
    <cellStyle name="Input 2 12 3" xfId="1049"/>
    <cellStyle name="Input 2 12 3 10" xfId="8593"/>
    <cellStyle name="Input 2 12 3 10 2" xfId="17491"/>
    <cellStyle name="Input 2 12 3 11" xfId="8728"/>
    <cellStyle name="Input 2 12 3 11 2" xfId="17626"/>
    <cellStyle name="Input 2 12 3 12" xfId="10005"/>
    <cellStyle name="Input 2 12 3 13" xfId="9411"/>
    <cellStyle name="Input 2 12 3 2" xfId="2157"/>
    <cellStyle name="Input 2 12 3 2 2" xfId="5185"/>
    <cellStyle name="Input 2 12 3 2 2 2" xfId="14086"/>
    <cellStyle name="Input 2 12 3 2 2 3" xfId="19360"/>
    <cellStyle name="Input 2 12 3 2 2 4" xfId="22650"/>
    <cellStyle name="Input 2 12 3 2 3" xfId="6939"/>
    <cellStyle name="Input 2 12 3 2 3 2" xfId="15840"/>
    <cellStyle name="Input 2 12 3 2 3 3" xfId="21114"/>
    <cellStyle name="Input 2 12 3 2 3 4" xfId="23964"/>
    <cellStyle name="Input 2 12 3 2 4" xfId="3212"/>
    <cellStyle name="Input 2 12 3 2 4 2" xfId="12113"/>
    <cellStyle name="Input 2 12 3 2 5" xfId="11063"/>
    <cellStyle name="Input 2 12 3 3" xfId="2361"/>
    <cellStyle name="Input 2 12 3 3 2" xfId="5494"/>
    <cellStyle name="Input 2 12 3 3 2 2" xfId="14395"/>
    <cellStyle name="Input 2 12 3 3 2 3" xfId="19669"/>
    <cellStyle name="Input 2 12 3 3 2 4" xfId="22957"/>
    <cellStyle name="Input 2 12 3 3 3" xfId="7248"/>
    <cellStyle name="Input 2 12 3 3 3 2" xfId="16149"/>
    <cellStyle name="Input 2 12 3 3 3 3" xfId="21423"/>
    <cellStyle name="Input 2 12 3 3 3 4" xfId="24271"/>
    <cellStyle name="Input 2 12 3 3 4" xfId="3521"/>
    <cellStyle name="Input 2 12 3 3 4 2" xfId="12422"/>
    <cellStyle name="Input 2 12 3 3 5" xfId="11266"/>
    <cellStyle name="Input 2 12 3 4" xfId="3690"/>
    <cellStyle name="Input 2 12 3 4 2" xfId="5663"/>
    <cellStyle name="Input 2 12 3 4 2 2" xfId="14564"/>
    <cellStyle name="Input 2 12 3 4 2 3" xfId="19838"/>
    <cellStyle name="Input 2 12 3 4 2 4" xfId="23126"/>
    <cellStyle name="Input 2 12 3 4 3" xfId="7417"/>
    <cellStyle name="Input 2 12 3 4 3 2" xfId="16318"/>
    <cellStyle name="Input 2 12 3 4 3 3" xfId="21592"/>
    <cellStyle name="Input 2 12 3 4 3 4" xfId="24440"/>
    <cellStyle name="Input 2 12 3 4 4" xfId="12591"/>
    <cellStyle name="Input 2 12 3 5" xfId="3846"/>
    <cellStyle name="Input 2 12 3 5 2" xfId="5819"/>
    <cellStyle name="Input 2 12 3 5 2 2" xfId="14720"/>
    <cellStyle name="Input 2 12 3 5 2 3" xfId="19994"/>
    <cellStyle name="Input 2 12 3 5 2 4" xfId="23282"/>
    <cellStyle name="Input 2 12 3 5 3" xfId="7573"/>
    <cellStyle name="Input 2 12 3 5 3 2" xfId="16474"/>
    <cellStyle name="Input 2 12 3 5 3 3" xfId="21748"/>
    <cellStyle name="Input 2 12 3 5 3 4" xfId="24596"/>
    <cellStyle name="Input 2 12 3 5 4" xfId="12747"/>
    <cellStyle name="Input 2 12 3 6" xfId="3990"/>
    <cellStyle name="Input 2 12 3 6 2" xfId="5963"/>
    <cellStyle name="Input 2 12 3 6 2 2" xfId="14864"/>
    <cellStyle name="Input 2 12 3 6 2 3" xfId="20138"/>
    <cellStyle name="Input 2 12 3 6 2 4" xfId="23426"/>
    <cellStyle name="Input 2 12 3 6 3" xfId="7717"/>
    <cellStyle name="Input 2 12 3 6 3 2" xfId="16618"/>
    <cellStyle name="Input 2 12 3 6 3 3" xfId="21892"/>
    <cellStyle name="Input 2 12 3 6 3 4" xfId="24740"/>
    <cellStyle name="Input 2 12 3 6 4" xfId="12891"/>
    <cellStyle name="Input 2 12 3 7" xfId="4119"/>
    <cellStyle name="Input 2 12 3 7 2" xfId="6092"/>
    <cellStyle name="Input 2 12 3 7 2 2" xfId="14993"/>
    <cellStyle name="Input 2 12 3 7 2 3" xfId="20267"/>
    <cellStyle name="Input 2 12 3 7 2 4" xfId="23555"/>
    <cellStyle name="Input 2 12 3 7 3" xfId="7846"/>
    <cellStyle name="Input 2 12 3 7 3 2" xfId="16747"/>
    <cellStyle name="Input 2 12 3 7 3 3" xfId="22021"/>
    <cellStyle name="Input 2 12 3 7 3 4" xfId="24869"/>
    <cellStyle name="Input 2 12 3 7 4" xfId="13020"/>
    <cellStyle name="Input 2 12 3 8" xfId="4556"/>
    <cellStyle name="Input 2 12 3 8 2" xfId="13457"/>
    <cellStyle name="Input 2 12 3 8 3" xfId="18731"/>
    <cellStyle name="Input 2 12 3 8 4" xfId="22241"/>
    <cellStyle name="Input 2 12 3 9" xfId="8358"/>
    <cellStyle name="Input 2 12 3 9 2" xfId="17256"/>
    <cellStyle name="Input 2 12 4" xfId="1372"/>
    <cellStyle name="Input 2 12 4 2" xfId="4855"/>
    <cellStyle name="Input 2 12 4 2 2" xfId="13756"/>
    <cellStyle name="Input 2 12 4 2 3" xfId="19030"/>
    <cellStyle name="Input 2 12 4 2 4" xfId="22484"/>
    <cellStyle name="Input 2 12 4 3" xfId="6609"/>
    <cellStyle name="Input 2 12 4 3 2" xfId="15510"/>
    <cellStyle name="Input 2 12 4 3 3" xfId="20784"/>
    <cellStyle name="Input 2 12 4 3 4" xfId="23798"/>
    <cellStyle name="Input 2 12 4 4" xfId="2882"/>
    <cellStyle name="Input 2 12 4 4 2" xfId="11783"/>
    <cellStyle name="Input 2 12 4 5" xfId="10327"/>
    <cellStyle name="Input 2 12 5" xfId="942"/>
    <cellStyle name="Input 2 12 5 2" xfId="5247"/>
    <cellStyle name="Input 2 12 5 2 2" xfId="14148"/>
    <cellStyle name="Input 2 12 5 2 3" xfId="19422"/>
    <cellStyle name="Input 2 12 5 2 4" xfId="22710"/>
    <cellStyle name="Input 2 12 5 3" xfId="7001"/>
    <cellStyle name="Input 2 12 5 3 2" xfId="15902"/>
    <cellStyle name="Input 2 12 5 3 3" xfId="21176"/>
    <cellStyle name="Input 2 12 5 3 4" xfId="24024"/>
    <cellStyle name="Input 2 12 5 4" xfId="3274"/>
    <cellStyle name="Input 2 12 5 4 2" xfId="12175"/>
    <cellStyle name="Input 2 12 5 5" xfId="9898"/>
    <cellStyle name="Input 2 12 6" xfId="1465"/>
    <cellStyle name="Input 2 12 6 2" xfId="4608"/>
    <cellStyle name="Input 2 12 6 2 2" xfId="13509"/>
    <cellStyle name="Input 2 12 6 2 3" xfId="18783"/>
    <cellStyle name="Input 2 12 6 2 4" xfId="22268"/>
    <cellStyle name="Input 2 12 6 3" xfId="6362"/>
    <cellStyle name="Input 2 12 6 3 2" xfId="15263"/>
    <cellStyle name="Input 2 12 6 3 3" xfId="20537"/>
    <cellStyle name="Input 2 12 6 3 4" xfId="23582"/>
    <cellStyle name="Input 2 12 6 4" xfId="2635"/>
    <cellStyle name="Input 2 12 6 4 2" xfId="11536"/>
    <cellStyle name="Input 2 12 6 5" xfId="10420"/>
    <cellStyle name="Input 2 12 7" xfId="1806"/>
    <cellStyle name="Input 2 12 7 2" xfId="4698"/>
    <cellStyle name="Input 2 12 7 2 2" xfId="13599"/>
    <cellStyle name="Input 2 12 7 2 3" xfId="18873"/>
    <cellStyle name="Input 2 12 7 2 4" xfId="22346"/>
    <cellStyle name="Input 2 12 7 3" xfId="6452"/>
    <cellStyle name="Input 2 12 7 3 2" xfId="15353"/>
    <cellStyle name="Input 2 12 7 3 3" xfId="20627"/>
    <cellStyle name="Input 2 12 7 3 4" xfId="23660"/>
    <cellStyle name="Input 2 12 7 4" xfId="2725"/>
    <cellStyle name="Input 2 12 7 4 2" xfId="11626"/>
    <cellStyle name="Input 2 12 7 5" xfId="10753"/>
    <cellStyle name="Input 2 12 8" xfId="2215"/>
    <cellStyle name="Input 2 12 8 2" xfId="4667"/>
    <cellStyle name="Input 2 12 8 2 2" xfId="13568"/>
    <cellStyle name="Input 2 12 8 2 3" xfId="18842"/>
    <cellStyle name="Input 2 12 8 2 4" xfId="22320"/>
    <cellStyle name="Input 2 12 8 3" xfId="6421"/>
    <cellStyle name="Input 2 12 8 3 2" xfId="15322"/>
    <cellStyle name="Input 2 12 8 3 3" xfId="20596"/>
    <cellStyle name="Input 2 12 8 3 4" xfId="23634"/>
    <cellStyle name="Input 2 12 8 4" xfId="2694"/>
    <cellStyle name="Input 2 12 8 4 2" xfId="11595"/>
    <cellStyle name="Input 2 12 8 5" xfId="11120"/>
    <cellStyle name="Input 2 12 9" xfId="3290"/>
    <cellStyle name="Input 2 12 9 2" xfId="5263"/>
    <cellStyle name="Input 2 12 9 2 2" xfId="14164"/>
    <cellStyle name="Input 2 12 9 2 3" xfId="19438"/>
    <cellStyle name="Input 2 12 9 2 4" xfId="22726"/>
    <cellStyle name="Input 2 12 9 3" xfId="7017"/>
    <cellStyle name="Input 2 12 9 3 2" xfId="15918"/>
    <cellStyle name="Input 2 12 9 3 3" xfId="21192"/>
    <cellStyle name="Input 2 12 9 3 4" xfId="24040"/>
    <cellStyle name="Input 2 12 9 4" xfId="12191"/>
    <cellStyle name="Input 2 13" xfId="361"/>
    <cellStyle name="Input 2 13 10" xfId="4195"/>
    <cellStyle name="Input 2 13 10 2" xfId="13096"/>
    <cellStyle name="Input 2 13 10 3" xfId="18370"/>
    <cellStyle name="Input 2 13 10 4" xfId="22052"/>
    <cellStyle name="Input 2 13 11" xfId="7988"/>
    <cellStyle name="Input 2 13 11 2" xfId="16886"/>
    <cellStyle name="Input 2 13 12" xfId="8374"/>
    <cellStyle name="Input 2 13 12 2" xfId="17272"/>
    <cellStyle name="Input 2 13 13" xfId="8522"/>
    <cellStyle name="Input 2 13 13 2" xfId="17420"/>
    <cellStyle name="Input 2 13 14" xfId="9049"/>
    <cellStyle name="Input 2 13 2" xfId="998"/>
    <cellStyle name="Input 2 13 2 10" xfId="8528"/>
    <cellStyle name="Input 2 13 2 10 2" xfId="17426"/>
    <cellStyle name="Input 2 13 2 11" xfId="8663"/>
    <cellStyle name="Input 2 13 2 11 2" xfId="17561"/>
    <cellStyle name="Input 2 13 2 12" xfId="9954"/>
    <cellStyle name="Input 2 13 2 13" xfId="9346"/>
    <cellStyle name="Input 2 13 2 2" xfId="2092"/>
    <cellStyle name="Input 2 13 2 2 2" xfId="5120"/>
    <cellStyle name="Input 2 13 2 2 2 2" xfId="14021"/>
    <cellStyle name="Input 2 13 2 2 2 3" xfId="19295"/>
    <cellStyle name="Input 2 13 2 2 2 4" xfId="22585"/>
    <cellStyle name="Input 2 13 2 2 3" xfId="6874"/>
    <cellStyle name="Input 2 13 2 2 3 2" xfId="15775"/>
    <cellStyle name="Input 2 13 2 2 3 3" xfId="21049"/>
    <cellStyle name="Input 2 13 2 2 3 4" xfId="23899"/>
    <cellStyle name="Input 2 13 2 2 4" xfId="3147"/>
    <cellStyle name="Input 2 13 2 2 4 2" xfId="12048"/>
    <cellStyle name="Input 2 13 2 2 5" xfId="10998"/>
    <cellStyle name="Input 2 13 2 3" xfId="2296"/>
    <cellStyle name="Input 2 13 2 3 2" xfId="5429"/>
    <cellStyle name="Input 2 13 2 3 2 2" xfId="14330"/>
    <cellStyle name="Input 2 13 2 3 2 3" xfId="19604"/>
    <cellStyle name="Input 2 13 2 3 2 4" xfId="22892"/>
    <cellStyle name="Input 2 13 2 3 3" xfId="7183"/>
    <cellStyle name="Input 2 13 2 3 3 2" xfId="16084"/>
    <cellStyle name="Input 2 13 2 3 3 3" xfId="21358"/>
    <cellStyle name="Input 2 13 2 3 3 4" xfId="24206"/>
    <cellStyle name="Input 2 13 2 3 4" xfId="3456"/>
    <cellStyle name="Input 2 13 2 3 4 2" xfId="12357"/>
    <cellStyle name="Input 2 13 2 3 5" xfId="11201"/>
    <cellStyle name="Input 2 13 2 4" xfId="3625"/>
    <cellStyle name="Input 2 13 2 4 2" xfId="5598"/>
    <cellStyle name="Input 2 13 2 4 2 2" xfId="14499"/>
    <cellStyle name="Input 2 13 2 4 2 3" xfId="19773"/>
    <cellStyle name="Input 2 13 2 4 2 4" xfId="23061"/>
    <cellStyle name="Input 2 13 2 4 3" xfId="7352"/>
    <cellStyle name="Input 2 13 2 4 3 2" xfId="16253"/>
    <cellStyle name="Input 2 13 2 4 3 3" xfId="21527"/>
    <cellStyle name="Input 2 13 2 4 3 4" xfId="24375"/>
    <cellStyle name="Input 2 13 2 4 4" xfId="12526"/>
    <cellStyle name="Input 2 13 2 5" xfId="3781"/>
    <cellStyle name="Input 2 13 2 5 2" xfId="5754"/>
    <cellStyle name="Input 2 13 2 5 2 2" xfId="14655"/>
    <cellStyle name="Input 2 13 2 5 2 3" xfId="19929"/>
    <cellStyle name="Input 2 13 2 5 2 4" xfId="23217"/>
    <cellStyle name="Input 2 13 2 5 3" xfId="7508"/>
    <cellStyle name="Input 2 13 2 5 3 2" xfId="16409"/>
    <cellStyle name="Input 2 13 2 5 3 3" xfId="21683"/>
    <cellStyle name="Input 2 13 2 5 3 4" xfId="24531"/>
    <cellStyle name="Input 2 13 2 5 4" xfId="12682"/>
    <cellStyle name="Input 2 13 2 6" xfId="3925"/>
    <cellStyle name="Input 2 13 2 6 2" xfId="5898"/>
    <cellStyle name="Input 2 13 2 6 2 2" xfId="14799"/>
    <cellStyle name="Input 2 13 2 6 2 3" xfId="20073"/>
    <cellStyle name="Input 2 13 2 6 2 4" xfId="23361"/>
    <cellStyle name="Input 2 13 2 6 3" xfId="7652"/>
    <cellStyle name="Input 2 13 2 6 3 2" xfId="16553"/>
    <cellStyle name="Input 2 13 2 6 3 3" xfId="21827"/>
    <cellStyle name="Input 2 13 2 6 3 4" xfId="24675"/>
    <cellStyle name="Input 2 13 2 6 4" xfId="12826"/>
    <cellStyle name="Input 2 13 2 7" xfId="4054"/>
    <cellStyle name="Input 2 13 2 7 2" xfId="6027"/>
    <cellStyle name="Input 2 13 2 7 2 2" xfId="14928"/>
    <cellStyle name="Input 2 13 2 7 2 3" xfId="20202"/>
    <cellStyle name="Input 2 13 2 7 2 4" xfId="23490"/>
    <cellStyle name="Input 2 13 2 7 3" xfId="7781"/>
    <cellStyle name="Input 2 13 2 7 3 2" xfId="16682"/>
    <cellStyle name="Input 2 13 2 7 3 3" xfId="21956"/>
    <cellStyle name="Input 2 13 2 7 3 4" xfId="24804"/>
    <cellStyle name="Input 2 13 2 7 4" xfId="12955"/>
    <cellStyle name="Input 2 13 2 8" xfId="4491"/>
    <cellStyle name="Input 2 13 2 8 2" xfId="13392"/>
    <cellStyle name="Input 2 13 2 8 3" xfId="18666"/>
    <cellStyle name="Input 2 13 2 8 4" xfId="22176"/>
    <cellStyle name="Input 2 13 2 9" xfId="8293"/>
    <cellStyle name="Input 2 13 2 9 2" xfId="17191"/>
    <cellStyle name="Input 2 13 3" xfId="1332"/>
    <cellStyle name="Input 2 13 3 10" xfId="8449"/>
    <cellStyle name="Input 2 13 3 10 2" xfId="17347"/>
    <cellStyle name="Input 2 13 3 11" xfId="8597"/>
    <cellStyle name="Input 2 13 3 11 2" xfId="17495"/>
    <cellStyle name="Input 2 13 3 12" xfId="10287"/>
    <cellStyle name="Input 2 13 3 13" xfId="9195"/>
    <cellStyle name="Input 2 13 3 2" xfId="1941"/>
    <cellStyle name="Input 2 13 3 2 2" xfId="4968"/>
    <cellStyle name="Input 2 13 3 2 2 2" xfId="13869"/>
    <cellStyle name="Input 2 13 3 2 2 3" xfId="19143"/>
    <cellStyle name="Input 2 13 3 2 2 4" xfId="22518"/>
    <cellStyle name="Input 2 13 3 2 3" xfId="6722"/>
    <cellStyle name="Input 2 13 3 2 3 2" xfId="15623"/>
    <cellStyle name="Input 2 13 3 2 3 3" xfId="20897"/>
    <cellStyle name="Input 2 13 3 2 3 4" xfId="23832"/>
    <cellStyle name="Input 2 13 3 2 4" xfId="2995"/>
    <cellStyle name="Input 2 13 3 2 4 2" xfId="11896"/>
    <cellStyle name="Input 2 13 3 2 5" xfId="10847"/>
    <cellStyle name="Input 2 13 3 3" xfId="2230"/>
    <cellStyle name="Input 2 13 3 3 2" xfId="5325"/>
    <cellStyle name="Input 2 13 3 3 2 2" xfId="14226"/>
    <cellStyle name="Input 2 13 3 3 2 3" xfId="19500"/>
    <cellStyle name="Input 2 13 3 3 2 4" xfId="22788"/>
    <cellStyle name="Input 2 13 3 3 3" xfId="7079"/>
    <cellStyle name="Input 2 13 3 3 3 2" xfId="15980"/>
    <cellStyle name="Input 2 13 3 3 3 3" xfId="21254"/>
    <cellStyle name="Input 2 13 3 3 3 4" xfId="24102"/>
    <cellStyle name="Input 2 13 3 3 4" xfId="3352"/>
    <cellStyle name="Input 2 13 3 3 4 2" xfId="12253"/>
    <cellStyle name="Input 2 13 3 3 5" xfId="11135"/>
    <cellStyle name="Input 2 13 3 4" xfId="2747"/>
    <cellStyle name="Input 2 13 3 4 2" xfId="4720"/>
    <cellStyle name="Input 2 13 3 4 2 2" xfId="13621"/>
    <cellStyle name="Input 2 13 3 4 2 3" xfId="18895"/>
    <cellStyle name="Input 2 13 3 4 2 4" xfId="22365"/>
    <cellStyle name="Input 2 13 3 4 3" xfId="6474"/>
    <cellStyle name="Input 2 13 3 4 3 2" xfId="15375"/>
    <cellStyle name="Input 2 13 3 4 3 3" xfId="20649"/>
    <cellStyle name="Input 2 13 3 4 3 4" xfId="23679"/>
    <cellStyle name="Input 2 13 3 4 4" xfId="11648"/>
    <cellStyle name="Input 2 13 3 5" xfId="3304"/>
    <cellStyle name="Input 2 13 3 5 2" xfId="5277"/>
    <cellStyle name="Input 2 13 3 5 2 2" xfId="14178"/>
    <cellStyle name="Input 2 13 3 5 2 3" xfId="19452"/>
    <cellStyle name="Input 2 13 3 5 2 4" xfId="22740"/>
    <cellStyle name="Input 2 13 3 5 3" xfId="7031"/>
    <cellStyle name="Input 2 13 3 5 3 2" xfId="15932"/>
    <cellStyle name="Input 2 13 3 5 3 3" xfId="21206"/>
    <cellStyle name="Input 2 13 3 5 3 4" xfId="24054"/>
    <cellStyle name="Input 2 13 3 5 4" xfId="12205"/>
    <cellStyle name="Input 2 13 3 6" xfId="3254"/>
    <cellStyle name="Input 2 13 3 6 2" xfId="5227"/>
    <cellStyle name="Input 2 13 3 6 2 2" xfId="14128"/>
    <cellStyle name="Input 2 13 3 6 2 3" xfId="19402"/>
    <cellStyle name="Input 2 13 3 6 2 4" xfId="22690"/>
    <cellStyle name="Input 2 13 3 6 3" xfId="6981"/>
    <cellStyle name="Input 2 13 3 6 3 2" xfId="15882"/>
    <cellStyle name="Input 2 13 3 6 3 3" xfId="21156"/>
    <cellStyle name="Input 2 13 3 6 3 4" xfId="24004"/>
    <cellStyle name="Input 2 13 3 6 4" xfId="12155"/>
    <cellStyle name="Input 2 13 3 7" xfId="3622"/>
    <cellStyle name="Input 2 13 3 7 2" xfId="5595"/>
    <cellStyle name="Input 2 13 3 7 2 2" xfId="14496"/>
    <cellStyle name="Input 2 13 3 7 2 3" xfId="19770"/>
    <cellStyle name="Input 2 13 3 7 2 4" xfId="23058"/>
    <cellStyle name="Input 2 13 3 7 3" xfId="7349"/>
    <cellStyle name="Input 2 13 3 7 3 2" xfId="16250"/>
    <cellStyle name="Input 2 13 3 7 3 3" xfId="21524"/>
    <cellStyle name="Input 2 13 3 7 3 4" xfId="24372"/>
    <cellStyle name="Input 2 13 3 7 4" xfId="12523"/>
    <cellStyle name="Input 2 13 3 8" xfId="4340"/>
    <cellStyle name="Input 2 13 3 8 2" xfId="13241"/>
    <cellStyle name="Input 2 13 3 8 3" xfId="18515"/>
    <cellStyle name="Input 2 13 3 8 4" xfId="22110"/>
    <cellStyle name="Input 2 13 3 9" xfId="8142"/>
    <cellStyle name="Input 2 13 3 9 2" xfId="17040"/>
    <cellStyle name="Input 2 13 4" xfId="1467"/>
    <cellStyle name="Input 2 13 4 2" xfId="4804"/>
    <cellStyle name="Input 2 13 4 2 2" xfId="13705"/>
    <cellStyle name="Input 2 13 4 2 3" xfId="18979"/>
    <cellStyle name="Input 2 13 4 2 4" xfId="22441"/>
    <cellStyle name="Input 2 13 4 3" xfId="6558"/>
    <cellStyle name="Input 2 13 4 3 2" xfId="15459"/>
    <cellStyle name="Input 2 13 4 3 3" xfId="20733"/>
    <cellStyle name="Input 2 13 4 3 4" xfId="23755"/>
    <cellStyle name="Input 2 13 4 4" xfId="2831"/>
    <cellStyle name="Input 2 13 4 4 2" xfId="11732"/>
    <cellStyle name="Input 2 13 4 5" xfId="10422"/>
    <cellStyle name="Input 2 13 5" xfId="960"/>
    <cellStyle name="Input 2 13 5 2" xfId="5201"/>
    <cellStyle name="Input 2 13 5 2 2" xfId="14102"/>
    <cellStyle name="Input 2 13 5 2 3" xfId="19376"/>
    <cellStyle name="Input 2 13 5 2 4" xfId="22664"/>
    <cellStyle name="Input 2 13 5 3" xfId="6955"/>
    <cellStyle name="Input 2 13 5 3 2" xfId="15856"/>
    <cellStyle name="Input 2 13 5 3 3" xfId="21130"/>
    <cellStyle name="Input 2 13 5 3 4" xfId="23978"/>
    <cellStyle name="Input 2 13 5 4" xfId="3228"/>
    <cellStyle name="Input 2 13 5 4 2" xfId="12129"/>
    <cellStyle name="Input 2 13 5 5" xfId="9916"/>
    <cellStyle name="Input 2 13 6" xfId="1755"/>
    <cellStyle name="Input 2 13 6 2" xfId="4620"/>
    <cellStyle name="Input 2 13 6 2 2" xfId="13521"/>
    <cellStyle name="Input 2 13 6 2 3" xfId="18795"/>
    <cellStyle name="Input 2 13 6 2 4" xfId="22279"/>
    <cellStyle name="Input 2 13 6 3" xfId="6374"/>
    <cellStyle name="Input 2 13 6 3 2" xfId="15275"/>
    <cellStyle name="Input 2 13 6 3 3" xfId="20549"/>
    <cellStyle name="Input 2 13 6 3 4" xfId="23593"/>
    <cellStyle name="Input 2 13 6 4" xfId="2647"/>
    <cellStyle name="Input 2 13 6 4 2" xfId="11548"/>
    <cellStyle name="Input 2 13 6 5" xfId="10702"/>
    <cellStyle name="Input 2 13 7" xfId="2172"/>
    <cellStyle name="Input 2 13 7 2" xfId="5261"/>
    <cellStyle name="Input 2 13 7 2 2" xfId="14162"/>
    <cellStyle name="Input 2 13 7 2 3" xfId="19436"/>
    <cellStyle name="Input 2 13 7 2 4" xfId="22724"/>
    <cellStyle name="Input 2 13 7 3" xfId="7015"/>
    <cellStyle name="Input 2 13 7 3 2" xfId="15916"/>
    <cellStyle name="Input 2 13 7 3 3" xfId="21190"/>
    <cellStyle name="Input 2 13 7 3 4" xfId="24038"/>
    <cellStyle name="Input 2 13 7 4" xfId="3288"/>
    <cellStyle name="Input 2 13 7 4 2" xfId="12189"/>
    <cellStyle name="Input 2 13 7 5" xfId="11077"/>
    <cellStyle name="Input 2 13 8" xfId="3541"/>
    <cellStyle name="Input 2 13 8 2" xfId="5514"/>
    <cellStyle name="Input 2 13 8 2 2" xfId="14415"/>
    <cellStyle name="Input 2 13 8 2 3" xfId="19689"/>
    <cellStyle name="Input 2 13 8 2 4" xfId="22977"/>
    <cellStyle name="Input 2 13 8 3" xfId="7268"/>
    <cellStyle name="Input 2 13 8 3 2" xfId="16169"/>
    <cellStyle name="Input 2 13 8 3 3" xfId="21443"/>
    <cellStyle name="Input 2 13 8 3 4" xfId="24291"/>
    <cellStyle name="Input 2 13 8 4" xfId="12442"/>
    <cellStyle name="Input 2 13 9" xfId="3710"/>
    <cellStyle name="Input 2 13 9 2" xfId="5683"/>
    <cellStyle name="Input 2 13 9 2 2" xfId="14584"/>
    <cellStyle name="Input 2 13 9 2 3" xfId="19858"/>
    <cellStyle name="Input 2 13 9 2 4" xfId="23146"/>
    <cellStyle name="Input 2 13 9 3" xfId="7437"/>
    <cellStyle name="Input 2 13 9 3 2" xfId="16338"/>
    <cellStyle name="Input 2 13 9 3 3" xfId="21612"/>
    <cellStyle name="Input 2 13 9 3 4" xfId="24460"/>
    <cellStyle name="Input 2 13 9 4" xfId="12611"/>
    <cellStyle name="Input 2 14" xfId="608"/>
    <cellStyle name="Input 2 14 10" xfId="8450"/>
    <cellStyle name="Input 2 14 10 2" xfId="17348"/>
    <cellStyle name="Input 2 14 11" xfId="8598"/>
    <cellStyle name="Input 2 14 11 2" xfId="17496"/>
    <cellStyle name="Input 2 14 12" xfId="9634"/>
    <cellStyle name="Input 2 14 13" xfId="9196"/>
    <cellStyle name="Input 2 14 2" xfId="1239"/>
    <cellStyle name="Input 2 14 2 2" xfId="4969"/>
    <cellStyle name="Input 2 14 2 2 2" xfId="13870"/>
    <cellStyle name="Input 2 14 2 2 3" xfId="19144"/>
    <cellStyle name="Input 2 14 2 2 4" xfId="22519"/>
    <cellStyle name="Input 2 14 2 3" xfId="6723"/>
    <cellStyle name="Input 2 14 2 3 2" xfId="15624"/>
    <cellStyle name="Input 2 14 2 3 3" xfId="20898"/>
    <cellStyle name="Input 2 14 2 3 4" xfId="23833"/>
    <cellStyle name="Input 2 14 2 4" xfId="2996"/>
    <cellStyle name="Input 2 14 2 4 2" xfId="11897"/>
    <cellStyle name="Input 2 14 2 5" xfId="10194"/>
    <cellStyle name="Input 2 14 3" xfId="1491"/>
    <cellStyle name="Input 2 14 3 2" xfId="5326"/>
    <cellStyle name="Input 2 14 3 2 2" xfId="14227"/>
    <cellStyle name="Input 2 14 3 2 3" xfId="19501"/>
    <cellStyle name="Input 2 14 3 2 4" xfId="22789"/>
    <cellStyle name="Input 2 14 3 3" xfId="7080"/>
    <cellStyle name="Input 2 14 3 3 2" xfId="15981"/>
    <cellStyle name="Input 2 14 3 3 3" xfId="21255"/>
    <cellStyle name="Input 2 14 3 3 4" xfId="24103"/>
    <cellStyle name="Input 2 14 3 4" xfId="3353"/>
    <cellStyle name="Input 2 14 3 4 2" xfId="12254"/>
    <cellStyle name="Input 2 14 3 5" xfId="10446"/>
    <cellStyle name="Input 2 14 4" xfId="1548"/>
    <cellStyle name="Input 2 14 4 2" xfId="4628"/>
    <cellStyle name="Input 2 14 4 2 2" xfId="13529"/>
    <cellStyle name="Input 2 14 4 2 3" xfId="18803"/>
    <cellStyle name="Input 2 14 4 2 4" xfId="22286"/>
    <cellStyle name="Input 2 14 4 3" xfId="6382"/>
    <cellStyle name="Input 2 14 4 3 2" xfId="15283"/>
    <cellStyle name="Input 2 14 4 3 3" xfId="20557"/>
    <cellStyle name="Input 2 14 4 3 4" xfId="23600"/>
    <cellStyle name="Input 2 14 4 4" xfId="2655"/>
    <cellStyle name="Input 2 14 4 4 2" xfId="11556"/>
    <cellStyle name="Input 2 14 4 5" xfId="10503"/>
    <cellStyle name="Input 2 14 5" xfId="1355"/>
    <cellStyle name="Input 2 14 5 2" xfId="5262"/>
    <cellStyle name="Input 2 14 5 2 2" xfId="14163"/>
    <cellStyle name="Input 2 14 5 2 3" xfId="19437"/>
    <cellStyle name="Input 2 14 5 2 4" xfId="22725"/>
    <cellStyle name="Input 2 14 5 3" xfId="7016"/>
    <cellStyle name="Input 2 14 5 3 2" xfId="15917"/>
    <cellStyle name="Input 2 14 5 3 3" xfId="21191"/>
    <cellStyle name="Input 2 14 5 3 4" xfId="24039"/>
    <cellStyle name="Input 2 14 5 4" xfId="3289"/>
    <cellStyle name="Input 2 14 5 4 2" xfId="12190"/>
    <cellStyle name="Input 2 14 5 5" xfId="10310"/>
    <cellStyle name="Input 2 14 6" xfId="1942"/>
    <cellStyle name="Input 2 14 6 2" xfId="5515"/>
    <cellStyle name="Input 2 14 6 2 2" xfId="14416"/>
    <cellStyle name="Input 2 14 6 2 3" xfId="19690"/>
    <cellStyle name="Input 2 14 6 2 4" xfId="22978"/>
    <cellStyle name="Input 2 14 6 3" xfId="7269"/>
    <cellStyle name="Input 2 14 6 3 2" xfId="16170"/>
    <cellStyle name="Input 2 14 6 3 3" xfId="21444"/>
    <cellStyle name="Input 2 14 6 3 4" xfId="24292"/>
    <cellStyle name="Input 2 14 6 4" xfId="3542"/>
    <cellStyle name="Input 2 14 6 4 2" xfId="12443"/>
    <cellStyle name="Input 2 14 6 5" xfId="10848"/>
    <cellStyle name="Input 2 14 7" xfId="2231"/>
    <cellStyle name="Input 2 14 7 2" xfId="5684"/>
    <cellStyle name="Input 2 14 7 2 2" xfId="14585"/>
    <cellStyle name="Input 2 14 7 2 3" xfId="19859"/>
    <cellStyle name="Input 2 14 7 2 4" xfId="23147"/>
    <cellStyle name="Input 2 14 7 3" xfId="7438"/>
    <cellStyle name="Input 2 14 7 3 2" xfId="16339"/>
    <cellStyle name="Input 2 14 7 3 3" xfId="21613"/>
    <cellStyle name="Input 2 14 7 3 4" xfId="24461"/>
    <cellStyle name="Input 2 14 7 4" xfId="3711"/>
    <cellStyle name="Input 2 14 7 4 2" xfId="12612"/>
    <cellStyle name="Input 2 14 7 5" xfId="11136"/>
    <cellStyle name="Input 2 14 8" xfId="4341"/>
    <cellStyle name="Input 2 14 8 2" xfId="13242"/>
    <cellStyle name="Input 2 14 8 3" xfId="18516"/>
    <cellStyle name="Input 2 14 8 4" xfId="22111"/>
    <cellStyle name="Input 2 14 9" xfId="8143"/>
    <cellStyle name="Input 2 14 9 2" xfId="17041"/>
    <cellStyle name="Input 2 15" xfId="619"/>
    <cellStyle name="Input 2 15 10" xfId="8486"/>
    <cellStyle name="Input 2 15 10 2" xfId="17384"/>
    <cellStyle name="Input 2 15 11" xfId="8634"/>
    <cellStyle name="Input 2 15 11 2" xfId="17532"/>
    <cellStyle name="Input 2 15 12" xfId="9246"/>
    <cellStyle name="Input 2 15 2" xfId="1249"/>
    <cellStyle name="Input 2 15 2 2" xfId="5020"/>
    <cellStyle name="Input 2 15 2 2 2" xfId="13921"/>
    <cellStyle name="Input 2 15 2 2 3" xfId="19195"/>
    <cellStyle name="Input 2 15 2 2 4" xfId="22556"/>
    <cellStyle name="Input 2 15 2 3" xfId="6774"/>
    <cellStyle name="Input 2 15 2 3 2" xfId="15675"/>
    <cellStyle name="Input 2 15 2 3 3" xfId="20949"/>
    <cellStyle name="Input 2 15 2 3 4" xfId="23870"/>
    <cellStyle name="Input 2 15 2 4" xfId="3047"/>
    <cellStyle name="Input 2 15 2 4 2" xfId="11948"/>
    <cellStyle name="Input 2 15 2 5" xfId="10204"/>
    <cellStyle name="Input 2 15 3" xfId="1497"/>
    <cellStyle name="Input 2 15 3 2" xfId="5367"/>
    <cellStyle name="Input 2 15 3 2 2" xfId="14268"/>
    <cellStyle name="Input 2 15 3 2 3" xfId="19542"/>
    <cellStyle name="Input 2 15 3 2 4" xfId="22830"/>
    <cellStyle name="Input 2 15 3 3" xfId="7121"/>
    <cellStyle name="Input 2 15 3 3 2" xfId="16022"/>
    <cellStyle name="Input 2 15 3 3 3" xfId="21296"/>
    <cellStyle name="Input 2 15 3 3 4" xfId="24144"/>
    <cellStyle name="Input 2 15 3 4" xfId="3394"/>
    <cellStyle name="Input 2 15 3 4 2" xfId="12295"/>
    <cellStyle name="Input 2 15 3 5" xfId="10452"/>
    <cellStyle name="Input 2 15 4" xfId="1555"/>
    <cellStyle name="Input 2 15 4 2" xfId="5538"/>
    <cellStyle name="Input 2 15 4 2 2" xfId="14439"/>
    <cellStyle name="Input 2 15 4 2 3" xfId="19713"/>
    <cellStyle name="Input 2 15 4 2 4" xfId="23001"/>
    <cellStyle name="Input 2 15 4 3" xfId="7292"/>
    <cellStyle name="Input 2 15 4 3 2" xfId="16193"/>
    <cellStyle name="Input 2 15 4 3 3" xfId="21467"/>
    <cellStyle name="Input 2 15 4 3 4" xfId="24315"/>
    <cellStyle name="Input 2 15 4 4" xfId="3565"/>
    <cellStyle name="Input 2 15 4 4 2" xfId="12466"/>
    <cellStyle name="Input 2 15 4 5" xfId="10510"/>
    <cellStyle name="Input 2 15 5" xfId="1576"/>
    <cellStyle name="Input 2 15 5 2" xfId="5706"/>
    <cellStyle name="Input 2 15 5 2 2" xfId="14607"/>
    <cellStyle name="Input 2 15 5 2 3" xfId="19881"/>
    <cellStyle name="Input 2 15 5 2 4" xfId="23169"/>
    <cellStyle name="Input 2 15 5 3" xfId="7460"/>
    <cellStyle name="Input 2 15 5 3 2" xfId="16361"/>
    <cellStyle name="Input 2 15 5 3 3" xfId="21635"/>
    <cellStyle name="Input 2 15 5 3 4" xfId="24483"/>
    <cellStyle name="Input 2 15 5 4" xfId="3733"/>
    <cellStyle name="Input 2 15 5 4 2" xfId="12634"/>
    <cellStyle name="Input 2 15 5 5" xfId="10531"/>
    <cellStyle name="Input 2 15 6" xfId="1992"/>
    <cellStyle name="Input 2 15 6 2" xfId="5858"/>
    <cellStyle name="Input 2 15 6 2 2" xfId="14759"/>
    <cellStyle name="Input 2 15 6 2 3" xfId="20033"/>
    <cellStyle name="Input 2 15 6 2 4" xfId="23321"/>
    <cellStyle name="Input 2 15 6 3" xfId="7612"/>
    <cellStyle name="Input 2 15 6 3 2" xfId="16513"/>
    <cellStyle name="Input 2 15 6 3 3" xfId="21787"/>
    <cellStyle name="Input 2 15 6 3 4" xfId="24635"/>
    <cellStyle name="Input 2 15 6 4" xfId="3885"/>
    <cellStyle name="Input 2 15 6 4 2" xfId="12786"/>
    <cellStyle name="Input 2 15 6 5" xfId="10898"/>
    <cellStyle name="Input 2 15 7" xfId="2267"/>
    <cellStyle name="Input 2 15 7 2" xfId="5998"/>
    <cellStyle name="Input 2 15 7 2 2" xfId="14899"/>
    <cellStyle name="Input 2 15 7 2 3" xfId="20173"/>
    <cellStyle name="Input 2 15 7 2 4" xfId="23461"/>
    <cellStyle name="Input 2 15 7 3" xfId="7752"/>
    <cellStyle name="Input 2 15 7 3 2" xfId="16653"/>
    <cellStyle name="Input 2 15 7 3 3" xfId="21927"/>
    <cellStyle name="Input 2 15 7 3 4" xfId="24775"/>
    <cellStyle name="Input 2 15 7 4" xfId="4025"/>
    <cellStyle name="Input 2 15 7 4 2" xfId="12926"/>
    <cellStyle name="Input 2 15 7 5" xfId="11172"/>
    <cellStyle name="Input 2 15 8" xfId="4391"/>
    <cellStyle name="Input 2 15 8 2" xfId="13292"/>
    <cellStyle name="Input 2 15 8 3" xfId="18566"/>
    <cellStyle name="Input 2 15 8 4" xfId="22147"/>
    <cellStyle name="Input 2 15 9" xfId="8193"/>
    <cellStyle name="Input 2 15 9 2" xfId="17091"/>
    <cellStyle name="Input 2 16" xfId="809"/>
    <cellStyle name="Input 2 16 2" xfId="4606"/>
    <cellStyle name="Input 2 16 2 2" xfId="13507"/>
    <cellStyle name="Input 2 16 2 3" xfId="18781"/>
    <cellStyle name="Input 2 16 2 4" xfId="22266"/>
    <cellStyle name="Input 2 16 3" xfId="6360"/>
    <cellStyle name="Input 2 16 3 2" xfId="15261"/>
    <cellStyle name="Input 2 16 3 3" xfId="20535"/>
    <cellStyle name="Input 2 16 3 4" xfId="23580"/>
    <cellStyle name="Input 2 16 4" xfId="2633"/>
    <cellStyle name="Input 2 16 4 2" xfId="11534"/>
    <cellStyle name="Input 2 16 5" xfId="9765"/>
    <cellStyle name="Input 2 17" xfId="927"/>
    <cellStyle name="Input 2 17 2" xfId="4769"/>
    <cellStyle name="Input 2 17 2 2" xfId="13670"/>
    <cellStyle name="Input 2 17 2 3" xfId="18944"/>
    <cellStyle name="Input 2 17 2 4" xfId="22414"/>
    <cellStyle name="Input 2 17 3" xfId="6523"/>
    <cellStyle name="Input 2 17 3 2" xfId="15424"/>
    <cellStyle name="Input 2 17 3 3" xfId="20698"/>
    <cellStyle name="Input 2 17 3 4" xfId="23728"/>
    <cellStyle name="Input 2 17 4" xfId="2796"/>
    <cellStyle name="Input 2 17 4 2" xfId="11697"/>
    <cellStyle name="Input 2 17 5" xfId="9883"/>
    <cellStyle name="Input 2 18" xfId="810"/>
    <cellStyle name="Input 2 18 2" xfId="5253"/>
    <cellStyle name="Input 2 18 2 2" xfId="14154"/>
    <cellStyle name="Input 2 18 2 3" xfId="19428"/>
    <cellStyle name="Input 2 18 2 4" xfId="22716"/>
    <cellStyle name="Input 2 18 3" xfId="7007"/>
    <cellStyle name="Input 2 18 3 2" xfId="15908"/>
    <cellStyle name="Input 2 18 3 3" xfId="21182"/>
    <cellStyle name="Input 2 18 3 4" xfId="24030"/>
    <cellStyle name="Input 2 18 4" xfId="3280"/>
    <cellStyle name="Input 2 18 4 2" xfId="12181"/>
    <cellStyle name="Input 2 18 5" xfId="9766"/>
    <cellStyle name="Input 2 19" xfId="1579"/>
    <cellStyle name="Input 2 19 2" xfId="4731"/>
    <cellStyle name="Input 2 19 2 2" xfId="13632"/>
    <cellStyle name="Input 2 19 2 3" xfId="18906"/>
    <cellStyle name="Input 2 19 2 4" xfId="22376"/>
    <cellStyle name="Input 2 19 3" xfId="6485"/>
    <cellStyle name="Input 2 19 3 2" xfId="15386"/>
    <cellStyle name="Input 2 19 3 3" xfId="20660"/>
    <cellStyle name="Input 2 19 3 4" xfId="23690"/>
    <cellStyle name="Input 2 19 4" xfId="2758"/>
    <cellStyle name="Input 2 19 4 2" xfId="11659"/>
    <cellStyle name="Input 2 19 5" xfId="10534"/>
    <cellStyle name="Input 2 2" xfId="219"/>
    <cellStyle name="Input 2 2 10" xfId="4167"/>
    <cellStyle name="Input 2 2 10 2" xfId="13068"/>
    <cellStyle name="Input 2 2 10 3" xfId="18342"/>
    <cellStyle name="Input 2 2 10 4" xfId="22034"/>
    <cellStyle name="Input 2 2 11" xfId="7934"/>
    <cellStyle name="Input 2 2 11 2" xfId="16833"/>
    <cellStyle name="Input 2 2 12" xfId="7876"/>
    <cellStyle name="Input 2 2 12 2" xfId="16776"/>
    <cellStyle name="Input 2 2 13" xfId="8521"/>
    <cellStyle name="Input 2 2 13 2" xfId="17419"/>
    <cellStyle name="Input 2 2 14" xfId="9021"/>
    <cellStyle name="Input 2 2 2" xfId="466"/>
    <cellStyle name="Input 2 2 2 10" xfId="8465"/>
    <cellStyle name="Input 2 2 2 10 2" xfId="17363"/>
    <cellStyle name="Input 2 2 2 11" xfId="8613"/>
    <cellStyle name="Input 2 2 2 11 2" xfId="17511"/>
    <cellStyle name="Input 2 2 2 12" xfId="9497"/>
    <cellStyle name="Input 2 2 2 13" xfId="9213"/>
    <cellStyle name="Input 2 2 2 2" xfId="1099"/>
    <cellStyle name="Input 2 2 2 2 2" xfId="4986"/>
    <cellStyle name="Input 2 2 2 2 2 2" xfId="13887"/>
    <cellStyle name="Input 2 2 2 2 2 3" xfId="19161"/>
    <cellStyle name="Input 2 2 2 2 2 4" xfId="22534"/>
    <cellStyle name="Input 2 2 2 2 3" xfId="6740"/>
    <cellStyle name="Input 2 2 2 2 3 2" xfId="15641"/>
    <cellStyle name="Input 2 2 2 2 3 3" xfId="20915"/>
    <cellStyle name="Input 2 2 2 2 3 4" xfId="23848"/>
    <cellStyle name="Input 2 2 2 2 4" xfId="3013"/>
    <cellStyle name="Input 2 2 2 2 4 2" xfId="11914"/>
    <cellStyle name="Input 2 2 2 2 5" xfId="10055"/>
    <cellStyle name="Input 2 2 2 3" xfId="1403"/>
    <cellStyle name="Input 2 2 2 3 2" xfId="5343"/>
    <cellStyle name="Input 2 2 2 3 2 2" xfId="14244"/>
    <cellStyle name="Input 2 2 2 3 2 3" xfId="19518"/>
    <cellStyle name="Input 2 2 2 3 2 4" xfId="22806"/>
    <cellStyle name="Input 2 2 2 3 3" xfId="7097"/>
    <cellStyle name="Input 2 2 2 3 3 2" xfId="15998"/>
    <cellStyle name="Input 2 2 2 3 3 3" xfId="21272"/>
    <cellStyle name="Input 2 2 2 3 3 4" xfId="24120"/>
    <cellStyle name="Input 2 2 2 3 4" xfId="3370"/>
    <cellStyle name="Input 2 2 2 3 4 2" xfId="12271"/>
    <cellStyle name="Input 2 2 2 3 5" xfId="10358"/>
    <cellStyle name="Input 2 2 2 4" xfId="822"/>
    <cellStyle name="Input 2 2 2 4 2" xfId="5510"/>
    <cellStyle name="Input 2 2 2 4 2 2" xfId="14411"/>
    <cellStyle name="Input 2 2 2 4 2 3" xfId="19685"/>
    <cellStyle name="Input 2 2 2 4 2 4" xfId="22973"/>
    <cellStyle name="Input 2 2 2 4 3" xfId="7264"/>
    <cellStyle name="Input 2 2 2 4 3 2" xfId="16165"/>
    <cellStyle name="Input 2 2 2 4 3 3" xfId="21439"/>
    <cellStyle name="Input 2 2 2 4 3 4" xfId="24287"/>
    <cellStyle name="Input 2 2 2 4 4" xfId="3537"/>
    <cellStyle name="Input 2 2 2 4 4 2" xfId="12438"/>
    <cellStyle name="Input 2 2 2 4 5" xfId="9778"/>
    <cellStyle name="Input 2 2 2 5" xfId="814"/>
    <cellStyle name="Input 2 2 2 5 2" xfId="5680"/>
    <cellStyle name="Input 2 2 2 5 2 2" xfId="14581"/>
    <cellStyle name="Input 2 2 2 5 2 3" xfId="19855"/>
    <cellStyle name="Input 2 2 2 5 2 4" xfId="23143"/>
    <cellStyle name="Input 2 2 2 5 3" xfId="7434"/>
    <cellStyle name="Input 2 2 2 5 3 2" xfId="16335"/>
    <cellStyle name="Input 2 2 2 5 3 3" xfId="21609"/>
    <cellStyle name="Input 2 2 2 5 3 4" xfId="24457"/>
    <cellStyle name="Input 2 2 2 5 4" xfId="3707"/>
    <cellStyle name="Input 2 2 2 5 4 2" xfId="12608"/>
    <cellStyle name="Input 2 2 2 5 5" xfId="9770"/>
    <cellStyle name="Input 2 2 2 6" xfId="1959"/>
    <cellStyle name="Input 2 2 2 6 2" xfId="5835"/>
    <cellStyle name="Input 2 2 2 6 2 2" xfId="14736"/>
    <cellStyle name="Input 2 2 2 6 2 3" xfId="20010"/>
    <cellStyle name="Input 2 2 2 6 2 4" xfId="23298"/>
    <cellStyle name="Input 2 2 2 6 3" xfId="7589"/>
    <cellStyle name="Input 2 2 2 6 3 2" xfId="16490"/>
    <cellStyle name="Input 2 2 2 6 3 3" xfId="21764"/>
    <cellStyle name="Input 2 2 2 6 3 4" xfId="24612"/>
    <cellStyle name="Input 2 2 2 6 4" xfId="3862"/>
    <cellStyle name="Input 2 2 2 6 4 2" xfId="12763"/>
    <cellStyle name="Input 2 2 2 6 5" xfId="10865"/>
    <cellStyle name="Input 2 2 2 7" xfId="2246"/>
    <cellStyle name="Input 2 2 2 7 2" xfId="5977"/>
    <cellStyle name="Input 2 2 2 7 2 2" xfId="14878"/>
    <cellStyle name="Input 2 2 2 7 2 3" xfId="20152"/>
    <cellStyle name="Input 2 2 2 7 2 4" xfId="23440"/>
    <cellStyle name="Input 2 2 2 7 3" xfId="7731"/>
    <cellStyle name="Input 2 2 2 7 3 2" xfId="16632"/>
    <cellStyle name="Input 2 2 2 7 3 3" xfId="21906"/>
    <cellStyle name="Input 2 2 2 7 3 4" xfId="24754"/>
    <cellStyle name="Input 2 2 2 7 4" xfId="4004"/>
    <cellStyle name="Input 2 2 2 7 4 2" xfId="12905"/>
    <cellStyle name="Input 2 2 2 7 5" xfId="11151"/>
    <cellStyle name="Input 2 2 2 8" xfId="4358"/>
    <cellStyle name="Input 2 2 2 8 2" xfId="13259"/>
    <cellStyle name="Input 2 2 2 8 3" xfId="18533"/>
    <cellStyle name="Input 2 2 2 8 4" xfId="22126"/>
    <cellStyle name="Input 2 2 2 9" xfId="8160"/>
    <cellStyle name="Input 2 2 2 9 2" xfId="17058"/>
    <cellStyle name="Input 2 2 3" xfId="903"/>
    <cellStyle name="Input 2 2 3 10" xfId="8575"/>
    <cellStyle name="Input 2 2 3 10 2" xfId="17473"/>
    <cellStyle name="Input 2 2 3 11" xfId="8710"/>
    <cellStyle name="Input 2 2 3 11 2" xfId="17608"/>
    <cellStyle name="Input 2 2 3 12" xfId="9859"/>
    <cellStyle name="Input 2 2 3 13" xfId="9393"/>
    <cellStyle name="Input 2 2 3 2" xfId="2139"/>
    <cellStyle name="Input 2 2 3 2 2" xfId="5167"/>
    <cellStyle name="Input 2 2 3 2 2 2" xfId="14068"/>
    <cellStyle name="Input 2 2 3 2 2 3" xfId="19342"/>
    <cellStyle name="Input 2 2 3 2 2 4" xfId="22632"/>
    <cellStyle name="Input 2 2 3 2 3" xfId="6921"/>
    <cellStyle name="Input 2 2 3 2 3 2" xfId="15822"/>
    <cellStyle name="Input 2 2 3 2 3 3" xfId="21096"/>
    <cellStyle name="Input 2 2 3 2 3 4" xfId="23946"/>
    <cellStyle name="Input 2 2 3 2 4" xfId="3194"/>
    <cellStyle name="Input 2 2 3 2 4 2" xfId="12095"/>
    <cellStyle name="Input 2 2 3 2 5" xfId="11045"/>
    <cellStyle name="Input 2 2 3 3" xfId="2343"/>
    <cellStyle name="Input 2 2 3 3 2" xfId="5476"/>
    <cellStyle name="Input 2 2 3 3 2 2" xfId="14377"/>
    <cellStyle name="Input 2 2 3 3 2 3" xfId="19651"/>
    <cellStyle name="Input 2 2 3 3 2 4" xfId="22939"/>
    <cellStyle name="Input 2 2 3 3 3" xfId="7230"/>
    <cellStyle name="Input 2 2 3 3 3 2" xfId="16131"/>
    <cellStyle name="Input 2 2 3 3 3 3" xfId="21405"/>
    <cellStyle name="Input 2 2 3 3 3 4" xfId="24253"/>
    <cellStyle name="Input 2 2 3 3 4" xfId="3503"/>
    <cellStyle name="Input 2 2 3 3 4 2" xfId="12404"/>
    <cellStyle name="Input 2 2 3 3 5" xfId="11248"/>
    <cellStyle name="Input 2 2 3 4" xfId="3672"/>
    <cellStyle name="Input 2 2 3 4 2" xfId="5645"/>
    <cellStyle name="Input 2 2 3 4 2 2" xfId="14546"/>
    <cellStyle name="Input 2 2 3 4 2 3" xfId="19820"/>
    <cellStyle name="Input 2 2 3 4 2 4" xfId="23108"/>
    <cellStyle name="Input 2 2 3 4 3" xfId="7399"/>
    <cellStyle name="Input 2 2 3 4 3 2" xfId="16300"/>
    <cellStyle name="Input 2 2 3 4 3 3" xfId="21574"/>
    <cellStyle name="Input 2 2 3 4 3 4" xfId="24422"/>
    <cellStyle name="Input 2 2 3 4 4" xfId="12573"/>
    <cellStyle name="Input 2 2 3 5" xfId="3828"/>
    <cellStyle name="Input 2 2 3 5 2" xfId="5801"/>
    <cellStyle name="Input 2 2 3 5 2 2" xfId="14702"/>
    <cellStyle name="Input 2 2 3 5 2 3" xfId="19976"/>
    <cellStyle name="Input 2 2 3 5 2 4" xfId="23264"/>
    <cellStyle name="Input 2 2 3 5 3" xfId="7555"/>
    <cellStyle name="Input 2 2 3 5 3 2" xfId="16456"/>
    <cellStyle name="Input 2 2 3 5 3 3" xfId="21730"/>
    <cellStyle name="Input 2 2 3 5 3 4" xfId="24578"/>
    <cellStyle name="Input 2 2 3 5 4" xfId="12729"/>
    <cellStyle name="Input 2 2 3 6" xfId="3972"/>
    <cellStyle name="Input 2 2 3 6 2" xfId="5945"/>
    <cellStyle name="Input 2 2 3 6 2 2" xfId="14846"/>
    <cellStyle name="Input 2 2 3 6 2 3" xfId="20120"/>
    <cellStyle name="Input 2 2 3 6 2 4" xfId="23408"/>
    <cellStyle name="Input 2 2 3 6 3" xfId="7699"/>
    <cellStyle name="Input 2 2 3 6 3 2" xfId="16600"/>
    <cellStyle name="Input 2 2 3 6 3 3" xfId="21874"/>
    <cellStyle name="Input 2 2 3 6 3 4" xfId="24722"/>
    <cellStyle name="Input 2 2 3 6 4" xfId="12873"/>
    <cellStyle name="Input 2 2 3 7" xfId="4101"/>
    <cellStyle name="Input 2 2 3 7 2" xfId="6074"/>
    <cellStyle name="Input 2 2 3 7 2 2" xfId="14975"/>
    <cellStyle name="Input 2 2 3 7 2 3" xfId="20249"/>
    <cellStyle name="Input 2 2 3 7 2 4" xfId="23537"/>
    <cellStyle name="Input 2 2 3 7 3" xfId="7828"/>
    <cellStyle name="Input 2 2 3 7 3 2" xfId="16729"/>
    <cellStyle name="Input 2 2 3 7 3 3" xfId="22003"/>
    <cellStyle name="Input 2 2 3 7 3 4" xfId="24851"/>
    <cellStyle name="Input 2 2 3 7 4" xfId="13002"/>
    <cellStyle name="Input 2 2 3 8" xfId="4538"/>
    <cellStyle name="Input 2 2 3 8 2" xfId="13439"/>
    <cellStyle name="Input 2 2 3 8 3" xfId="18713"/>
    <cellStyle name="Input 2 2 3 8 4" xfId="22223"/>
    <cellStyle name="Input 2 2 3 9" xfId="8340"/>
    <cellStyle name="Input 2 2 3 9 2" xfId="17238"/>
    <cellStyle name="Input 2 2 4" xfId="832"/>
    <cellStyle name="Input 2 2 4 2" xfId="4707"/>
    <cellStyle name="Input 2 2 4 2 2" xfId="13608"/>
    <cellStyle name="Input 2 2 4 2 3" xfId="18882"/>
    <cellStyle name="Input 2 2 4 2 4" xfId="22354"/>
    <cellStyle name="Input 2 2 4 3" xfId="6461"/>
    <cellStyle name="Input 2 2 4 3 2" xfId="15362"/>
    <cellStyle name="Input 2 2 4 3 3" xfId="20636"/>
    <cellStyle name="Input 2 2 4 3 4" xfId="23668"/>
    <cellStyle name="Input 2 2 4 4" xfId="2734"/>
    <cellStyle name="Input 2 2 4 4 2" xfId="11635"/>
    <cellStyle name="Input 2 2 4 5" xfId="9788"/>
    <cellStyle name="Input 2 2 5" xfId="1513"/>
    <cellStyle name="Input 2 2 5 2" xfId="4598"/>
    <cellStyle name="Input 2 2 5 2 2" xfId="13499"/>
    <cellStyle name="Input 2 2 5 2 3" xfId="18773"/>
    <cellStyle name="Input 2 2 5 2 4" xfId="22259"/>
    <cellStyle name="Input 2 2 5 3" xfId="6352"/>
    <cellStyle name="Input 2 2 5 3 2" xfId="15253"/>
    <cellStyle name="Input 2 2 5 3 3" xfId="20527"/>
    <cellStyle name="Input 2 2 5 3 4" xfId="23573"/>
    <cellStyle name="Input 2 2 5 4" xfId="2625"/>
    <cellStyle name="Input 2 2 5 4 2" xfId="11526"/>
    <cellStyle name="Input 2 2 5 5" xfId="10468"/>
    <cellStyle name="Input 2 2 6" xfId="1544"/>
    <cellStyle name="Input 2 2 6 2" xfId="4588"/>
    <cellStyle name="Input 2 2 6 2 2" xfId="13489"/>
    <cellStyle name="Input 2 2 6 2 3" xfId="18763"/>
    <cellStyle name="Input 2 2 6 2 4" xfId="22249"/>
    <cellStyle name="Input 2 2 6 3" xfId="6342"/>
    <cellStyle name="Input 2 2 6 3 2" xfId="15243"/>
    <cellStyle name="Input 2 2 6 3 3" xfId="20517"/>
    <cellStyle name="Input 2 2 6 3 4" xfId="23563"/>
    <cellStyle name="Input 2 2 6 4" xfId="2615"/>
    <cellStyle name="Input 2 2 6 4 2" xfId="11516"/>
    <cellStyle name="Input 2 2 6 5" xfId="10499"/>
    <cellStyle name="Input 2 2 7" xfId="1720"/>
    <cellStyle name="Input 2 2 7 2" xfId="5423"/>
    <cellStyle name="Input 2 2 7 2 2" xfId="14324"/>
    <cellStyle name="Input 2 2 7 2 3" xfId="19598"/>
    <cellStyle name="Input 2 2 7 2 4" xfId="22886"/>
    <cellStyle name="Input 2 2 7 3" xfId="7177"/>
    <cellStyle name="Input 2 2 7 3 2" xfId="16078"/>
    <cellStyle name="Input 2 2 7 3 3" xfId="21352"/>
    <cellStyle name="Input 2 2 7 3 4" xfId="24200"/>
    <cellStyle name="Input 2 2 7 4" xfId="3450"/>
    <cellStyle name="Input 2 2 7 4 2" xfId="12351"/>
    <cellStyle name="Input 2 2 7 5" xfId="10667"/>
    <cellStyle name="Input 2 2 8" xfId="1717"/>
    <cellStyle name="Input 2 2 8 2" xfId="5665"/>
    <cellStyle name="Input 2 2 8 2 2" xfId="14566"/>
    <cellStyle name="Input 2 2 8 2 3" xfId="19840"/>
    <cellStyle name="Input 2 2 8 2 4" xfId="23128"/>
    <cellStyle name="Input 2 2 8 3" xfId="7419"/>
    <cellStyle name="Input 2 2 8 3 2" xfId="16320"/>
    <cellStyle name="Input 2 2 8 3 3" xfId="21594"/>
    <cellStyle name="Input 2 2 8 3 4" xfId="24442"/>
    <cellStyle name="Input 2 2 8 4" xfId="3692"/>
    <cellStyle name="Input 2 2 8 4 2" xfId="12593"/>
    <cellStyle name="Input 2 2 8 5" xfId="10664"/>
    <cellStyle name="Input 2 2 9" xfId="3847"/>
    <cellStyle name="Input 2 2 9 2" xfId="5820"/>
    <cellStyle name="Input 2 2 9 2 2" xfId="14721"/>
    <cellStyle name="Input 2 2 9 2 3" xfId="19995"/>
    <cellStyle name="Input 2 2 9 2 4" xfId="23283"/>
    <cellStyle name="Input 2 2 9 3" xfId="7574"/>
    <cellStyle name="Input 2 2 9 3 2" xfId="16475"/>
    <cellStyle name="Input 2 2 9 3 3" xfId="21749"/>
    <cellStyle name="Input 2 2 9 3 4" xfId="24597"/>
    <cellStyle name="Input 2 2 9 4" xfId="12748"/>
    <cellStyle name="Input 2 20" xfId="1610"/>
    <cellStyle name="Input 2 20 2" xfId="5310"/>
    <cellStyle name="Input 2 20 2 2" xfId="14211"/>
    <cellStyle name="Input 2 20 2 3" xfId="19485"/>
    <cellStyle name="Input 2 20 2 4" xfId="22773"/>
    <cellStyle name="Input 2 20 3" xfId="7064"/>
    <cellStyle name="Input 2 20 3 2" xfId="15965"/>
    <cellStyle name="Input 2 20 3 3" xfId="21239"/>
    <cellStyle name="Input 2 20 3 4" xfId="24087"/>
    <cellStyle name="Input 2 20 4" xfId="3337"/>
    <cellStyle name="Input 2 20 4 2" xfId="12238"/>
    <cellStyle name="Input 2 20 5" xfId="10565"/>
    <cellStyle name="Input 2 21" xfId="1637"/>
    <cellStyle name="Input 2 21 2" xfId="5575"/>
    <cellStyle name="Input 2 21 2 2" xfId="14476"/>
    <cellStyle name="Input 2 21 2 3" xfId="19750"/>
    <cellStyle name="Input 2 21 2 4" xfId="23038"/>
    <cellStyle name="Input 2 21 3" xfId="7329"/>
    <cellStyle name="Input 2 21 3 2" xfId="16230"/>
    <cellStyle name="Input 2 21 3 3" xfId="21504"/>
    <cellStyle name="Input 2 21 3 4" xfId="24352"/>
    <cellStyle name="Input 2 21 4" xfId="3602"/>
    <cellStyle name="Input 2 21 4 2" xfId="12503"/>
    <cellStyle name="Input 2 21 5" xfId="10592"/>
    <cellStyle name="Input 2 22" xfId="1687"/>
    <cellStyle name="Input 2 22 2" xfId="4144"/>
    <cellStyle name="Input 2 22 2 2" xfId="13045"/>
    <cellStyle name="Input 2 22 3" xfId="10635"/>
    <cellStyle name="Input 2 22 4" xfId="18319"/>
    <cellStyle name="Input 2 22 5" xfId="22024"/>
    <cellStyle name="Input 2 23" xfId="1702"/>
    <cellStyle name="Input 2 23 2" xfId="10650"/>
    <cellStyle name="Input 2 24" xfId="7881"/>
    <cellStyle name="Input 2 24 2" xfId="16781"/>
    <cellStyle name="Input 2 25" xfId="7964"/>
    <cellStyle name="Input 2 25 2" xfId="16862"/>
    <cellStyle name="Input 2 26" xfId="8520"/>
    <cellStyle name="Input 2 26 2" xfId="17418"/>
    <cellStyle name="Input 2 27" xfId="8998"/>
    <cellStyle name="Input 2 3" xfId="251"/>
    <cellStyle name="Input 2 4" xfId="329"/>
    <cellStyle name="Input 2 4 10" xfId="4181"/>
    <cellStyle name="Input 2 4 10 2" xfId="13082"/>
    <cellStyle name="Input 2 4 10 3" xfId="18356"/>
    <cellStyle name="Input 2 4 10 4" xfId="22044"/>
    <cellStyle name="Input 2 4 11" xfId="7970"/>
    <cellStyle name="Input 2 4 11 2" xfId="16868"/>
    <cellStyle name="Input 2 4 12" xfId="8363"/>
    <cellStyle name="Input 2 4 12 2" xfId="17261"/>
    <cellStyle name="Input 2 4 13" xfId="7898"/>
    <cellStyle name="Input 2 4 13 2" xfId="16798"/>
    <cellStyle name="Input 2 4 14" xfId="9035"/>
    <cellStyle name="Input 2 4 2" xfId="482"/>
    <cellStyle name="Input 2 4 2 10" xfId="8461"/>
    <cellStyle name="Input 2 4 2 10 2" xfId="17359"/>
    <cellStyle name="Input 2 4 2 11" xfId="8609"/>
    <cellStyle name="Input 2 4 2 11 2" xfId="17507"/>
    <cellStyle name="Input 2 4 2 12" xfId="9511"/>
    <cellStyle name="Input 2 4 2 13" xfId="9209"/>
    <cellStyle name="Input 2 4 2 2" xfId="1113"/>
    <cellStyle name="Input 2 4 2 2 2" xfId="4982"/>
    <cellStyle name="Input 2 4 2 2 2 2" xfId="13883"/>
    <cellStyle name="Input 2 4 2 2 2 3" xfId="19157"/>
    <cellStyle name="Input 2 4 2 2 2 4" xfId="22530"/>
    <cellStyle name="Input 2 4 2 2 3" xfId="6736"/>
    <cellStyle name="Input 2 4 2 2 3 2" xfId="15637"/>
    <cellStyle name="Input 2 4 2 2 3 3" xfId="20911"/>
    <cellStyle name="Input 2 4 2 2 3 4" xfId="23844"/>
    <cellStyle name="Input 2 4 2 2 4" xfId="3009"/>
    <cellStyle name="Input 2 4 2 2 4 2" xfId="11910"/>
    <cellStyle name="Input 2 4 2 2 5" xfId="10069"/>
    <cellStyle name="Input 2 4 2 3" xfId="1411"/>
    <cellStyle name="Input 2 4 2 3 2" xfId="5339"/>
    <cellStyle name="Input 2 4 2 3 2 2" xfId="14240"/>
    <cellStyle name="Input 2 4 2 3 2 3" xfId="19514"/>
    <cellStyle name="Input 2 4 2 3 2 4" xfId="22802"/>
    <cellStyle name="Input 2 4 2 3 3" xfId="7093"/>
    <cellStyle name="Input 2 4 2 3 3 2" xfId="15994"/>
    <cellStyle name="Input 2 4 2 3 3 3" xfId="21268"/>
    <cellStyle name="Input 2 4 2 3 3 4" xfId="24116"/>
    <cellStyle name="Input 2 4 2 3 4" xfId="3366"/>
    <cellStyle name="Input 2 4 2 3 4 2" xfId="12267"/>
    <cellStyle name="Input 2 4 2 3 5" xfId="10366"/>
    <cellStyle name="Input 2 4 2 4" xfId="819"/>
    <cellStyle name="Input 2 4 2 4 2" xfId="5506"/>
    <cellStyle name="Input 2 4 2 4 2 2" xfId="14407"/>
    <cellStyle name="Input 2 4 2 4 2 3" xfId="19681"/>
    <cellStyle name="Input 2 4 2 4 2 4" xfId="22969"/>
    <cellStyle name="Input 2 4 2 4 3" xfId="7260"/>
    <cellStyle name="Input 2 4 2 4 3 2" xfId="16161"/>
    <cellStyle name="Input 2 4 2 4 3 3" xfId="21435"/>
    <cellStyle name="Input 2 4 2 4 3 4" xfId="24283"/>
    <cellStyle name="Input 2 4 2 4 4" xfId="3533"/>
    <cellStyle name="Input 2 4 2 4 4 2" xfId="12434"/>
    <cellStyle name="Input 2 4 2 4 5" xfId="9775"/>
    <cellStyle name="Input 2 4 2 5" xfId="1611"/>
    <cellStyle name="Input 2 4 2 5 2" xfId="5676"/>
    <cellStyle name="Input 2 4 2 5 2 2" xfId="14577"/>
    <cellStyle name="Input 2 4 2 5 2 3" xfId="19851"/>
    <cellStyle name="Input 2 4 2 5 2 4" xfId="23139"/>
    <cellStyle name="Input 2 4 2 5 3" xfId="7430"/>
    <cellStyle name="Input 2 4 2 5 3 2" xfId="16331"/>
    <cellStyle name="Input 2 4 2 5 3 3" xfId="21605"/>
    <cellStyle name="Input 2 4 2 5 3 4" xfId="24453"/>
    <cellStyle name="Input 2 4 2 5 4" xfId="3703"/>
    <cellStyle name="Input 2 4 2 5 4 2" xfId="12604"/>
    <cellStyle name="Input 2 4 2 5 5" xfId="10566"/>
    <cellStyle name="Input 2 4 2 6" xfId="1955"/>
    <cellStyle name="Input 2 4 2 6 2" xfId="5831"/>
    <cellStyle name="Input 2 4 2 6 2 2" xfId="14732"/>
    <cellStyle name="Input 2 4 2 6 2 3" xfId="20006"/>
    <cellStyle name="Input 2 4 2 6 2 4" xfId="23294"/>
    <cellStyle name="Input 2 4 2 6 3" xfId="7585"/>
    <cellStyle name="Input 2 4 2 6 3 2" xfId="16486"/>
    <cellStyle name="Input 2 4 2 6 3 3" xfId="21760"/>
    <cellStyle name="Input 2 4 2 6 3 4" xfId="24608"/>
    <cellStyle name="Input 2 4 2 6 4" xfId="3858"/>
    <cellStyle name="Input 2 4 2 6 4 2" xfId="12759"/>
    <cellStyle name="Input 2 4 2 6 5" xfId="10861"/>
    <cellStyle name="Input 2 4 2 7" xfId="2242"/>
    <cellStyle name="Input 2 4 2 7 2" xfId="5973"/>
    <cellStyle name="Input 2 4 2 7 2 2" xfId="14874"/>
    <cellStyle name="Input 2 4 2 7 2 3" xfId="20148"/>
    <cellStyle name="Input 2 4 2 7 2 4" xfId="23436"/>
    <cellStyle name="Input 2 4 2 7 3" xfId="7727"/>
    <cellStyle name="Input 2 4 2 7 3 2" xfId="16628"/>
    <cellStyle name="Input 2 4 2 7 3 3" xfId="21902"/>
    <cellStyle name="Input 2 4 2 7 3 4" xfId="24750"/>
    <cellStyle name="Input 2 4 2 7 4" xfId="4000"/>
    <cellStyle name="Input 2 4 2 7 4 2" xfId="12901"/>
    <cellStyle name="Input 2 4 2 7 5" xfId="11147"/>
    <cellStyle name="Input 2 4 2 8" xfId="4354"/>
    <cellStyle name="Input 2 4 2 8 2" xfId="13255"/>
    <cellStyle name="Input 2 4 2 8 3" xfId="18529"/>
    <cellStyle name="Input 2 4 2 8 4" xfId="22122"/>
    <cellStyle name="Input 2 4 2 9" xfId="8156"/>
    <cellStyle name="Input 2 4 2 9 2" xfId="17054"/>
    <cellStyle name="Input 2 4 3" xfId="974"/>
    <cellStyle name="Input 2 4 3 10" xfId="8490"/>
    <cellStyle name="Input 2 4 3 10 2" xfId="17388"/>
    <cellStyle name="Input 2 4 3 11" xfId="8638"/>
    <cellStyle name="Input 2 4 3 11 2" xfId="17536"/>
    <cellStyle name="Input 2 4 3 12" xfId="9930"/>
    <cellStyle name="Input 2 4 3 13" xfId="9250"/>
    <cellStyle name="Input 2 4 3 2" xfId="1996"/>
    <cellStyle name="Input 2 4 3 2 2" xfId="5024"/>
    <cellStyle name="Input 2 4 3 2 2 2" xfId="13925"/>
    <cellStyle name="Input 2 4 3 2 2 3" xfId="19199"/>
    <cellStyle name="Input 2 4 3 2 2 4" xfId="22560"/>
    <cellStyle name="Input 2 4 3 2 3" xfId="6778"/>
    <cellStyle name="Input 2 4 3 2 3 2" xfId="15679"/>
    <cellStyle name="Input 2 4 3 2 3 3" xfId="20953"/>
    <cellStyle name="Input 2 4 3 2 3 4" xfId="23874"/>
    <cellStyle name="Input 2 4 3 2 4" xfId="3051"/>
    <cellStyle name="Input 2 4 3 2 4 2" xfId="11952"/>
    <cellStyle name="Input 2 4 3 2 5" xfId="10902"/>
    <cellStyle name="Input 2 4 3 3" xfId="2271"/>
    <cellStyle name="Input 2 4 3 3 2" xfId="5371"/>
    <cellStyle name="Input 2 4 3 3 2 2" xfId="14272"/>
    <cellStyle name="Input 2 4 3 3 2 3" xfId="19546"/>
    <cellStyle name="Input 2 4 3 3 2 4" xfId="22834"/>
    <cellStyle name="Input 2 4 3 3 3" xfId="7125"/>
    <cellStyle name="Input 2 4 3 3 3 2" xfId="16026"/>
    <cellStyle name="Input 2 4 3 3 3 3" xfId="21300"/>
    <cellStyle name="Input 2 4 3 3 3 4" xfId="24148"/>
    <cellStyle name="Input 2 4 3 3 4" xfId="3398"/>
    <cellStyle name="Input 2 4 3 3 4 2" xfId="12299"/>
    <cellStyle name="Input 2 4 3 3 5" xfId="11176"/>
    <cellStyle name="Input 2 4 3 4" xfId="3569"/>
    <cellStyle name="Input 2 4 3 4 2" xfId="5542"/>
    <cellStyle name="Input 2 4 3 4 2 2" xfId="14443"/>
    <cellStyle name="Input 2 4 3 4 2 3" xfId="19717"/>
    <cellStyle name="Input 2 4 3 4 2 4" xfId="23005"/>
    <cellStyle name="Input 2 4 3 4 3" xfId="7296"/>
    <cellStyle name="Input 2 4 3 4 3 2" xfId="16197"/>
    <cellStyle name="Input 2 4 3 4 3 3" xfId="21471"/>
    <cellStyle name="Input 2 4 3 4 3 4" xfId="24319"/>
    <cellStyle name="Input 2 4 3 4 4" xfId="12470"/>
    <cellStyle name="Input 2 4 3 5" xfId="3737"/>
    <cellStyle name="Input 2 4 3 5 2" xfId="5710"/>
    <cellStyle name="Input 2 4 3 5 2 2" xfId="14611"/>
    <cellStyle name="Input 2 4 3 5 2 3" xfId="19885"/>
    <cellStyle name="Input 2 4 3 5 2 4" xfId="23173"/>
    <cellStyle name="Input 2 4 3 5 3" xfId="7464"/>
    <cellStyle name="Input 2 4 3 5 3 2" xfId="16365"/>
    <cellStyle name="Input 2 4 3 5 3 3" xfId="21639"/>
    <cellStyle name="Input 2 4 3 5 3 4" xfId="24487"/>
    <cellStyle name="Input 2 4 3 5 4" xfId="12638"/>
    <cellStyle name="Input 2 4 3 6" xfId="3889"/>
    <cellStyle name="Input 2 4 3 6 2" xfId="5862"/>
    <cellStyle name="Input 2 4 3 6 2 2" xfId="14763"/>
    <cellStyle name="Input 2 4 3 6 2 3" xfId="20037"/>
    <cellStyle name="Input 2 4 3 6 2 4" xfId="23325"/>
    <cellStyle name="Input 2 4 3 6 3" xfId="7616"/>
    <cellStyle name="Input 2 4 3 6 3 2" xfId="16517"/>
    <cellStyle name="Input 2 4 3 6 3 3" xfId="21791"/>
    <cellStyle name="Input 2 4 3 6 3 4" xfId="24639"/>
    <cellStyle name="Input 2 4 3 6 4" xfId="12790"/>
    <cellStyle name="Input 2 4 3 7" xfId="4029"/>
    <cellStyle name="Input 2 4 3 7 2" xfId="6002"/>
    <cellStyle name="Input 2 4 3 7 2 2" xfId="14903"/>
    <cellStyle name="Input 2 4 3 7 2 3" xfId="20177"/>
    <cellStyle name="Input 2 4 3 7 2 4" xfId="23465"/>
    <cellStyle name="Input 2 4 3 7 3" xfId="7756"/>
    <cellStyle name="Input 2 4 3 7 3 2" xfId="16657"/>
    <cellStyle name="Input 2 4 3 7 3 3" xfId="21931"/>
    <cellStyle name="Input 2 4 3 7 3 4" xfId="24779"/>
    <cellStyle name="Input 2 4 3 7 4" xfId="12930"/>
    <cellStyle name="Input 2 4 3 8" xfId="4395"/>
    <cellStyle name="Input 2 4 3 8 2" xfId="13296"/>
    <cellStyle name="Input 2 4 3 8 3" xfId="18570"/>
    <cellStyle name="Input 2 4 3 8 4" xfId="22151"/>
    <cellStyle name="Input 2 4 3 9" xfId="8197"/>
    <cellStyle name="Input 2 4 3 9 2" xfId="17095"/>
    <cellStyle name="Input 2 4 4" xfId="935"/>
    <cellStyle name="Input 2 4 4 2" xfId="4782"/>
    <cellStyle name="Input 2 4 4 2 2" xfId="13683"/>
    <cellStyle name="Input 2 4 4 2 3" xfId="18957"/>
    <cellStyle name="Input 2 4 4 2 4" xfId="22425"/>
    <cellStyle name="Input 2 4 4 3" xfId="6536"/>
    <cellStyle name="Input 2 4 4 3 2" xfId="15437"/>
    <cellStyle name="Input 2 4 4 3 3" xfId="20711"/>
    <cellStyle name="Input 2 4 4 3 4" xfId="23739"/>
    <cellStyle name="Input 2 4 4 4" xfId="2809"/>
    <cellStyle name="Input 2 4 4 4 2" xfId="11710"/>
    <cellStyle name="Input 2 4 4 5" xfId="9891"/>
    <cellStyle name="Input 2 4 5" xfId="844"/>
    <cellStyle name="Input 2 4 5 2" xfId="4634"/>
    <cellStyle name="Input 2 4 5 2 2" xfId="13535"/>
    <cellStyle name="Input 2 4 5 2 3" xfId="18809"/>
    <cellStyle name="Input 2 4 5 2 4" xfId="22292"/>
    <cellStyle name="Input 2 4 5 3" xfId="6388"/>
    <cellStyle name="Input 2 4 5 3 2" xfId="15289"/>
    <cellStyle name="Input 2 4 5 3 3" xfId="20563"/>
    <cellStyle name="Input 2 4 5 3 4" xfId="23606"/>
    <cellStyle name="Input 2 4 5 4" xfId="2661"/>
    <cellStyle name="Input 2 4 5 4 2" xfId="11562"/>
    <cellStyle name="Input 2 4 5 5" xfId="9800"/>
    <cellStyle name="Input 2 4 6" xfId="1527"/>
    <cellStyle name="Input 2 4 6 2" xfId="5420"/>
    <cellStyle name="Input 2 4 6 2 2" xfId="14321"/>
    <cellStyle name="Input 2 4 6 2 3" xfId="19595"/>
    <cellStyle name="Input 2 4 6 2 4" xfId="22883"/>
    <cellStyle name="Input 2 4 6 3" xfId="7174"/>
    <cellStyle name="Input 2 4 6 3 2" xfId="16075"/>
    <cellStyle name="Input 2 4 6 3 3" xfId="21349"/>
    <cellStyle name="Input 2 4 6 3 4" xfId="24197"/>
    <cellStyle name="Input 2 4 6 4" xfId="3447"/>
    <cellStyle name="Input 2 4 6 4 2" xfId="12348"/>
    <cellStyle name="Input 2 4 6 5" xfId="10482"/>
    <cellStyle name="Input 2 4 7" xfId="1740"/>
    <cellStyle name="Input 2 4 7 2" xfId="5327"/>
    <cellStyle name="Input 2 4 7 2 2" xfId="14228"/>
    <cellStyle name="Input 2 4 7 2 3" xfId="19502"/>
    <cellStyle name="Input 2 4 7 2 4" xfId="22790"/>
    <cellStyle name="Input 2 4 7 3" xfId="7081"/>
    <cellStyle name="Input 2 4 7 3 2" xfId="15982"/>
    <cellStyle name="Input 2 4 7 3 3" xfId="21256"/>
    <cellStyle name="Input 2 4 7 3 4" xfId="24104"/>
    <cellStyle name="Input 2 4 7 4" xfId="3354"/>
    <cellStyle name="Input 2 4 7 4 2" xfId="12255"/>
    <cellStyle name="Input 2 4 7 5" xfId="10687"/>
    <cellStyle name="Input 2 4 8" xfId="2164"/>
    <cellStyle name="Input 2 4 8 2" xfId="5426"/>
    <cellStyle name="Input 2 4 8 2 2" xfId="14327"/>
    <cellStyle name="Input 2 4 8 2 3" xfId="19601"/>
    <cellStyle name="Input 2 4 8 2 4" xfId="22889"/>
    <cellStyle name="Input 2 4 8 3" xfId="7180"/>
    <cellStyle name="Input 2 4 8 3 2" xfId="16081"/>
    <cellStyle name="Input 2 4 8 3 3" xfId="21355"/>
    <cellStyle name="Input 2 4 8 3 4" xfId="24203"/>
    <cellStyle name="Input 2 4 8 4" xfId="3453"/>
    <cellStyle name="Input 2 4 8 4 2" xfId="12354"/>
    <cellStyle name="Input 2 4 8 5" xfId="11069"/>
    <cellStyle name="Input 2 4 9" xfId="2777"/>
    <cellStyle name="Input 2 4 9 2" xfId="4750"/>
    <cellStyle name="Input 2 4 9 2 2" xfId="13651"/>
    <cellStyle name="Input 2 4 9 2 3" xfId="18925"/>
    <cellStyle name="Input 2 4 9 2 4" xfId="22395"/>
    <cellStyle name="Input 2 4 9 3" xfId="6504"/>
    <cellStyle name="Input 2 4 9 3 2" xfId="15405"/>
    <cellStyle name="Input 2 4 9 3 3" xfId="20679"/>
    <cellStyle name="Input 2 4 9 3 4" xfId="23709"/>
    <cellStyle name="Input 2 4 9 4" xfId="11678"/>
    <cellStyle name="Input 2 5" xfId="370"/>
    <cellStyle name="Input 2 5 10" xfId="4204"/>
    <cellStyle name="Input 2 5 10 2" xfId="13105"/>
    <cellStyle name="Input 2 5 10 3" xfId="18379"/>
    <cellStyle name="Input 2 5 10 4" xfId="22060"/>
    <cellStyle name="Input 2 5 11" xfId="7997"/>
    <cellStyle name="Input 2 5 11 2" xfId="16895"/>
    <cellStyle name="Input 2 5 12" xfId="8382"/>
    <cellStyle name="Input 2 5 12 2" xfId="17280"/>
    <cellStyle name="Input 2 5 13" xfId="7880"/>
    <cellStyle name="Input 2 5 13 2" xfId="16780"/>
    <cellStyle name="Input 2 5 14" xfId="9058"/>
    <cellStyle name="Input 2 5 2" xfId="502"/>
    <cellStyle name="Input 2 5 2 10" xfId="8537"/>
    <cellStyle name="Input 2 5 2 10 2" xfId="17435"/>
    <cellStyle name="Input 2 5 2 11" xfId="8672"/>
    <cellStyle name="Input 2 5 2 11 2" xfId="17570"/>
    <cellStyle name="Input 2 5 2 12" xfId="9531"/>
    <cellStyle name="Input 2 5 2 13" xfId="9355"/>
    <cellStyle name="Input 2 5 2 2" xfId="1133"/>
    <cellStyle name="Input 2 5 2 2 2" xfId="5129"/>
    <cellStyle name="Input 2 5 2 2 2 2" xfId="14030"/>
    <cellStyle name="Input 2 5 2 2 2 3" xfId="19304"/>
    <cellStyle name="Input 2 5 2 2 2 4" xfId="22594"/>
    <cellStyle name="Input 2 5 2 2 3" xfId="6883"/>
    <cellStyle name="Input 2 5 2 2 3 2" xfId="15784"/>
    <cellStyle name="Input 2 5 2 2 3 3" xfId="21058"/>
    <cellStyle name="Input 2 5 2 2 3 4" xfId="23908"/>
    <cellStyle name="Input 2 5 2 2 4" xfId="3156"/>
    <cellStyle name="Input 2 5 2 2 4 2" xfId="12057"/>
    <cellStyle name="Input 2 5 2 2 5" xfId="10089"/>
    <cellStyle name="Input 2 5 2 3" xfId="1426"/>
    <cellStyle name="Input 2 5 2 3 2" xfId="5438"/>
    <cellStyle name="Input 2 5 2 3 2 2" xfId="14339"/>
    <cellStyle name="Input 2 5 2 3 2 3" xfId="19613"/>
    <cellStyle name="Input 2 5 2 3 2 4" xfId="22901"/>
    <cellStyle name="Input 2 5 2 3 3" xfId="7192"/>
    <cellStyle name="Input 2 5 2 3 3 2" xfId="16093"/>
    <cellStyle name="Input 2 5 2 3 3 3" xfId="21367"/>
    <cellStyle name="Input 2 5 2 3 3 4" xfId="24215"/>
    <cellStyle name="Input 2 5 2 3 4" xfId="3465"/>
    <cellStyle name="Input 2 5 2 3 4 2" xfId="12366"/>
    <cellStyle name="Input 2 5 2 3 5" xfId="10381"/>
    <cellStyle name="Input 2 5 2 4" xfId="833"/>
    <cellStyle name="Input 2 5 2 4 2" xfId="5607"/>
    <cellStyle name="Input 2 5 2 4 2 2" xfId="14508"/>
    <cellStyle name="Input 2 5 2 4 2 3" xfId="19782"/>
    <cellStyle name="Input 2 5 2 4 2 4" xfId="23070"/>
    <cellStyle name="Input 2 5 2 4 3" xfId="7361"/>
    <cellStyle name="Input 2 5 2 4 3 2" xfId="16262"/>
    <cellStyle name="Input 2 5 2 4 3 3" xfId="21536"/>
    <cellStyle name="Input 2 5 2 4 3 4" xfId="24384"/>
    <cellStyle name="Input 2 5 2 4 4" xfId="3634"/>
    <cellStyle name="Input 2 5 2 4 4 2" xfId="12535"/>
    <cellStyle name="Input 2 5 2 4 5" xfId="9789"/>
    <cellStyle name="Input 2 5 2 5" xfId="979"/>
    <cellStyle name="Input 2 5 2 5 2" xfId="5763"/>
    <cellStyle name="Input 2 5 2 5 2 2" xfId="14664"/>
    <cellStyle name="Input 2 5 2 5 2 3" xfId="19938"/>
    <cellStyle name="Input 2 5 2 5 2 4" xfId="23226"/>
    <cellStyle name="Input 2 5 2 5 3" xfId="7517"/>
    <cellStyle name="Input 2 5 2 5 3 2" xfId="16418"/>
    <cellStyle name="Input 2 5 2 5 3 3" xfId="21692"/>
    <cellStyle name="Input 2 5 2 5 3 4" xfId="24540"/>
    <cellStyle name="Input 2 5 2 5 4" xfId="3790"/>
    <cellStyle name="Input 2 5 2 5 4 2" xfId="12691"/>
    <cellStyle name="Input 2 5 2 5 5" xfId="9935"/>
    <cellStyle name="Input 2 5 2 6" xfId="2101"/>
    <cellStyle name="Input 2 5 2 6 2" xfId="5907"/>
    <cellStyle name="Input 2 5 2 6 2 2" xfId="14808"/>
    <cellStyle name="Input 2 5 2 6 2 3" xfId="20082"/>
    <cellStyle name="Input 2 5 2 6 2 4" xfId="23370"/>
    <cellStyle name="Input 2 5 2 6 3" xfId="7661"/>
    <cellStyle name="Input 2 5 2 6 3 2" xfId="16562"/>
    <cellStyle name="Input 2 5 2 6 3 3" xfId="21836"/>
    <cellStyle name="Input 2 5 2 6 3 4" xfId="24684"/>
    <cellStyle name="Input 2 5 2 6 4" xfId="3934"/>
    <cellStyle name="Input 2 5 2 6 4 2" xfId="12835"/>
    <cellStyle name="Input 2 5 2 6 5" xfId="11007"/>
    <cellStyle name="Input 2 5 2 7" xfId="2305"/>
    <cellStyle name="Input 2 5 2 7 2" xfId="6036"/>
    <cellStyle name="Input 2 5 2 7 2 2" xfId="14937"/>
    <cellStyle name="Input 2 5 2 7 2 3" xfId="20211"/>
    <cellStyle name="Input 2 5 2 7 2 4" xfId="23499"/>
    <cellStyle name="Input 2 5 2 7 3" xfId="7790"/>
    <cellStyle name="Input 2 5 2 7 3 2" xfId="16691"/>
    <cellStyle name="Input 2 5 2 7 3 3" xfId="21965"/>
    <cellStyle name="Input 2 5 2 7 3 4" xfId="24813"/>
    <cellStyle name="Input 2 5 2 7 4" xfId="4063"/>
    <cellStyle name="Input 2 5 2 7 4 2" xfId="12964"/>
    <cellStyle name="Input 2 5 2 7 5" xfId="11210"/>
    <cellStyle name="Input 2 5 2 8" xfId="4500"/>
    <cellStyle name="Input 2 5 2 8 2" xfId="13401"/>
    <cellStyle name="Input 2 5 2 8 3" xfId="18675"/>
    <cellStyle name="Input 2 5 2 8 4" xfId="22185"/>
    <cellStyle name="Input 2 5 2 9" xfId="8302"/>
    <cellStyle name="Input 2 5 2 9 2" xfId="17200"/>
    <cellStyle name="Input 2 5 3" xfId="1007"/>
    <cellStyle name="Input 2 5 3 10" xfId="8437"/>
    <cellStyle name="Input 2 5 3 10 2" xfId="17335"/>
    <cellStyle name="Input 2 5 3 11" xfId="8099"/>
    <cellStyle name="Input 2 5 3 11 2" xfId="16997"/>
    <cellStyle name="Input 2 5 3 12" xfId="9963"/>
    <cellStyle name="Input 2 5 3 13" xfId="9180"/>
    <cellStyle name="Input 2 5 3 2" xfId="1926"/>
    <cellStyle name="Input 2 5 3 2 2" xfId="4953"/>
    <cellStyle name="Input 2 5 3 2 2 2" xfId="13854"/>
    <cellStyle name="Input 2 5 3 2 2 3" xfId="19128"/>
    <cellStyle name="Input 2 5 3 2 2 4" xfId="22507"/>
    <cellStyle name="Input 2 5 3 2 3" xfId="6707"/>
    <cellStyle name="Input 2 5 3 2 3 2" xfId="15608"/>
    <cellStyle name="Input 2 5 3 2 3 3" xfId="20882"/>
    <cellStyle name="Input 2 5 3 2 3 4" xfId="23821"/>
    <cellStyle name="Input 2 5 3 2 4" xfId="2980"/>
    <cellStyle name="Input 2 5 3 2 4 2" xfId="11881"/>
    <cellStyle name="Input 2 5 3 2 5" xfId="10832"/>
    <cellStyle name="Input 2 5 3 3" xfId="2219"/>
    <cellStyle name="Input 2 5 3 3 2" xfId="5313"/>
    <cellStyle name="Input 2 5 3 3 2 2" xfId="14214"/>
    <cellStyle name="Input 2 5 3 3 2 3" xfId="19488"/>
    <cellStyle name="Input 2 5 3 3 2 4" xfId="22776"/>
    <cellStyle name="Input 2 5 3 3 3" xfId="7067"/>
    <cellStyle name="Input 2 5 3 3 3 2" xfId="15968"/>
    <cellStyle name="Input 2 5 3 3 3 3" xfId="21242"/>
    <cellStyle name="Input 2 5 3 3 3 4" xfId="24090"/>
    <cellStyle name="Input 2 5 3 3 4" xfId="3340"/>
    <cellStyle name="Input 2 5 3 3 4 2" xfId="12241"/>
    <cellStyle name="Input 2 5 3 3 5" xfId="11124"/>
    <cellStyle name="Input 2 5 3 4" xfId="2659"/>
    <cellStyle name="Input 2 5 3 4 2" xfId="4632"/>
    <cellStyle name="Input 2 5 3 4 2 2" xfId="13533"/>
    <cellStyle name="Input 2 5 3 4 2 3" xfId="18807"/>
    <cellStyle name="Input 2 5 3 4 2 4" xfId="22290"/>
    <cellStyle name="Input 2 5 3 4 3" xfId="6386"/>
    <cellStyle name="Input 2 5 3 4 3 2" xfId="15287"/>
    <cellStyle name="Input 2 5 3 4 3 3" xfId="20561"/>
    <cellStyle name="Input 2 5 3 4 3 4" xfId="23604"/>
    <cellStyle name="Input 2 5 3 4 4" xfId="11560"/>
    <cellStyle name="Input 2 5 3 5" xfId="2772"/>
    <cellStyle name="Input 2 5 3 5 2" xfId="4745"/>
    <cellStyle name="Input 2 5 3 5 2 2" xfId="13646"/>
    <cellStyle name="Input 2 5 3 5 2 3" xfId="18920"/>
    <cellStyle name="Input 2 5 3 5 2 4" xfId="22390"/>
    <cellStyle name="Input 2 5 3 5 3" xfId="6499"/>
    <cellStyle name="Input 2 5 3 5 3 2" xfId="15400"/>
    <cellStyle name="Input 2 5 3 5 3 3" xfId="20674"/>
    <cellStyle name="Input 2 5 3 5 3 4" xfId="23704"/>
    <cellStyle name="Input 2 5 3 5 4" xfId="11673"/>
    <cellStyle name="Input 2 5 3 6" xfId="2670"/>
    <cellStyle name="Input 2 5 3 6 2" xfId="4643"/>
    <cellStyle name="Input 2 5 3 6 2 2" xfId="13544"/>
    <cellStyle name="Input 2 5 3 6 2 3" xfId="18818"/>
    <cellStyle name="Input 2 5 3 6 2 4" xfId="22301"/>
    <cellStyle name="Input 2 5 3 6 3" xfId="6397"/>
    <cellStyle name="Input 2 5 3 6 3 2" xfId="15298"/>
    <cellStyle name="Input 2 5 3 6 3 3" xfId="20572"/>
    <cellStyle name="Input 2 5 3 6 3 4" xfId="23615"/>
    <cellStyle name="Input 2 5 3 6 4" xfId="11571"/>
    <cellStyle name="Input 2 5 3 7" xfId="3277"/>
    <cellStyle name="Input 2 5 3 7 2" xfId="5250"/>
    <cellStyle name="Input 2 5 3 7 2 2" xfId="14151"/>
    <cellStyle name="Input 2 5 3 7 2 3" xfId="19425"/>
    <cellStyle name="Input 2 5 3 7 2 4" xfId="22713"/>
    <cellStyle name="Input 2 5 3 7 3" xfId="7004"/>
    <cellStyle name="Input 2 5 3 7 3 2" xfId="15905"/>
    <cellStyle name="Input 2 5 3 7 3 3" xfId="21179"/>
    <cellStyle name="Input 2 5 3 7 3 4" xfId="24027"/>
    <cellStyle name="Input 2 5 3 7 4" xfId="12178"/>
    <cellStyle name="Input 2 5 3 8" xfId="4325"/>
    <cellStyle name="Input 2 5 3 8 2" xfId="13226"/>
    <cellStyle name="Input 2 5 3 8 3" xfId="18500"/>
    <cellStyle name="Input 2 5 3 8 4" xfId="22099"/>
    <cellStyle name="Input 2 5 3 9" xfId="8127"/>
    <cellStyle name="Input 2 5 3 9 2" xfId="17025"/>
    <cellStyle name="Input 2 5 4" xfId="1340"/>
    <cellStyle name="Input 2 5 4 2" xfId="4813"/>
    <cellStyle name="Input 2 5 4 2 2" xfId="13714"/>
    <cellStyle name="Input 2 5 4 2 3" xfId="18988"/>
    <cellStyle name="Input 2 5 4 2 4" xfId="22449"/>
    <cellStyle name="Input 2 5 4 3" xfId="6567"/>
    <cellStyle name="Input 2 5 4 3 2" xfId="15468"/>
    <cellStyle name="Input 2 5 4 3 3" xfId="20742"/>
    <cellStyle name="Input 2 5 4 3 4" xfId="23763"/>
    <cellStyle name="Input 2 5 4 4" xfId="2840"/>
    <cellStyle name="Input 2 5 4 4 2" xfId="11741"/>
    <cellStyle name="Input 2 5 4 5" xfId="10295"/>
    <cellStyle name="Input 2 5 5" xfId="826"/>
    <cellStyle name="Input 2 5 5 2" xfId="5210"/>
    <cellStyle name="Input 2 5 5 2 2" xfId="14111"/>
    <cellStyle name="Input 2 5 5 2 3" xfId="19385"/>
    <cellStyle name="Input 2 5 5 2 4" xfId="22673"/>
    <cellStyle name="Input 2 5 5 3" xfId="6964"/>
    <cellStyle name="Input 2 5 5 3 2" xfId="15865"/>
    <cellStyle name="Input 2 5 5 3 3" xfId="21139"/>
    <cellStyle name="Input 2 5 5 3 4" xfId="23987"/>
    <cellStyle name="Input 2 5 5 4" xfId="3237"/>
    <cellStyle name="Input 2 5 5 4 2" xfId="12138"/>
    <cellStyle name="Input 2 5 5 5" xfId="9782"/>
    <cellStyle name="Input 2 5 6" xfId="898"/>
    <cellStyle name="Input 2 5 6 2" xfId="5424"/>
    <cellStyle name="Input 2 5 6 2 2" xfId="14325"/>
    <cellStyle name="Input 2 5 6 2 3" xfId="19599"/>
    <cellStyle name="Input 2 5 6 2 4" xfId="22887"/>
    <cellStyle name="Input 2 5 6 3" xfId="7178"/>
    <cellStyle name="Input 2 5 6 3 2" xfId="16079"/>
    <cellStyle name="Input 2 5 6 3 3" xfId="21353"/>
    <cellStyle name="Input 2 5 6 3 4" xfId="24201"/>
    <cellStyle name="Input 2 5 6 4" xfId="3451"/>
    <cellStyle name="Input 2 5 6 4 2" xfId="12352"/>
    <cellStyle name="Input 2 5 6 5" xfId="9854"/>
    <cellStyle name="Input 2 5 7" xfId="1764"/>
    <cellStyle name="Input 2 5 7 2" xfId="4929"/>
    <cellStyle name="Input 2 5 7 2 2" xfId="13830"/>
    <cellStyle name="Input 2 5 7 2 3" xfId="19104"/>
    <cellStyle name="Input 2 5 7 2 4" xfId="22503"/>
    <cellStyle name="Input 2 5 7 3" xfId="6683"/>
    <cellStyle name="Input 2 5 7 3 2" xfId="15584"/>
    <cellStyle name="Input 2 5 7 3 3" xfId="20858"/>
    <cellStyle name="Input 2 5 7 3 4" xfId="23817"/>
    <cellStyle name="Input 2 5 7 4" xfId="2956"/>
    <cellStyle name="Input 2 5 7 4 2" xfId="11857"/>
    <cellStyle name="Input 2 5 7 5" xfId="10711"/>
    <cellStyle name="Input 2 5 8" xfId="2180"/>
    <cellStyle name="Input 2 5 8 2" xfId="4654"/>
    <cellStyle name="Input 2 5 8 2 2" xfId="13555"/>
    <cellStyle name="Input 2 5 8 2 3" xfId="18829"/>
    <cellStyle name="Input 2 5 8 2 4" xfId="22311"/>
    <cellStyle name="Input 2 5 8 3" xfId="6408"/>
    <cellStyle name="Input 2 5 8 3 2" xfId="15309"/>
    <cellStyle name="Input 2 5 8 3 3" xfId="20583"/>
    <cellStyle name="Input 2 5 8 3 4" xfId="23625"/>
    <cellStyle name="Input 2 5 8 4" xfId="2681"/>
    <cellStyle name="Input 2 5 8 4 2" xfId="11582"/>
    <cellStyle name="Input 2 5 8 5" xfId="11085"/>
    <cellStyle name="Input 2 5 9" xfId="2755"/>
    <cellStyle name="Input 2 5 9 2" xfId="4728"/>
    <cellStyle name="Input 2 5 9 2 2" xfId="13629"/>
    <cellStyle name="Input 2 5 9 2 3" xfId="18903"/>
    <cellStyle name="Input 2 5 9 2 4" xfId="22373"/>
    <cellStyle name="Input 2 5 9 3" xfId="6482"/>
    <cellStyle name="Input 2 5 9 3 2" xfId="15383"/>
    <cellStyle name="Input 2 5 9 3 3" xfId="20657"/>
    <cellStyle name="Input 2 5 9 3 4" xfId="23687"/>
    <cellStyle name="Input 2 5 9 4" xfId="11656"/>
    <cellStyle name="Input 2 6" xfId="372"/>
    <cellStyle name="Input 2 6 10" xfId="4206"/>
    <cellStyle name="Input 2 6 10 2" xfId="13107"/>
    <cellStyle name="Input 2 6 10 3" xfId="18381"/>
    <cellStyle name="Input 2 6 10 4" xfId="22062"/>
    <cellStyle name="Input 2 6 11" xfId="7999"/>
    <cellStyle name="Input 2 6 11 2" xfId="16897"/>
    <cellStyle name="Input 2 6 12" xfId="8384"/>
    <cellStyle name="Input 2 6 12 2" xfId="17282"/>
    <cellStyle name="Input 2 6 13" xfId="7922"/>
    <cellStyle name="Input 2 6 13 2" xfId="16821"/>
    <cellStyle name="Input 2 6 14" xfId="9060"/>
    <cellStyle name="Input 2 6 2" xfId="504"/>
    <cellStyle name="Input 2 6 2 10" xfId="8539"/>
    <cellStyle name="Input 2 6 2 10 2" xfId="17437"/>
    <cellStyle name="Input 2 6 2 11" xfId="8674"/>
    <cellStyle name="Input 2 6 2 11 2" xfId="17572"/>
    <cellStyle name="Input 2 6 2 12" xfId="9533"/>
    <cellStyle name="Input 2 6 2 13" xfId="9357"/>
    <cellStyle name="Input 2 6 2 2" xfId="1135"/>
    <cellStyle name="Input 2 6 2 2 2" xfId="5131"/>
    <cellStyle name="Input 2 6 2 2 2 2" xfId="14032"/>
    <cellStyle name="Input 2 6 2 2 2 3" xfId="19306"/>
    <cellStyle name="Input 2 6 2 2 2 4" xfId="22596"/>
    <cellStyle name="Input 2 6 2 2 3" xfId="6885"/>
    <cellStyle name="Input 2 6 2 2 3 2" xfId="15786"/>
    <cellStyle name="Input 2 6 2 2 3 3" xfId="21060"/>
    <cellStyle name="Input 2 6 2 2 3 4" xfId="23910"/>
    <cellStyle name="Input 2 6 2 2 4" xfId="3158"/>
    <cellStyle name="Input 2 6 2 2 4 2" xfId="12059"/>
    <cellStyle name="Input 2 6 2 2 5" xfId="10091"/>
    <cellStyle name="Input 2 6 2 3" xfId="1428"/>
    <cellStyle name="Input 2 6 2 3 2" xfId="5440"/>
    <cellStyle name="Input 2 6 2 3 2 2" xfId="14341"/>
    <cellStyle name="Input 2 6 2 3 2 3" xfId="19615"/>
    <cellStyle name="Input 2 6 2 3 2 4" xfId="22903"/>
    <cellStyle name="Input 2 6 2 3 3" xfId="7194"/>
    <cellStyle name="Input 2 6 2 3 3 2" xfId="16095"/>
    <cellStyle name="Input 2 6 2 3 3 3" xfId="21369"/>
    <cellStyle name="Input 2 6 2 3 3 4" xfId="24217"/>
    <cellStyle name="Input 2 6 2 3 4" xfId="3467"/>
    <cellStyle name="Input 2 6 2 3 4 2" xfId="12368"/>
    <cellStyle name="Input 2 6 2 3 5" xfId="10383"/>
    <cellStyle name="Input 2 6 2 4" xfId="864"/>
    <cellStyle name="Input 2 6 2 4 2" xfId="5609"/>
    <cellStyle name="Input 2 6 2 4 2 2" xfId="14510"/>
    <cellStyle name="Input 2 6 2 4 2 3" xfId="19784"/>
    <cellStyle name="Input 2 6 2 4 2 4" xfId="23072"/>
    <cellStyle name="Input 2 6 2 4 3" xfId="7363"/>
    <cellStyle name="Input 2 6 2 4 3 2" xfId="16264"/>
    <cellStyle name="Input 2 6 2 4 3 3" xfId="21538"/>
    <cellStyle name="Input 2 6 2 4 3 4" xfId="24386"/>
    <cellStyle name="Input 2 6 2 4 4" xfId="3636"/>
    <cellStyle name="Input 2 6 2 4 4 2" xfId="12537"/>
    <cellStyle name="Input 2 6 2 4 5" xfId="9820"/>
    <cellStyle name="Input 2 6 2 5" xfId="1552"/>
    <cellStyle name="Input 2 6 2 5 2" xfId="5765"/>
    <cellStyle name="Input 2 6 2 5 2 2" xfId="14666"/>
    <cellStyle name="Input 2 6 2 5 2 3" xfId="19940"/>
    <cellStyle name="Input 2 6 2 5 2 4" xfId="23228"/>
    <cellStyle name="Input 2 6 2 5 3" xfId="7519"/>
    <cellStyle name="Input 2 6 2 5 3 2" xfId="16420"/>
    <cellStyle name="Input 2 6 2 5 3 3" xfId="21694"/>
    <cellStyle name="Input 2 6 2 5 3 4" xfId="24542"/>
    <cellStyle name="Input 2 6 2 5 4" xfId="3792"/>
    <cellStyle name="Input 2 6 2 5 4 2" xfId="12693"/>
    <cellStyle name="Input 2 6 2 5 5" xfId="10507"/>
    <cellStyle name="Input 2 6 2 6" xfId="2103"/>
    <cellStyle name="Input 2 6 2 6 2" xfId="5909"/>
    <cellStyle name="Input 2 6 2 6 2 2" xfId="14810"/>
    <cellStyle name="Input 2 6 2 6 2 3" xfId="20084"/>
    <cellStyle name="Input 2 6 2 6 2 4" xfId="23372"/>
    <cellStyle name="Input 2 6 2 6 3" xfId="7663"/>
    <cellStyle name="Input 2 6 2 6 3 2" xfId="16564"/>
    <cellStyle name="Input 2 6 2 6 3 3" xfId="21838"/>
    <cellStyle name="Input 2 6 2 6 3 4" xfId="24686"/>
    <cellStyle name="Input 2 6 2 6 4" xfId="3936"/>
    <cellStyle name="Input 2 6 2 6 4 2" xfId="12837"/>
    <cellStyle name="Input 2 6 2 6 5" xfId="11009"/>
    <cellStyle name="Input 2 6 2 7" xfId="2307"/>
    <cellStyle name="Input 2 6 2 7 2" xfId="6038"/>
    <cellStyle name="Input 2 6 2 7 2 2" xfId="14939"/>
    <cellStyle name="Input 2 6 2 7 2 3" xfId="20213"/>
    <cellStyle name="Input 2 6 2 7 2 4" xfId="23501"/>
    <cellStyle name="Input 2 6 2 7 3" xfId="7792"/>
    <cellStyle name="Input 2 6 2 7 3 2" xfId="16693"/>
    <cellStyle name="Input 2 6 2 7 3 3" xfId="21967"/>
    <cellStyle name="Input 2 6 2 7 3 4" xfId="24815"/>
    <cellStyle name="Input 2 6 2 7 4" xfId="4065"/>
    <cellStyle name="Input 2 6 2 7 4 2" xfId="12966"/>
    <cellStyle name="Input 2 6 2 7 5" xfId="11212"/>
    <cellStyle name="Input 2 6 2 8" xfId="4502"/>
    <cellStyle name="Input 2 6 2 8 2" xfId="13403"/>
    <cellStyle name="Input 2 6 2 8 3" xfId="18677"/>
    <cellStyle name="Input 2 6 2 8 4" xfId="22187"/>
    <cellStyle name="Input 2 6 2 9" xfId="8304"/>
    <cellStyle name="Input 2 6 2 9 2" xfId="17202"/>
    <cellStyle name="Input 2 6 3" xfId="1009"/>
    <cellStyle name="Input 2 6 3 10" xfId="8474"/>
    <cellStyle name="Input 2 6 3 10 2" xfId="17372"/>
    <cellStyle name="Input 2 6 3 11" xfId="8622"/>
    <cellStyle name="Input 2 6 3 11 2" xfId="17520"/>
    <cellStyle name="Input 2 6 3 12" xfId="9965"/>
    <cellStyle name="Input 2 6 3 13" xfId="9231"/>
    <cellStyle name="Input 2 6 3 2" xfId="1977"/>
    <cellStyle name="Input 2 6 3 2 2" xfId="5005"/>
    <cellStyle name="Input 2 6 3 2 2 2" xfId="13906"/>
    <cellStyle name="Input 2 6 3 2 2 3" xfId="19180"/>
    <cellStyle name="Input 2 6 3 2 2 4" xfId="22544"/>
    <cellStyle name="Input 2 6 3 2 3" xfId="6759"/>
    <cellStyle name="Input 2 6 3 2 3 2" xfId="15660"/>
    <cellStyle name="Input 2 6 3 2 3 3" xfId="20934"/>
    <cellStyle name="Input 2 6 3 2 3 4" xfId="23858"/>
    <cellStyle name="Input 2 6 3 2 4" xfId="3032"/>
    <cellStyle name="Input 2 6 3 2 4 2" xfId="11933"/>
    <cellStyle name="Input 2 6 3 2 5" xfId="10883"/>
    <cellStyle name="Input 2 6 3 3" xfId="2255"/>
    <cellStyle name="Input 2 6 3 3 2" xfId="5355"/>
    <cellStyle name="Input 2 6 3 3 2 2" xfId="14256"/>
    <cellStyle name="Input 2 6 3 3 2 3" xfId="19530"/>
    <cellStyle name="Input 2 6 3 3 2 4" xfId="22818"/>
    <cellStyle name="Input 2 6 3 3 3" xfId="7109"/>
    <cellStyle name="Input 2 6 3 3 3 2" xfId="16010"/>
    <cellStyle name="Input 2 6 3 3 3 3" xfId="21284"/>
    <cellStyle name="Input 2 6 3 3 3 4" xfId="24132"/>
    <cellStyle name="Input 2 6 3 3 4" xfId="3382"/>
    <cellStyle name="Input 2 6 3 3 4 2" xfId="12283"/>
    <cellStyle name="Input 2 6 3 3 5" xfId="11160"/>
    <cellStyle name="Input 2 6 3 4" xfId="3551"/>
    <cellStyle name="Input 2 6 3 4 2" xfId="5524"/>
    <cellStyle name="Input 2 6 3 4 2 2" xfId="14425"/>
    <cellStyle name="Input 2 6 3 4 2 3" xfId="19699"/>
    <cellStyle name="Input 2 6 3 4 2 4" xfId="22987"/>
    <cellStyle name="Input 2 6 3 4 3" xfId="7278"/>
    <cellStyle name="Input 2 6 3 4 3 2" xfId="16179"/>
    <cellStyle name="Input 2 6 3 4 3 3" xfId="21453"/>
    <cellStyle name="Input 2 6 3 4 3 4" xfId="24301"/>
    <cellStyle name="Input 2 6 3 4 4" xfId="12452"/>
    <cellStyle name="Input 2 6 3 5" xfId="3719"/>
    <cellStyle name="Input 2 6 3 5 2" xfId="5692"/>
    <cellStyle name="Input 2 6 3 5 2 2" xfId="14593"/>
    <cellStyle name="Input 2 6 3 5 2 3" xfId="19867"/>
    <cellStyle name="Input 2 6 3 5 2 4" xfId="23155"/>
    <cellStyle name="Input 2 6 3 5 3" xfId="7446"/>
    <cellStyle name="Input 2 6 3 5 3 2" xfId="16347"/>
    <cellStyle name="Input 2 6 3 5 3 3" xfId="21621"/>
    <cellStyle name="Input 2 6 3 5 3 4" xfId="24469"/>
    <cellStyle name="Input 2 6 3 5 4" xfId="12620"/>
    <cellStyle name="Input 2 6 3 6" xfId="3872"/>
    <cellStyle name="Input 2 6 3 6 2" xfId="5845"/>
    <cellStyle name="Input 2 6 3 6 2 2" xfId="14746"/>
    <cellStyle name="Input 2 6 3 6 2 3" xfId="20020"/>
    <cellStyle name="Input 2 6 3 6 2 4" xfId="23308"/>
    <cellStyle name="Input 2 6 3 6 3" xfId="7599"/>
    <cellStyle name="Input 2 6 3 6 3 2" xfId="16500"/>
    <cellStyle name="Input 2 6 3 6 3 3" xfId="21774"/>
    <cellStyle name="Input 2 6 3 6 3 4" xfId="24622"/>
    <cellStyle name="Input 2 6 3 6 4" xfId="12773"/>
    <cellStyle name="Input 2 6 3 7" xfId="4013"/>
    <cellStyle name="Input 2 6 3 7 2" xfId="5986"/>
    <cellStyle name="Input 2 6 3 7 2 2" xfId="14887"/>
    <cellStyle name="Input 2 6 3 7 2 3" xfId="20161"/>
    <cellStyle name="Input 2 6 3 7 2 4" xfId="23449"/>
    <cellStyle name="Input 2 6 3 7 3" xfId="7740"/>
    <cellStyle name="Input 2 6 3 7 3 2" xfId="16641"/>
    <cellStyle name="Input 2 6 3 7 3 3" xfId="21915"/>
    <cellStyle name="Input 2 6 3 7 3 4" xfId="24763"/>
    <cellStyle name="Input 2 6 3 7 4" xfId="12914"/>
    <cellStyle name="Input 2 6 3 8" xfId="4376"/>
    <cellStyle name="Input 2 6 3 8 2" xfId="13277"/>
    <cellStyle name="Input 2 6 3 8 3" xfId="18551"/>
    <cellStyle name="Input 2 6 3 8 4" xfId="22135"/>
    <cellStyle name="Input 2 6 3 9" xfId="8178"/>
    <cellStyle name="Input 2 6 3 9 2" xfId="17076"/>
    <cellStyle name="Input 2 6 4" xfId="1342"/>
    <cellStyle name="Input 2 6 4 2" xfId="4815"/>
    <cellStyle name="Input 2 6 4 2 2" xfId="13716"/>
    <cellStyle name="Input 2 6 4 2 3" xfId="18990"/>
    <cellStyle name="Input 2 6 4 2 4" xfId="22451"/>
    <cellStyle name="Input 2 6 4 3" xfId="6569"/>
    <cellStyle name="Input 2 6 4 3 2" xfId="15470"/>
    <cellStyle name="Input 2 6 4 3 3" xfId="20744"/>
    <cellStyle name="Input 2 6 4 3 4" xfId="23765"/>
    <cellStyle name="Input 2 6 4 4" xfId="2842"/>
    <cellStyle name="Input 2 6 4 4 2" xfId="11743"/>
    <cellStyle name="Input 2 6 4 5" xfId="10297"/>
    <cellStyle name="Input 2 6 5" xfId="1080"/>
    <cellStyle name="Input 2 6 5 2" xfId="5212"/>
    <cellStyle name="Input 2 6 5 2 2" xfId="14113"/>
    <cellStyle name="Input 2 6 5 2 3" xfId="19387"/>
    <cellStyle name="Input 2 6 5 2 4" xfId="22675"/>
    <cellStyle name="Input 2 6 5 3" xfId="6966"/>
    <cellStyle name="Input 2 6 5 3 2" xfId="15867"/>
    <cellStyle name="Input 2 6 5 3 3" xfId="21141"/>
    <cellStyle name="Input 2 6 5 3 4" xfId="23989"/>
    <cellStyle name="Input 2 6 5 4" xfId="3239"/>
    <cellStyle name="Input 2 6 5 4 2" xfId="12140"/>
    <cellStyle name="Input 2 6 5 5" xfId="10036"/>
    <cellStyle name="Input 2 6 6" xfId="821"/>
    <cellStyle name="Input 2 6 6 2" xfId="5199"/>
    <cellStyle name="Input 2 6 6 2 2" xfId="14100"/>
    <cellStyle name="Input 2 6 6 2 3" xfId="19374"/>
    <cellStyle name="Input 2 6 6 2 4" xfId="22662"/>
    <cellStyle name="Input 2 6 6 3" xfId="6953"/>
    <cellStyle name="Input 2 6 6 3 2" xfId="15854"/>
    <cellStyle name="Input 2 6 6 3 3" xfId="21128"/>
    <cellStyle name="Input 2 6 6 3 4" xfId="23976"/>
    <cellStyle name="Input 2 6 6 4" xfId="3226"/>
    <cellStyle name="Input 2 6 6 4 2" xfId="12127"/>
    <cellStyle name="Input 2 6 6 5" xfId="9777"/>
    <cellStyle name="Input 2 6 7" xfId="1766"/>
    <cellStyle name="Input 2 6 7 2" xfId="5593"/>
    <cellStyle name="Input 2 6 7 2 2" xfId="14494"/>
    <cellStyle name="Input 2 6 7 2 3" xfId="19768"/>
    <cellStyle name="Input 2 6 7 2 4" xfId="23056"/>
    <cellStyle name="Input 2 6 7 3" xfId="7347"/>
    <cellStyle name="Input 2 6 7 3 2" xfId="16248"/>
    <cellStyle name="Input 2 6 7 3 3" xfId="21522"/>
    <cellStyle name="Input 2 6 7 3 4" xfId="24370"/>
    <cellStyle name="Input 2 6 7 4" xfId="3620"/>
    <cellStyle name="Input 2 6 7 4 2" xfId="12521"/>
    <cellStyle name="Input 2 6 7 5" xfId="10713"/>
    <cellStyle name="Input 2 6 8" xfId="2182"/>
    <cellStyle name="Input 2 6 8 2" xfId="5751"/>
    <cellStyle name="Input 2 6 8 2 2" xfId="14652"/>
    <cellStyle name="Input 2 6 8 2 3" xfId="19926"/>
    <cellStyle name="Input 2 6 8 2 4" xfId="23214"/>
    <cellStyle name="Input 2 6 8 3" xfId="7505"/>
    <cellStyle name="Input 2 6 8 3 2" xfId="16406"/>
    <cellStyle name="Input 2 6 8 3 3" xfId="21680"/>
    <cellStyle name="Input 2 6 8 3 4" xfId="24528"/>
    <cellStyle name="Input 2 6 8 4" xfId="3778"/>
    <cellStyle name="Input 2 6 8 4 2" xfId="12679"/>
    <cellStyle name="Input 2 6 8 5" xfId="11087"/>
    <cellStyle name="Input 2 6 9" xfId="3922"/>
    <cellStyle name="Input 2 6 9 2" xfId="5895"/>
    <cellStyle name="Input 2 6 9 2 2" xfId="14796"/>
    <cellStyle name="Input 2 6 9 2 3" xfId="20070"/>
    <cellStyle name="Input 2 6 9 2 4" xfId="23358"/>
    <cellStyle name="Input 2 6 9 3" xfId="7649"/>
    <cellStyle name="Input 2 6 9 3 2" xfId="16550"/>
    <cellStyle name="Input 2 6 9 3 3" xfId="21824"/>
    <cellStyle name="Input 2 6 9 3 4" xfId="24672"/>
    <cellStyle name="Input 2 6 9 4" xfId="12823"/>
    <cellStyle name="Input 2 7" xfId="384"/>
    <cellStyle name="Input 2 7 10" xfId="4218"/>
    <cellStyle name="Input 2 7 10 2" xfId="13119"/>
    <cellStyle name="Input 2 7 10 3" xfId="18393"/>
    <cellStyle name="Input 2 7 10 4" xfId="22072"/>
    <cellStyle name="Input 2 7 11" xfId="8011"/>
    <cellStyle name="Input 2 7 11 2" xfId="16909"/>
    <cellStyle name="Input 2 7 12" xfId="8394"/>
    <cellStyle name="Input 2 7 12 2" xfId="17292"/>
    <cellStyle name="Input 2 7 13" xfId="8525"/>
    <cellStyle name="Input 2 7 13 2" xfId="17423"/>
    <cellStyle name="Input 2 7 14" xfId="9072"/>
    <cellStyle name="Input 2 7 2" xfId="515"/>
    <cellStyle name="Input 2 7 2 10" xfId="8549"/>
    <cellStyle name="Input 2 7 2 10 2" xfId="17447"/>
    <cellStyle name="Input 2 7 2 11" xfId="8684"/>
    <cellStyle name="Input 2 7 2 11 2" xfId="17582"/>
    <cellStyle name="Input 2 7 2 12" xfId="9544"/>
    <cellStyle name="Input 2 7 2 13" xfId="9367"/>
    <cellStyle name="Input 2 7 2 2" xfId="1146"/>
    <cellStyle name="Input 2 7 2 2 2" xfId="5141"/>
    <cellStyle name="Input 2 7 2 2 2 2" xfId="14042"/>
    <cellStyle name="Input 2 7 2 2 2 3" xfId="19316"/>
    <cellStyle name="Input 2 7 2 2 2 4" xfId="22606"/>
    <cellStyle name="Input 2 7 2 2 3" xfId="6895"/>
    <cellStyle name="Input 2 7 2 2 3 2" xfId="15796"/>
    <cellStyle name="Input 2 7 2 2 3 3" xfId="21070"/>
    <cellStyle name="Input 2 7 2 2 3 4" xfId="23920"/>
    <cellStyle name="Input 2 7 2 2 4" xfId="3168"/>
    <cellStyle name="Input 2 7 2 2 4 2" xfId="12069"/>
    <cellStyle name="Input 2 7 2 2 5" xfId="10102"/>
    <cellStyle name="Input 2 7 2 3" xfId="1437"/>
    <cellStyle name="Input 2 7 2 3 2" xfId="5450"/>
    <cellStyle name="Input 2 7 2 3 2 2" xfId="14351"/>
    <cellStyle name="Input 2 7 2 3 2 3" xfId="19625"/>
    <cellStyle name="Input 2 7 2 3 2 4" xfId="22913"/>
    <cellStyle name="Input 2 7 2 3 3" xfId="7204"/>
    <cellStyle name="Input 2 7 2 3 3 2" xfId="16105"/>
    <cellStyle name="Input 2 7 2 3 3 3" xfId="21379"/>
    <cellStyle name="Input 2 7 2 3 3 4" xfId="24227"/>
    <cellStyle name="Input 2 7 2 3 4" xfId="3477"/>
    <cellStyle name="Input 2 7 2 3 4 2" xfId="12378"/>
    <cellStyle name="Input 2 7 2 3 5" xfId="10392"/>
    <cellStyle name="Input 2 7 2 4" xfId="1235"/>
    <cellStyle name="Input 2 7 2 4 2" xfId="5619"/>
    <cellStyle name="Input 2 7 2 4 2 2" xfId="14520"/>
    <cellStyle name="Input 2 7 2 4 2 3" xfId="19794"/>
    <cellStyle name="Input 2 7 2 4 2 4" xfId="23082"/>
    <cellStyle name="Input 2 7 2 4 3" xfId="7373"/>
    <cellStyle name="Input 2 7 2 4 3 2" xfId="16274"/>
    <cellStyle name="Input 2 7 2 4 3 3" xfId="21548"/>
    <cellStyle name="Input 2 7 2 4 3 4" xfId="24396"/>
    <cellStyle name="Input 2 7 2 4 4" xfId="3646"/>
    <cellStyle name="Input 2 7 2 4 4 2" xfId="12547"/>
    <cellStyle name="Input 2 7 2 4 5" xfId="10190"/>
    <cellStyle name="Input 2 7 2 5" xfId="1543"/>
    <cellStyle name="Input 2 7 2 5 2" xfId="5775"/>
    <cellStyle name="Input 2 7 2 5 2 2" xfId="14676"/>
    <cellStyle name="Input 2 7 2 5 2 3" xfId="19950"/>
    <cellStyle name="Input 2 7 2 5 2 4" xfId="23238"/>
    <cellStyle name="Input 2 7 2 5 3" xfId="7529"/>
    <cellStyle name="Input 2 7 2 5 3 2" xfId="16430"/>
    <cellStyle name="Input 2 7 2 5 3 3" xfId="21704"/>
    <cellStyle name="Input 2 7 2 5 3 4" xfId="24552"/>
    <cellStyle name="Input 2 7 2 5 4" xfId="3802"/>
    <cellStyle name="Input 2 7 2 5 4 2" xfId="12703"/>
    <cellStyle name="Input 2 7 2 5 5" xfId="10498"/>
    <cellStyle name="Input 2 7 2 6" xfId="2113"/>
    <cellStyle name="Input 2 7 2 6 2" xfId="5919"/>
    <cellStyle name="Input 2 7 2 6 2 2" xfId="14820"/>
    <cellStyle name="Input 2 7 2 6 2 3" xfId="20094"/>
    <cellStyle name="Input 2 7 2 6 2 4" xfId="23382"/>
    <cellStyle name="Input 2 7 2 6 3" xfId="7673"/>
    <cellStyle name="Input 2 7 2 6 3 2" xfId="16574"/>
    <cellStyle name="Input 2 7 2 6 3 3" xfId="21848"/>
    <cellStyle name="Input 2 7 2 6 3 4" xfId="24696"/>
    <cellStyle name="Input 2 7 2 6 4" xfId="3946"/>
    <cellStyle name="Input 2 7 2 6 4 2" xfId="12847"/>
    <cellStyle name="Input 2 7 2 6 5" xfId="11019"/>
    <cellStyle name="Input 2 7 2 7" xfId="2317"/>
    <cellStyle name="Input 2 7 2 7 2" xfId="6048"/>
    <cellStyle name="Input 2 7 2 7 2 2" xfId="14949"/>
    <cellStyle name="Input 2 7 2 7 2 3" xfId="20223"/>
    <cellStyle name="Input 2 7 2 7 2 4" xfId="23511"/>
    <cellStyle name="Input 2 7 2 7 3" xfId="7802"/>
    <cellStyle name="Input 2 7 2 7 3 2" xfId="16703"/>
    <cellStyle name="Input 2 7 2 7 3 3" xfId="21977"/>
    <cellStyle name="Input 2 7 2 7 3 4" xfId="24825"/>
    <cellStyle name="Input 2 7 2 7 4" xfId="4075"/>
    <cellStyle name="Input 2 7 2 7 4 2" xfId="12976"/>
    <cellStyle name="Input 2 7 2 7 5" xfId="11222"/>
    <cellStyle name="Input 2 7 2 8" xfId="4512"/>
    <cellStyle name="Input 2 7 2 8 2" xfId="13413"/>
    <cellStyle name="Input 2 7 2 8 3" xfId="18687"/>
    <cellStyle name="Input 2 7 2 8 4" xfId="22197"/>
    <cellStyle name="Input 2 7 2 9" xfId="8314"/>
    <cellStyle name="Input 2 7 2 9 2" xfId="17212"/>
    <cellStyle name="Input 2 7 3" xfId="1021"/>
    <cellStyle name="Input 2 7 3 10" xfId="8464"/>
    <cellStyle name="Input 2 7 3 10 2" xfId="17362"/>
    <cellStyle name="Input 2 7 3 11" xfId="8612"/>
    <cellStyle name="Input 2 7 3 11 2" xfId="17510"/>
    <cellStyle name="Input 2 7 3 12" xfId="9977"/>
    <cellStyle name="Input 2 7 3 13" xfId="9212"/>
    <cellStyle name="Input 2 7 3 2" xfId="1958"/>
    <cellStyle name="Input 2 7 3 2 2" xfId="4985"/>
    <cellStyle name="Input 2 7 3 2 2 2" xfId="13886"/>
    <cellStyle name="Input 2 7 3 2 2 3" xfId="19160"/>
    <cellStyle name="Input 2 7 3 2 2 4" xfId="22533"/>
    <cellStyle name="Input 2 7 3 2 3" xfId="6739"/>
    <cellStyle name="Input 2 7 3 2 3 2" xfId="15640"/>
    <cellStyle name="Input 2 7 3 2 3 3" xfId="20914"/>
    <cellStyle name="Input 2 7 3 2 3 4" xfId="23847"/>
    <cellStyle name="Input 2 7 3 2 4" xfId="3012"/>
    <cellStyle name="Input 2 7 3 2 4 2" xfId="11913"/>
    <cellStyle name="Input 2 7 3 2 5" xfId="10864"/>
    <cellStyle name="Input 2 7 3 3" xfId="2245"/>
    <cellStyle name="Input 2 7 3 3 2" xfId="5342"/>
    <cellStyle name="Input 2 7 3 3 2 2" xfId="14243"/>
    <cellStyle name="Input 2 7 3 3 2 3" xfId="19517"/>
    <cellStyle name="Input 2 7 3 3 2 4" xfId="22805"/>
    <cellStyle name="Input 2 7 3 3 3" xfId="7096"/>
    <cellStyle name="Input 2 7 3 3 3 2" xfId="15997"/>
    <cellStyle name="Input 2 7 3 3 3 3" xfId="21271"/>
    <cellStyle name="Input 2 7 3 3 3 4" xfId="24119"/>
    <cellStyle name="Input 2 7 3 3 4" xfId="3369"/>
    <cellStyle name="Input 2 7 3 3 4 2" xfId="12270"/>
    <cellStyle name="Input 2 7 3 3 5" xfId="11150"/>
    <cellStyle name="Input 2 7 3 4" xfId="3536"/>
    <cellStyle name="Input 2 7 3 4 2" xfId="5509"/>
    <cellStyle name="Input 2 7 3 4 2 2" xfId="14410"/>
    <cellStyle name="Input 2 7 3 4 2 3" xfId="19684"/>
    <cellStyle name="Input 2 7 3 4 2 4" xfId="22972"/>
    <cellStyle name="Input 2 7 3 4 3" xfId="7263"/>
    <cellStyle name="Input 2 7 3 4 3 2" xfId="16164"/>
    <cellStyle name="Input 2 7 3 4 3 3" xfId="21438"/>
    <cellStyle name="Input 2 7 3 4 3 4" xfId="24286"/>
    <cellStyle name="Input 2 7 3 4 4" xfId="12437"/>
    <cellStyle name="Input 2 7 3 5" xfId="3706"/>
    <cellStyle name="Input 2 7 3 5 2" xfId="5679"/>
    <cellStyle name="Input 2 7 3 5 2 2" xfId="14580"/>
    <cellStyle name="Input 2 7 3 5 2 3" xfId="19854"/>
    <cellStyle name="Input 2 7 3 5 2 4" xfId="23142"/>
    <cellStyle name="Input 2 7 3 5 3" xfId="7433"/>
    <cellStyle name="Input 2 7 3 5 3 2" xfId="16334"/>
    <cellStyle name="Input 2 7 3 5 3 3" xfId="21608"/>
    <cellStyle name="Input 2 7 3 5 3 4" xfId="24456"/>
    <cellStyle name="Input 2 7 3 5 4" xfId="12607"/>
    <cellStyle name="Input 2 7 3 6" xfId="3861"/>
    <cellStyle name="Input 2 7 3 6 2" xfId="5834"/>
    <cellStyle name="Input 2 7 3 6 2 2" xfId="14735"/>
    <cellStyle name="Input 2 7 3 6 2 3" xfId="20009"/>
    <cellStyle name="Input 2 7 3 6 2 4" xfId="23297"/>
    <cellStyle name="Input 2 7 3 6 3" xfId="7588"/>
    <cellStyle name="Input 2 7 3 6 3 2" xfId="16489"/>
    <cellStyle name="Input 2 7 3 6 3 3" xfId="21763"/>
    <cellStyle name="Input 2 7 3 6 3 4" xfId="24611"/>
    <cellStyle name="Input 2 7 3 6 4" xfId="12762"/>
    <cellStyle name="Input 2 7 3 7" xfId="4003"/>
    <cellStyle name="Input 2 7 3 7 2" xfId="5976"/>
    <cellStyle name="Input 2 7 3 7 2 2" xfId="14877"/>
    <cellStyle name="Input 2 7 3 7 2 3" xfId="20151"/>
    <cellStyle name="Input 2 7 3 7 2 4" xfId="23439"/>
    <cellStyle name="Input 2 7 3 7 3" xfId="7730"/>
    <cellStyle name="Input 2 7 3 7 3 2" xfId="16631"/>
    <cellStyle name="Input 2 7 3 7 3 3" xfId="21905"/>
    <cellStyle name="Input 2 7 3 7 3 4" xfId="24753"/>
    <cellStyle name="Input 2 7 3 7 4" xfId="12904"/>
    <cellStyle name="Input 2 7 3 8" xfId="4357"/>
    <cellStyle name="Input 2 7 3 8 2" xfId="13258"/>
    <cellStyle name="Input 2 7 3 8 3" xfId="18532"/>
    <cellStyle name="Input 2 7 3 8 4" xfId="22125"/>
    <cellStyle name="Input 2 7 3 9" xfId="8159"/>
    <cellStyle name="Input 2 7 3 9 2" xfId="17057"/>
    <cellStyle name="Input 2 7 4" xfId="1352"/>
    <cellStyle name="Input 2 7 4 2" xfId="4827"/>
    <cellStyle name="Input 2 7 4 2 2" xfId="13728"/>
    <cellStyle name="Input 2 7 4 2 3" xfId="19002"/>
    <cellStyle name="Input 2 7 4 2 4" xfId="22461"/>
    <cellStyle name="Input 2 7 4 3" xfId="6581"/>
    <cellStyle name="Input 2 7 4 3 2" xfId="15482"/>
    <cellStyle name="Input 2 7 4 3 3" xfId="20756"/>
    <cellStyle name="Input 2 7 4 3 4" xfId="23775"/>
    <cellStyle name="Input 2 7 4 4" xfId="2854"/>
    <cellStyle name="Input 2 7 4 4 2" xfId="11755"/>
    <cellStyle name="Input 2 7 4 5" xfId="10307"/>
    <cellStyle name="Input 2 7 5" xfId="950"/>
    <cellStyle name="Input 2 7 5 2" xfId="5222"/>
    <cellStyle name="Input 2 7 5 2 2" xfId="14123"/>
    <cellStyle name="Input 2 7 5 2 3" xfId="19397"/>
    <cellStyle name="Input 2 7 5 2 4" xfId="22685"/>
    <cellStyle name="Input 2 7 5 3" xfId="6976"/>
    <cellStyle name="Input 2 7 5 3 2" xfId="15877"/>
    <cellStyle name="Input 2 7 5 3 3" xfId="21151"/>
    <cellStyle name="Input 2 7 5 3 4" xfId="23999"/>
    <cellStyle name="Input 2 7 5 4" xfId="3249"/>
    <cellStyle name="Input 2 7 5 4 2" xfId="12150"/>
    <cellStyle name="Input 2 7 5 5" xfId="9906"/>
    <cellStyle name="Input 2 7 6" xfId="1530"/>
    <cellStyle name="Input 2 7 6 2" xfId="4771"/>
    <cellStyle name="Input 2 7 6 2 2" xfId="13672"/>
    <cellStyle name="Input 2 7 6 2 3" xfId="18946"/>
    <cellStyle name="Input 2 7 6 2 4" xfId="22416"/>
    <cellStyle name="Input 2 7 6 3" xfId="6525"/>
    <cellStyle name="Input 2 7 6 3 2" xfId="15426"/>
    <cellStyle name="Input 2 7 6 3 3" xfId="20700"/>
    <cellStyle name="Input 2 7 6 3 4" xfId="23730"/>
    <cellStyle name="Input 2 7 6 4" xfId="2798"/>
    <cellStyle name="Input 2 7 6 4 2" xfId="11699"/>
    <cellStyle name="Input 2 7 6 5" xfId="10485"/>
    <cellStyle name="Input 2 7 7" xfId="1778"/>
    <cellStyle name="Input 2 7 7 2" xfId="4678"/>
    <cellStyle name="Input 2 7 7 2 2" xfId="13579"/>
    <cellStyle name="Input 2 7 7 2 3" xfId="18853"/>
    <cellStyle name="Input 2 7 7 2 4" xfId="22331"/>
    <cellStyle name="Input 2 7 7 3" xfId="6432"/>
    <cellStyle name="Input 2 7 7 3 2" xfId="15333"/>
    <cellStyle name="Input 2 7 7 3 3" xfId="20607"/>
    <cellStyle name="Input 2 7 7 3 4" xfId="23645"/>
    <cellStyle name="Input 2 7 7 4" xfId="2705"/>
    <cellStyle name="Input 2 7 7 4 2" xfId="11606"/>
    <cellStyle name="Input 2 7 7 5" xfId="10725"/>
    <cellStyle name="Input 2 7 8" xfId="2192"/>
    <cellStyle name="Input 2 7 8 2" xfId="4562"/>
    <cellStyle name="Input 2 7 8 2 2" xfId="13463"/>
    <cellStyle name="Input 2 7 8 2 3" xfId="18737"/>
    <cellStyle name="Input 2 7 8 2 4" xfId="22243"/>
    <cellStyle name="Input 2 7 8 3" xfId="6316"/>
    <cellStyle name="Input 2 7 8 3 2" xfId="15217"/>
    <cellStyle name="Input 2 7 8 3 3" xfId="20491"/>
    <cellStyle name="Input 2 7 8 3 4" xfId="23557"/>
    <cellStyle name="Input 2 7 8 4" xfId="2589"/>
    <cellStyle name="Input 2 7 8 4 2" xfId="11490"/>
    <cellStyle name="Input 2 7 8 5" xfId="11097"/>
    <cellStyle name="Input 2 7 9" xfId="2723"/>
    <cellStyle name="Input 2 7 9 2" xfId="4696"/>
    <cellStyle name="Input 2 7 9 2 2" xfId="13597"/>
    <cellStyle name="Input 2 7 9 2 3" xfId="18871"/>
    <cellStyle name="Input 2 7 9 2 4" xfId="22344"/>
    <cellStyle name="Input 2 7 9 3" xfId="6450"/>
    <cellStyle name="Input 2 7 9 3 2" xfId="15351"/>
    <cellStyle name="Input 2 7 9 3 3" xfId="20625"/>
    <cellStyle name="Input 2 7 9 3 4" xfId="23658"/>
    <cellStyle name="Input 2 7 9 4" xfId="11624"/>
    <cellStyle name="Input 2 8" xfId="403"/>
    <cellStyle name="Input 2 8 10" xfId="4237"/>
    <cellStyle name="Input 2 8 10 2" xfId="13138"/>
    <cellStyle name="Input 2 8 10 3" xfId="18412"/>
    <cellStyle name="Input 2 8 10 4" xfId="22086"/>
    <cellStyle name="Input 2 8 11" xfId="8030"/>
    <cellStyle name="Input 2 8 11 2" xfId="16928"/>
    <cellStyle name="Input 2 8 12" xfId="8408"/>
    <cellStyle name="Input 2 8 12 2" xfId="17306"/>
    <cellStyle name="Input 2 8 13" xfId="7927"/>
    <cellStyle name="Input 2 8 13 2" xfId="16826"/>
    <cellStyle name="Input 2 8 14" xfId="9091"/>
    <cellStyle name="Input 2 8 2" xfId="534"/>
    <cellStyle name="Input 2 8 2 10" xfId="8563"/>
    <cellStyle name="Input 2 8 2 10 2" xfId="17461"/>
    <cellStyle name="Input 2 8 2 11" xfId="8698"/>
    <cellStyle name="Input 2 8 2 11 2" xfId="17596"/>
    <cellStyle name="Input 2 8 2 12" xfId="9563"/>
    <cellStyle name="Input 2 8 2 13" xfId="9381"/>
    <cellStyle name="Input 2 8 2 2" xfId="1165"/>
    <cellStyle name="Input 2 8 2 2 2" xfId="5155"/>
    <cellStyle name="Input 2 8 2 2 2 2" xfId="14056"/>
    <cellStyle name="Input 2 8 2 2 2 3" xfId="19330"/>
    <cellStyle name="Input 2 8 2 2 2 4" xfId="22620"/>
    <cellStyle name="Input 2 8 2 2 3" xfId="6909"/>
    <cellStyle name="Input 2 8 2 2 3 2" xfId="15810"/>
    <cellStyle name="Input 2 8 2 2 3 3" xfId="21084"/>
    <cellStyle name="Input 2 8 2 2 3 4" xfId="23934"/>
    <cellStyle name="Input 2 8 2 2 4" xfId="3182"/>
    <cellStyle name="Input 2 8 2 2 4 2" xfId="12083"/>
    <cellStyle name="Input 2 8 2 2 5" xfId="10121"/>
    <cellStyle name="Input 2 8 2 3" xfId="1450"/>
    <cellStyle name="Input 2 8 2 3 2" xfId="5464"/>
    <cellStyle name="Input 2 8 2 3 2 2" xfId="14365"/>
    <cellStyle name="Input 2 8 2 3 2 3" xfId="19639"/>
    <cellStyle name="Input 2 8 2 3 2 4" xfId="22927"/>
    <cellStyle name="Input 2 8 2 3 3" xfId="7218"/>
    <cellStyle name="Input 2 8 2 3 3 2" xfId="16119"/>
    <cellStyle name="Input 2 8 2 3 3 3" xfId="21393"/>
    <cellStyle name="Input 2 8 2 3 3 4" xfId="24241"/>
    <cellStyle name="Input 2 8 2 3 4" xfId="3491"/>
    <cellStyle name="Input 2 8 2 3 4 2" xfId="12392"/>
    <cellStyle name="Input 2 8 2 3 5" xfId="10405"/>
    <cellStyle name="Input 2 8 2 4" xfId="872"/>
    <cellStyle name="Input 2 8 2 4 2" xfId="5633"/>
    <cellStyle name="Input 2 8 2 4 2 2" xfId="14534"/>
    <cellStyle name="Input 2 8 2 4 2 3" xfId="19808"/>
    <cellStyle name="Input 2 8 2 4 2 4" xfId="23096"/>
    <cellStyle name="Input 2 8 2 4 3" xfId="7387"/>
    <cellStyle name="Input 2 8 2 4 3 2" xfId="16288"/>
    <cellStyle name="Input 2 8 2 4 3 3" xfId="21562"/>
    <cellStyle name="Input 2 8 2 4 3 4" xfId="24410"/>
    <cellStyle name="Input 2 8 2 4 4" xfId="3660"/>
    <cellStyle name="Input 2 8 2 4 4 2" xfId="12561"/>
    <cellStyle name="Input 2 8 2 4 5" xfId="9828"/>
    <cellStyle name="Input 2 8 2 5" xfId="1500"/>
    <cellStyle name="Input 2 8 2 5 2" xfId="5789"/>
    <cellStyle name="Input 2 8 2 5 2 2" xfId="14690"/>
    <cellStyle name="Input 2 8 2 5 2 3" xfId="19964"/>
    <cellStyle name="Input 2 8 2 5 2 4" xfId="23252"/>
    <cellStyle name="Input 2 8 2 5 3" xfId="7543"/>
    <cellStyle name="Input 2 8 2 5 3 2" xfId="16444"/>
    <cellStyle name="Input 2 8 2 5 3 3" xfId="21718"/>
    <cellStyle name="Input 2 8 2 5 3 4" xfId="24566"/>
    <cellStyle name="Input 2 8 2 5 4" xfId="3816"/>
    <cellStyle name="Input 2 8 2 5 4 2" xfId="12717"/>
    <cellStyle name="Input 2 8 2 5 5" xfId="10455"/>
    <cellStyle name="Input 2 8 2 6" xfId="2127"/>
    <cellStyle name="Input 2 8 2 6 2" xfId="5933"/>
    <cellStyle name="Input 2 8 2 6 2 2" xfId="14834"/>
    <cellStyle name="Input 2 8 2 6 2 3" xfId="20108"/>
    <cellStyle name="Input 2 8 2 6 2 4" xfId="23396"/>
    <cellStyle name="Input 2 8 2 6 3" xfId="7687"/>
    <cellStyle name="Input 2 8 2 6 3 2" xfId="16588"/>
    <cellStyle name="Input 2 8 2 6 3 3" xfId="21862"/>
    <cellStyle name="Input 2 8 2 6 3 4" xfId="24710"/>
    <cellStyle name="Input 2 8 2 6 4" xfId="3960"/>
    <cellStyle name="Input 2 8 2 6 4 2" xfId="12861"/>
    <cellStyle name="Input 2 8 2 6 5" xfId="11033"/>
    <cellStyle name="Input 2 8 2 7" xfId="2331"/>
    <cellStyle name="Input 2 8 2 7 2" xfId="6062"/>
    <cellStyle name="Input 2 8 2 7 2 2" xfId="14963"/>
    <cellStyle name="Input 2 8 2 7 2 3" xfId="20237"/>
    <cellStyle name="Input 2 8 2 7 2 4" xfId="23525"/>
    <cellStyle name="Input 2 8 2 7 3" xfId="7816"/>
    <cellStyle name="Input 2 8 2 7 3 2" xfId="16717"/>
    <cellStyle name="Input 2 8 2 7 3 3" xfId="21991"/>
    <cellStyle name="Input 2 8 2 7 3 4" xfId="24839"/>
    <cellStyle name="Input 2 8 2 7 4" xfId="4089"/>
    <cellStyle name="Input 2 8 2 7 4 2" xfId="12990"/>
    <cellStyle name="Input 2 8 2 7 5" xfId="11236"/>
    <cellStyle name="Input 2 8 2 8" xfId="4526"/>
    <cellStyle name="Input 2 8 2 8 2" xfId="13427"/>
    <cellStyle name="Input 2 8 2 8 3" xfId="18701"/>
    <cellStyle name="Input 2 8 2 8 4" xfId="22211"/>
    <cellStyle name="Input 2 8 2 9" xfId="8328"/>
    <cellStyle name="Input 2 8 2 9 2" xfId="17226"/>
    <cellStyle name="Input 2 8 3" xfId="1040"/>
    <cellStyle name="Input 2 8 3 10" xfId="8584"/>
    <cellStyle name="Input 2 8 3 10 2" xfId="17482"/>
    <cellStyle name="Input 2 8 3 11" xfId="8719"/>
    <cellStyle name="Input 2 8 3 11 2" xfId="17617"/>
    <cellStyle name="Input 2 8 3 12" xfId="9996"/>
    <cellStyle name="Input 2 8 3 13" xfId="9402"/>
    <cellStyle name="Input 2 8 3 2" xfId="2148"/>
    <cellStyle name="Input 2 8 3 2 2" xfId="5176"/>
    <cellStyle name="Input 2 8 3 2 2 2" xfId="14077"/>
    <cellStyle name="Input 2 8 3 2 2 3" xfId="19351"/>
    <cellStyle name="Input 2 8 3 2 2 4" xfId="22641"/>
    <cellStyle name="Input 2 8 3 2 3" xfId="6930"/>
    <cellStyle name="Input 2 8 3 2 3 2" xfId="15831"/>
    <cellStyle name="Input 2 8 3 2 3 3" xfId="21105"/>
    <cellStyle name="Input 2 8 3 2 3 4" xfId="23955"/>
    <cellStyle name="Input 2 8 3 2 4" xfId="3203"/>
    <cellStyle name="Input 2 8 3 2 4 2" xfId="12104"/>
    <cellStyle name="Input 2 8 3 2 5" xfId="11054"/>
    <cellStyle name="Input 2 8 3 3" xfId="2352"/>
    <cellStyle name="Input 2 8 3 3 2" xfId="5485"/>
    <cellStyle name="Input 2 8 3 3 2 2" xfId="14386"/>
    <cellStyle name="Input 2 8 3 3 2 3" xfId="19660"/>
    <cellStyle name="Input 2 8 3 3 2 4" xfId="22948"/>
    <cellStyle name="Input 2 8 3 3 3" xfId="7239"/>
    <cellStyle name="Input 2 8 3 3 3 2" xfId="16140"/>
    <cellStyle name="Input 2 8 3 3 3 3" xfId="21414"/>
    <cellStyle name="Input 2 8 3 3 3 4" xfId="24262"/>
    <cellStyle name="Input 2 8 3 3 4" xfId="3512"/>
    <cellStyle name="Input 2 8 3 3 4 2" xfId="12413"/>
    <cellStyle name="Input 2 8 3 3 5" xfId="11257"/>
    <cellStyle name="Input 2 8 3 4" xfId="3681"/>
    <cellStyle name="Input 2 8 3 4 2" xfId="5654"/>
    <cellStyle name="Input 2 8 3 4 2 2" xfId="14555"/>
    <cellStyle name="Input 2 8 3 4 2 3" xfId="19829"/>
    <cellStyle name="Input 2 8 3 4 2 4" xfId="23117"/>
    <cellStyle name="Input 2 8 3 4 3" xfId="7408"/>
    <cellStyle name="Input 2 8 3 4 3 2" xfId="16309"/>
    <cellStyle name="Input 2 8 3 4 3 3" xfId="21583"/>
    <cellStyle name="Input 2 8 3 4 3 4" xfId="24431"/>
    <cellStyle name="Input 2 8 3 4 4" xfId="12582"/>
    <cellStyle name="Input 2 8 3 5" xfId="3837"/>
    <cellStyle name="Input 2 8 3 5 2" xfId="5810"/>
    <cellStyle name="Input 2 8 3 5 2 2" xfId="14711"/>
    <cellStyle name="Input 2 8 3 5 2 3" xfId="19985"/>
    <cellStyle name="Input 2 8 3 5 2 4" xfId="23273"/>
    <cellStyle name="Input 2 8 3 5 3" xfId="7564"/>
    <cellStyle name="Input 2 8 3 5 3 2" xfId="16465"/>
    <cellStyle name="Input 2 8 3 5 3 3" xfId="21739"/>
    <cellStyle name="Input 2 8 3 5 3 4" xfId="24587"/>
    <cellStyle name="Input 2 8 3 5 4" xfId="12738"/>
    <cellStyle name="Input 2 8 3 6" xfId="3981"/>
    <cellStyle name="Input 2 8 3 6 2" xfId="5954"/>
    <cellStyle name="Input 2 8 3 6 2 2" xfId="14855"/>
    <cellStyle name="Input 2 8 3 6 2 3" xfId="20129"/>
    <cellStyle name="Input 2 8 3 6 2 4" xfId="23417"/>
    <cellStyle name="Input 2 8 3 6 3" xfId="7708"/>
    <cellStyle name="Input 2 8 3 6 3 2" xfId="16609"/>
    <cellStyle name="Input 2 8 3 6 3 3" xfId="21883"/>
    <cellStyle name="Input 2 8 3 6 3 4" xfId="24731"/>
    <cellStyle name="Input 2 8 3 6 4" xfId="12882"/>
    <cellStyle name="Input 2 8 3 7" xfId="4110"/>
    <cellStyle name="Input 2 8 3 7 2" xfId="6083"/>
    <cellStyle name="Input 2 8 3 7 2 2" xfId="14984"/>
    <cellStyle name="Input 2 8 3 7 2 3" xfId="20258"/>
    <cellStyle name="Input 2 8 3 7 2 4" xfId="23546"/>
    <cellStyle name="Input 2 8 3 7 3" xfId="7837"/>
    <cellStyle name="Input 2 8 3 7 3 2" xfId="16738"/>
    <cellStyle name="Input 2 8 3 7 3 3" xfId="22012"/>
    <cellStyle name="Input 2 8 3 7 3 4" xfId="24860"/>
    <cellStyle name="Input 2 8 3 7 4" xfId="13011"/>
    <cellStyle name="Input 2 8 3 8" xfId="4547"/>
    <cellStyle name="Input 2 8 3 8 2" xfId="13448"/>
    <cellStyle name="Input 2 8 3 8 3" xfId="18722"/>
    <cellStyle name="Input 2 8 3 8 4" xfId="22232"/>
    <cellStyle name="Input 2 8 3 9" xfId="8349"/>
    <cellStyle name="Input 2 8 3 9 2" xfId="17247"/>
    <cellStyle name="Input 2 8 4" xfId="1366"/>
    <cellStyle name="Input 2 8 4 2" xfId="4846"/>
    <cellStyle name="Input 2 8 4 2 2" xfId="13747"/>
    <cellStyle name="Input 2 8 4 2 3" xfId="19021"/>
    <cellStyle name="Input 2 8 4 2 4" xfId="22475"/>
    <cellStyle name="Input 2 8 4 3" xfId="6600"/>
    <cellStyle name="Input 2 8 4 3 2" xfId="15501"/>
    <cellStyle name="Input 2 8 4 3 3" xfId="20775"/>
    <cellStyle name="Input 2 8 4 3 4" xfId="23789"/>
    <cellStyle name="Input 2 8 4 4" xfId="2873"/>
    <cellStyle name="Input 2 8 4 4 2" xfId="11774"/>
    <cellStyle name="Input 2 8 4 5" xfId="10321"/>
    <cellStyle name="Input 2 8 5" xfId="1488"/>
    <cellStyle name="Input 2 8 5 2" xfId="5238"/>
    <cellStyle name="Input 2 8 5 2 2" xfId="14139"/>
    <cellStyle name="Input 2 8 5 2 3" xfId="19413"/>
    <cellStyle name="Input 2 8 5 2 4" xfId="22701"/>
    <cellStyle name="Input 2 8 5 3" xfId="6992"/>
    <cellStyle name="Input 2 8 5 3 2" xfId="15893"/>
    <cellStyle name="Input 2 8 5 3 3" xfId="21167"/>
    <cellStyle name="Input 2 8 5 3 4" xfId="24015"/>
    <cellStyle name="Input 2 8 5 4" xfId="3265"/>
    <cellStyle name="Input 2 8 5 4 2" xfId="12166"/>
    <cellStyle name="Input 2 8 5 5" xfId="10443"/>
    <cellStyle name="Input 2 8 6" xfId="1463"/>
    <cellStyle name="Input 2 8 6 2" xfId="5281"/>
    <cellStyle name="Input 2 8 6 2 2" xfId="14182"/>
    <cellStyle name="Input 2 8 6 2 3" xfId="19456"/>
    <cellStyle name="Input 2 8 6 2 4" xfId="22744"/>
    <cellStyle name="Input 2 8 6 3" xfId="7035"/>
    <cellStyle name="Input 2 8 6 3 2" xfId="15936"/>
    <cellStyle name="Input 2 8 6 3 3" xfId="21210"/>
    <cellStyle name="Input 2 8 6 3 4" xfId="24058"/>
    <cellStyle name="Input 2 8 6 4" xfId="3308"/>
    <cellStyle name="Input 2 8 6 4 2" xfId="12209"/>
    <cellStyle name="Input 2 8 6 5" xfId="10418"/>
    <cellStyle name="Input 2 8 7" xfId="1797"/>
    <cellStyle name="Input 2 8 7 2" xfId="4916"/>
    <cellStyle name="Input 2 8 7 2 2" xfId="13817"/>
    <cellStyle name="Input 2 8 7 2 3" xfId="19091"/>
    <cellStyle name="Input 2 8 7 2 4" xfId="22490"/>
    <cellStyle name="Input 2 8 7 3" xfId="6670"/>
    <cellStyle name="Input 2 8 7 3 2" xfId="15571"/>
    <cellStyle name="Input 2 8 7 3 3" xfId="20845"/>
    <cellStyle name="Input 2 8 7 3 4" xfId="23804"/>
    <cellStyle name="Input 2 8 7 4" xfId="2943"/>
    <cellStyle name="Input 2 8 7 4 2" xfId="11844"/>
    <cellStyle name="Input 2 8 7 5" xfId="10744"/>
    <cellStyle name="Input 2 8 8" xfId="2206"/>
    <cellStyle name="Input 2 8 8 2" xfId="4627"/>
    <cellStyle name="Input 2 8 8 2 2" xfId="13528"/>
    <cellStyle name="Input 2 8 8 2 3" xfId="18802"/>
    <cellStyle name="Input 2 8 8 2 4" xfId="22285"/>
    <cellStyle name="Input 2 8 8 3" xfId="6381"/>
    <cellStyle name="Input 2 8 8 3 2" xfId="15282"/>
    <cellStyle name="Input 2 8 8 3 3" xfId="20556"/>
    <cellStyle name="Input 2 8 8 3 4" xfId="23599"/>
    <cellStyle name="Input 2 8 8 4" xfId="2654"/>
    <cellStyle name="Input 2 8 8 4 2" xfId="11555"/>
    <cellStyle name="Input 2 8 8 5" xfId="11111"/>
    <cellStyle name="Input 2 8 9" xfId="3443"/>
    <cellStyle name="Input 2 8 9 2" xfId="5416"/>
    <cellStyle name="Input 2 8 9 2 2" xfId="14317"/>
    <cellStyle name="Input 2 8 9 2 3" xfId="19591"/>
    <cellStyle name="Input 2 8 9 2 4" xfId="22879"/>
    <cellStyle name="Input 2 8 9 3" xfId="7170"/>
    <cellStyle name="Input 2 8 9 3 2" xfId="16071"/>
    <cellStyle name="Input 2 8 9 3 3" xfId="21345"/>
    <cellStyle name="Input 2 8 9 3 4" xfId="24193"/>
    <cellStyle name="Input 2 8 9 4" xfId="12344"/>
    <cellStyle name="Input 2 9" xfId="405"/>
    <cellStyle name="Input 2 9 10" xfId="4239"/>
    <cellStyle name="Input 2 9 10 2" xfId="13140"/>
    <cellStyle name="Input 2 9 10 3" xfId="18414"/>
    <cellStyle name="Input 2 9 10 4" xfId="22088"/>
    <cellStyle name="Input 2 9 11" xfId="8032"/>
    <cellStyle name="Input 2 9 11 2" xfId="16930"/>
    <cellStyle name="Input 2 9 12" xfId="8410"/>
    <cellStyle name="Input 2 9 12 2" xfId="17308"/>
    <cellStyle name="Input 2 9 13" xfId="7948"/>
    <cellStyle name="Input 2 9 13 2" xfId="16847"/>
    <cellStyle name="Input 2 9 14" xfId="9093"/>
    <cellStyle name="Input 2 9 2" xfId="536"/>
    <cellStyle name="Input 2 9 2 10" xfId="8565"/>
    <cellStyle name="Input 2 9 2 10 2" xfId="17463"/>
    <cellStyle name="Input 2 9 2 11" xfId="8700"/>
    <cellStyle name="Input 2 9 2 11 2" xfId="17598"/>
    <cellStyle name="Input 2 9 2 12" xfId="9565"/>
    <cellStyle name="Input 2 9 2 13" xfId="9383"/>
    <cellStyle name="Input 2 9 2 2" xfId="1167"/>
    <cellStyle name="Input 2 9 2 2 2" xfId="5157"/>
    <cellStyle name="Input 2 9 2 2 2 2" xfId="14058"/>
    <cellStyle name="Input 2 9 2 2 2 3" xfId="19332"/>
    <cellStyle name="Input 2 9 2 2 2 4" xfId="22622"/>
    <cellStyle name="Input 2 9 2 2 3" xfId="6911"/>
    <cellStyle name="Input 2 9 2 2 3 2" xfId="15812"/>
    <cellStyle name="Input 2 9 2 2 3 3" xfId="21086"/>
    <cellStyle name="Input 2 9 2 2 3 4" xfId="23936"/>
    <cellStyle name="Input 2 9 2 2 4" xfId="3184"/>
    <cellStyle name="Input 2 9 2 2 4 2" xfId="12085"/>
    <cellStyle name="Input 2 9 2 2 5" xfId="10123"/>
    <cellStyle name="Input 2 9 2 3" xfId="1452"/>
    <cellStyle name="Input 2 9 2 3 2" xfId="5466"/>
    <cellStyle name="Input 2 9 2 3 2 2" xfId="14367"/>
    <cellStyle name="Input 2 9 2 3 2 3" xfId="19641"/>
    <cellStyle name="Input 2 9 2 3 2 4" xfId="22929"/>
    <cellStyle name="Input 2 9 2 3 3" xfId="7220"/>
    <cellStyle name="Input 2 9 2 3 3 2" xfId="16121"/>
    <cellStyle name="Input 2 9 2 3 3 3" xfId="21395"/>
    <cellStyle name="Input 2 9 2 3 3 4" xfId="24243"/>
    <cellStyle name="Input 2 9 2 3 4" xfId="3493"/>
    <cellStyle name="Input 2 9 2 3 4 2" xfId="12394"/>
    <cellStyle name="Input 2 9 2 3 5" xfId="10407"/>
    <cellStyle name="Input 2 9 2 4" xfId="843"/>
    <cellStyle name="Input 2 9 2 4 2" xfId="5635"/>
    <cellStyle name="Input 2 9 2 4 2 2" xfId="14536"/>
    <cellStyle name="Input 2 9 2 4 2 3" xfId="19810"/>
    <cellStyle name="Input 2 9 2 4 2 4" xfId="23098"/>
    <cellStyle name="Input 2 9 2 4 3" xfId="7389"/>
    <cellStyle name="Input 2 9 2 4 3 2" xfId="16290"/>
    <cellStyle name="Input 2 9 2 4 3 3" xfId="21564"/>
    <cellStyle name="Input 2 9 2 4 3 4" xfId="24412"/>
    <cellStyle name="Input 2 9 2 4 4" xfId="3662"/>
    <cellStyle name="Input 2 9 2 4 4 2" xfId="12563"/>
    <cellStyle name="Input 2 9 2 4 5" xfId="9799"/>
    <cellStyle name="Input 2 9 2 5" xfId="1318"/>
    <cellStyle name="Input 2 9 2 5 2" xfId="5791"/>
    <cellStyle name="Input 2 9 2 5 2 2" xfId="14692"/>
    <cellStyle name="Input 2 9 2 5 2 3" xfId="19966"/>
    <cellStyle name="Input 2 9 2 5 2 4" xfId="23254"/>
    <cellStyle name="Input 2 9 2 5 3" xfId="7545"/>
    <cellStyle name="Input 2 9 2 5 3 2" xfId="16446"/>
    <cellStyle name="Input 2 9 2 5 3 3" xfId="21720"/>
    <cellStyle name="Input 2 9 2 5 3 4" xfId="24568"/>
    <cellStyle name="Input 2 9 2 5 4" xfId="3818"/>
    <cellStyle name="Input 2 9 2 5 4 2" xfId="12719"/>
    <cellStyle name="Input 2 9 2 5 5" xfId="10273"/>
    <cellStyle name="Input 2 9 2 6" xfId="2129"/>
    <cellStyle name="Input 2 9 2 6 2" xfId="5935"/>
    <cellStyle name="Input 2 9 2 6 2 2" xfId="14836"/>
    <cellStyle name="Input 2 9 2 6 2 3" xfId="20110"/>
    <cellStyle name="Input 2 9 2 6 2 4" xfId="23398"/>
    <cellStyle name="Input 2 9 2 6 3" xfId="7689"/>
    <cellStyle name="Input 2 9 2 6 3 2" xfId="16590"/>
    <cellStyle name="Input 2 9 2 6 3 3" xfId="21864"/>
    <cellStyle name="Input 2 9 2 6 3 4" xfId="24712"/>
    <cellStyle name="Input 2 9 2 6 4" xfId="3962"/>
    <cellStyle name="Input 2 9 2 6 4 2" xfId="12863"/>
    <cellStyle name="Input 2 9 2 6 5" xfId="11035"/>
    <cellStyle name="Input 2 9 2 7" xfId="2333"/>
    <cellStyle name="Input 2 9 2 7 2" xfId="6064"/>
    <cellStyle name="Input 2 9 2 7 2 2" xfId="14965"/>
    <cellStyle name="Input 2 9 2 7 2 3" xfId="20239"/>
    <cellStyle name="Input 2 9 2 7 2 4" xfId="23527"/>
    <cellStyle name="Input 2 9 2 7 3" xfId="7818"/>
    <cellStyle name="Input 2 9 2 7 3 2" xfId="16719"/>
    <cellStyle name="Input 2 9 2 7 3 3" xfId="21993"/>
    <cellStyle name="Input 2 9 2 7 3 4" xfId="24841"/>
    <cellStyle name="Input 2 9 2 7 4" xfId="4091"/>
    <cellStyle name="Input 2 9 2 7 4 2" xfId="12992"/>
    <cellStyle name="Input 2 9 2 7 5" xfId="11238"/>
    <cellStyle name="Input 2 9 2 8" xfId="4528"/>
    <cellStyle name="Input 2 9 2 8 2" xfId="13429"/>
    <cellStyle name="Input 2 9 2 8 3" xfId="18703"/>
    <cellStyle name="Input 2 9 2 8 4" xfId="22213"/>
    <cellStyle name="Input 2 9 2 9" xfId="8330"/>
    <cellStyle name="Input 2 9 2 9 2" xfId="17228"/>
    <cellStyle name="Input 2 9 3" xfId="1042"/>
    <cellStyle name="Input 2 9 3 10" xfId="8586"/>
    <cellStyle name="Input 2 9 3 10 2" xfId="17484"/>
    <cellStyle name="Input 2 9 3 11" xfId="8721"/>
    <cellStyle name="Input 2 9 3 11 2" xfId="17619"/>
    <cellStyle name="Input 2 9 3 12" xfId="9998"/>
    <cellStyle name="Input 2 9 3 13" xfId="9404"/>
    <cellStyle name="Input 2 9 3 2" xfId="2150"/>
    <cellStyle name="Input 2 9 3 2 2" xfId="5178"/>
    <cellStyle name="Input 2 9 3 2 2 2" xfId="14079"/>
    <cellStyle name="Input 2 9 3 2 2 3" xfId="19353"/>
    <cellStyle name="Input 2 9 3 2 2 4" xfId="22643"/>
    <cellStyle name="Input 2 9 3 2 3" xfId="6932"/>
    <cellStyle name="Input 2 9 3 2 3 2" xfId="15833"/>
    <cellStyle name="Input 2 9 3 2 3 3" xfId="21107"/>
    <cellStyle name="Input 2 9 3 2 3 4" xfId="23957"/>
    <cellStyle name="Input 2 9 3 2 4" xfId="3205"/>
    <cellStyle name="Input 2 9 3 2 4 2" xfId="12106"/>
    <cellStyle name="Input 2 9 3 2 5" xfId="11056"/>
    <cellStyle name="Input 2 9 3 3" xfId="2354"/>
    <cellStyle name="Input 2 9 3 3 2" xfId="5487"/>
    <cellStyle name="Input 2 9 3 3 2 2" xfId="14388"/>
    <cellStyle name="Input 2 9 3 3 2 3" xfId="19662"/>
    <cellStyle name="Input 2 9 3 3 2 4" xfId="22950"/>
    <cellStyle name="Input 2 9 3 3 3" xfId="7241"/>
    <cellStyle name="Input 2 9 3 3 3 2" xfId="16142"/>
    <cellStyle name="Input 2 9 3 3 3 3" xfId="21416"/>
    <cellStyle name="Input 2 9 3 3 3 4" xfId="24264"/>
    <cellStyle name="Input 2 9 3 3 4" xfId="3514"/>
    <cellStyle name="Input 2 9 3 3 4 2" xfId="12415"/>
    <cellStyle name="Input 2 9 3 3 5" xfId="11259"/>
    <cellStyle name="Input 2 9 3 4" xfId="3683"/>
    <cellStyle name="Input 2 9 3 4 2" xfId="5656"/>
    <cellStyle name="Input 2 9 3 4 2 2" xfId="14557"/>
    <cellStyle name="Input 2 9 3 4 2 3" xfId="19831"/>
    <cellStyle name="Input 2 9 3 4 2 4" xfId="23119"/>
    <cellStyle name="Input 2 9 3 4 3" xfId="7410"/>
    <cellStyle name="Input 2 9 3 4 3 2" xfId="16311"/>
    <cellStyle name="Input 2 9 3 4 3 3" xfId="21585"/>
    <cellStyle name="Input 2 9 3 4 3 4" xfId="24433"/>
    <cellStyle name="Input 2 9 3 4 4" xfId="12584"/>
    <cellStyle name="Input 2 9 3 5" xfId="3839"/>
    <cellStyle name="Input 2 9 3 5 2" xfId="5812"/>
    <cellStyle name="Input 2 9 3 5 2 2" xfId="14713"/>
    <cellStyle name="Input 2 9 3 5 2 3" xfId="19987"/>
    <cellStyle name="Input 2 9 3 5 2 4" xfId="23275"/>
    <cellStyle name="Input 2 9 3 5 3" xfId="7566"/>
    <cellStyle name="Input 2 9 3 5 3 2" xfId="16467"/>
    <cellStyle name="Input 2 9 3 5 3 3" xfId="21741"/>
    <cellStyle name="Input 2 9 3 5 3 4" xfId="24589"/>
    <cellStyle name="Input 2 9 3 5 4" xfId="12740"/>
    <cellStyle name="Input 2 9 3 6" xfId="3983"/>
    <cellStyle name="Input 2 9 3 6 2" xfId="5956"/>
    <cellStyle name="Input 2 9 3 6 2 2" xfId="14857"/>
    <cellStyle name="Input 2 9 3 6 2 3" xfId="20131"/>
    <cellStyle name="Input 2 9 3 6 2 4" xfId="23419"/>
    <cellStyle name="Input 2 9 3 6 3" xfId="7710"/>
    <cellStyle name="Input 2 9 3 6 3 2" xfId="16611"/>
    <cellStyle name="Input 2 9 3 6 3 3" xfId="21885"/>
    <cellStyle name="Input 2 9 3 6 3 4" xfId="24733"/>
    <cellStyle name="Input 2 9 3 6 4" xfId="12884"/>
    <cellStyle name="Input 2 9 3 7" xfId="4112"/>
    <cellStyle name="Input 2 9 3 7 2" xfId="6085"/>
    <cellStyle name="Input 2 9 3 7 2 2" xfId="14986"/>
    <cellStyle name="Input 2 9 3 7 2 3" xfId="20260"/>
    <cellStyle name="Input 2 9 3 7 2 4" xfId="23548"/>
    <cellStyle name="Input 2 9 3 7 3" xfId="7839"/>
    <cellStyle name="Input 2 9 3 7 3 2" xfId="16740"/>
    <cellStyle name="Input 2 9 3 7 3 3" xfId="22014"/>
    <cellStyle name="Input 2 9 3 7 3 4" xfId="24862"/>
    <cellStyle name="Input 2 9 3 7 4" xfId="13013"/>
    <cellStyle name="Input 2 9 3 8" xfId="4549"/>
    <cellStyle name="Input 2 9 3 8 2" xfId="13450"/>
    <cellStyle name="Input 2 9 3 8 3" xfId="18724"/>
    <cellStyle name="Input 2 9 3 8 4" xfId="22234"/>
    <cellStyle name="Input 2 9 3 9" xfId="8351"/>
    <cellStyle name="Input 2 9 3 9 2" xfId="17249"/>
    <cellStyle name="Input 2 9 4" xfId="1368"/>
    <cellStyle name="Input 2 9 4 2" xfId="4848"/>
    <cellStyle name="Input 2 9 4 2 2" xfId="13749"/>
    <cellStyle name="Input 2 9 4 2 3" xfId="19023"/>
    <cellStyle name="Input 2 9 4 2 4" xfId="22477"/>
    <cellStyle name="Input 2 9 4 3" xfId="6602"/>
    <cellStyle name="Input 2 9 4 3 2" xfId="15503"/>
    <cellStyle name="Input 2 9 4 3 3" xfId="20777"/>
    <cellStyle name="Input 2 9 4 3 4" xfId="23791"/>
    <cellStyle name="Input 2 9 4 4" xfId="2875"/>
    <cellStyle name="Input 2 9 4 4 2" xfId="11776"/>
    <cellStyle name="Input 2 9 4 5" xfId="10323"/>
    <cellStyle name="Input 2 9 5" xfId="1378"/>
    <cellStyle name="Input 2 9 5 2" xfId="5240"/>
    <cellStyle name="Input 2 9 5 2 2" xfId="14141"/>
    <cellStyle name="Input 2 9 5 2 3" xfId="19415"/>
    <cellStyle name="Input 2 9 5 2 4" xfId="22703"/>
    <cellStyle name="Input 2 9 5 3" xfId="6994"/>
    <cellStyle name="Input 2 9 5 3 2" xfId="15895"/>
    <cellStyle name="Input 2 9 5 3 3" xfId="21169"/>
    <cellStyle name="Input 2 9 5 3 4" xfId="24017"/>
    <cellStyle name="Input 2 9 5 4" xfId="3267"/>
    <cellStyle name="Input 2 9 5 4 2" xfId="12168"/>
    <cellStyle name="Input 2 9 5 5" xfId="10333"/>
    <cellStyle name="Input 2 9 6" xfId="1383"/>
    <cellStyle name="Input 2 9 6 2" xfId="4741"/>
    <cellStyle name="Input 2 9 6 2 2" xfId="13642"/>
    <cellStyle name="Input 2 9 6 2 3" xfId="18916"/>
    <cellStyle name="Input 2 9 6 2 4" xfId="22386"/>
    <cellStyle name="Input 2 9 6 3" xfId="6495"/>
    <cellStyle name="Input 2 9 6 3 2" xfId="15396"/>
    <cellStyle name="Input 2 9 6 3 3" xfId="20670"/>
    <cellStyle name="Input 2 9 6 3 4" xfId="23700"/>
    <cellStyle name="Input 2 9 6 4" xfId="2768"/>
    <cellStyle name="Input 2 9 6 4 2" xfId="11669"/>
    <cellStyle name="Input 2 9 6 5" xfId="10338"/>
    <cellStyle name="Input 2 9 7" xfId="1799"/>
    <cellStyle name="Input 2 9 7 2" xfId="4706"/>
    <cellStyle name="Input 2 9 7 2 2" xfId="13607"/>
    <cellStyle name="Input 2 9 7 2 3" xfId="18881"/>
    <cellStyle name="Input 2 9 7 2 4" xfId="22353"/>
    <cellStyle name="Input 2 9 7 3" xfId="6460"/>
    <cellStyle name="Input 2 9 7 3 2" xfId="15361"/>
    <cellStyle name="Input 2 9 7 3 3" xfId="20635"/>
    <cellStyle name="Input 2 9 7 3 4" xfId="23667"/>
    <cellStyle name="Input 2 9 7 4" xfId="2733"/>
    <cellStyle name="Input 2 9 7 4 2" xfId="11634"/>
    <cellStyle name="Input 2 9 7 5" xfId="10746"/>
    <cellStyle name="Input 2 9 8" xfId="2208"/>
    <cellStyle name="Input 2 9 8 2" xfId="5386"/>
    <cellStyle name="Input 2 9 8 2 2" xfId="14287"/>
    <cellStyle name="Input 2 9 8 2 3" xfId="19561"/>
    <cellStyle name="Input 2 9 8 2 4" xfId="22849"/>
    <cellStyle name="Input 2 9 8 3" xfId="7140"/>
    <cellStyle name="Input 2 9 8 3 2" xfId="16041"/>
    <cellStyle name="Input 2 9 8 3 3" xfId="21315"/>
    <cellStyle name="Input 2 9 8 3 4" xfId="24163"/>
    <cellStyle name="Input 2 9 8 4" xfId="3413"/>
    <cellStyle name="Input 2 9 8 4 2" xfId="12314"/>
    <cellStyle name="Input 2 9 8 5" xfId="11113"/>
    <cellStyle name="Input 2 9 9" xfId="3601"/>
    <cellStyle name="Input 2 9 9 2" xfId="5574"/>
    <cellStyle name="Input 2 9 9 2 2" xfId="14475"/>
    <cellStyle name="Input 2 9 9 2 3" xfId="19749"/>
    <cellStyle name="Input 2 9 9 2 4" xfId="23037"/>
    <cellStyle name="Input 2 9 9 3" xfId="7328"/>
    <cellStyle name="Input 2 9 9 3 2" xfId="16229"/>
    <cellStyle name="Input 2 9 9 3 3" xfId="21503"/>
    <cellStyle name="Input 2 9 9 3 4" xfId="24351"/>
    <cellStyle name="Input 2 9 9 4" xfId="12502"/>
    <cellStyle name="Input 3" xfId="78"/>
    <cellStyle name="Input 4" xfId="1871"/>
    <cellStyle name="Linked Cell" xfId="697" builtinId="24" customBuiltin="1"/>
    <cellStyle name="Linked Cell 2" xfId="47"/>
    <cellStyle name="Linked Cell 2 2" xfId="220"/>
    <cellStyle name="Linked Cell 2 3" xfId="254"/>
    <cellStyle name="Linked Cell 3" xfId="81"/>
    <cellStyle name="Linked Cell 4" xfId="1874"/>
    <cellStyle name="Neutral" xfId="693" builtinId="28" customBuiltin="1"/>
    <cellStyle name="Neutral 2" xfId="48"/>
    <cellStyle name="Neutral 2 2" xfId="221"/>
    <cellStyle name="Neutral 2 3" xfId="250"/>
    <cellStyle name="Neutral 2 4" xfId="330"/>
    <cellStyle name="Neutral 3" xfId="77"/>
    <cellStyle name="Neutral 3 2" xfId="331"/>
    <cellStyle name="Neutral 4" xfId="1870"/>
    <cellStyle name="Normal" xfId="0" builtinId="0"/>
    <cellStyle name="Normal 10" xfId="5"/>
    <cellStyle name="Normal 10 2" xfId="298"/>
    <cellStyle name="Normal 11" xfId="111"/>
    <cellStyle name="Normal 11 10" xfId="2382"/>
    <cellStyle name="Normal 11 10 2" xfId="11286"/>
    <cellStyle name="Normal 11 11" xfId="7868"/>
    <cellStyle name="Normal 11 11 2" xfId="16768"/>
    <cellStyle name="Normal 11 12" xfId="8749"/>
    <cellStyle name="Normal 11 12 2" xfId="17646"/>
    <cellStyle name="Normal 11 13" xfId="8993"/>
    <cellStyle name="Normal 11 14" xfId="17873"/>
    <cellStyle name="Normal 11 2" xfId="143"/>
    <cellStyle name="Normal 11 2 2" xfId="731"/>
    <cellStyle name="Normal 11 3" xfId="222"/>
    <cellStyle name="Normal 11 4" xfId="447"/>
    <cellStyle name="Normal 11 5" xfId="435"/>
    <cellStyle name="Normal 11 5 10" xfId="9121"/>
    <cellStyle name="Normal 11 5 11" xfId="17929"/>
    <cellStyle name="Normal 11 5 2" xfId="1071"/>
    <cellStyle name="Normal 11 5 2 10" xfId="18038"/>
    <cellStyle name="Normal 11 5 2 2" xfId="2056"/>
    <cellStyle name="Normal 11 5 2 2 2" xfId="5084"/>
    <cellStyle name="Normal 11 5 2 2 2 2" xfId="13985"/>
    <cellStyle name="Normal 11 5 2 2 2 3" xfId="19259"/>
    <cellStyle name="Normal 11 5 2 2 3" xfId="6838"/>
    <cellStyle name="Normal 11 5 2 2 3 2" xfId="15739"/>
    <cellStyle name="Normal 11 5 2 2 3 3" xfId="21013"/>
    <cellStyle name="Normal 11 5 2 2 4" xfId="3111"/>
    <cellStyle name="Normal 11 5 2 2 4 2" xfId="12012"/>
    <cellStyle name="Normal 11 5 2 2 5" xfId="10962"/>
    <cellStyle name="Normal 11 5 2 2 6" xfId="18258"/>
    <cellStyle name="Normal 11 5 2 3" xfId="4455"/>
    <cellStyle name="Normal 11 5 2 3 2" xfId="13356"/>
    <cellStyle name="Normal 11 5 2 3 3" xfId="18630"/>
    <cellStyle name="Normal 11 5 2 4" xfId="6276"/>
    <cellStyle name="Normal 11 5 2 4 2" xfId="15177"/>
    <cellStyle name="Normal 11 5 2 4 3" xfId="20451"/>
    <cellStyle name="Normal 11 5 2 5" xfId="2549"/>
    <cellStyle name="Normal 11 5 2 5 2" xfId="11450"/>
    <cellStyle name="Normal 11 5 2 6" xfId="8257"/>
    <cellStyle name="Normal 11 5 2 6 2" xfId="17155"/>
    <cellStyle name="Normal 11 5 2 7" xfId="8917"/>
    <cellStyle name="Normal 11 5 2 7 2" xfId="17810"/>
    <cellStyle name="Normal 11 5 2 8" xfId="10027"/>
    <cellStyle name="Normal 11 5 2 9" xfId="9310"/>
    <cellStyle name="Normal 11 5 3" xfId="1828"/>
    <cellStyle name="Normal 11 5 3 2" xfId="4876"/>
    <cellStyle name="Normal 11 5 3 2 2" xfId="13777"/>
    <cellStyle name="Normal 11 5 3 2 3" xfId="19051"/>
    <cellStyle name="Normal 11 5 3 3" xfId="6630"/>
    <cellStyle name="Normal 11 5 3 3 2" xfId="15531"/>
    <cellStyle name="Normal 11 5 3 3 3" xfId="20805"/>
    <cellStyle name="Normal 11 5 3 4" xfId="2903"/>
    <cellStyle name="Normal 11 5 3 4 2" xfId="11804"/>
    <cellStyle name="Normal 11 5 3 5" xfId="10774"/>
    <cellStyle name="Normal 11 5 3 6" xfId="18149"/>
    <cellStyle name="Normal 11 5 4" xfId="4267"/>
    <cellStyle name="Normal 11 5 4 2" xfId="13168"/>
    <cellStyle name="Normal 11 5 4 3" xfId="18442"/>
    <cellStyle name="Normal 11 5 5" xfId="6167"/>
    <cellStyle name="Normal 11 5 5 2" xfId="15068"/>
    <cellStyle name="Normal 11 5 5 3" xfId="20342"/>
    <cellStyle name="Normal 11 5 6" xfId="2439"/>
    <cellStyle name="Normal 11 5 6 2" xfId="11341"/>
    <cellStyle name="Normal 11 5 7" xfId="8060"/>
    <cellStyle name="Normal 11 5 7 2" xfId="16958"/>
    <cellStyle name="Normal 11 5 8" xfId="8808"/>
    <cellStyle name="Normal 11 5 8 2" xfId="17701"/>
    <cellStyle name="Normal 11 5 9" xfId="9474"/>
    <cellStyle name="Normal 11 6" xfId="562"/>
    <cellStyle name="Normal 11 6 10" xfId="17983"/>
    <cellStyle name="Normal 11 6 2" xfId="1193"/>
    <cellStyle name="Normal 11 6 2 2" xfId="4952"/>
    <cellStyle name="Normal 11 6 2 2 2" xfId="13853"/>
    <cellStyle name="Normal 11 6 2 2 3" xfId="19127"/>
    <cellStyle name="Normal 11 6 2 3" xfId="6706"/>
    <cellStyle name="Normal 11 6 2 3 2" xfId="15607"/>
    <cellStyle name="Normal 11 6 2 3 3" xfId="20881"/>
    <cellStyle name="Normal 11 6 2 4" xfId="2979"/>
    <cellStyle name="Normal 11 6 2 4 2" xfId="11880"/>
    <cellStyle name="Normal 11 6 2 5" xfId="10149"/>
    <cellStyle name="Normal 11 6 2 6" xfId="18203"/>
    <cellStyle name="Normal 11 6 3" xfId="1925"/>
    <cellStyle name="Normal 11 6 3 2" xfId="4324"/>
    <cellStyle name="Normal 11 6 3 2 2" xfId="13225"/>
    <cellStyle name="Normal 11 6 3 3" xfId="10831"/>
    <cellStyle name="Normal 11 6 3 4" xfId="18499"/>
    <cellStyle name="Normal 11 6 4" xfId="6221"/>
    <cellStyle name="Normal 11 6 4 2" xfId="15122"/>
    <cellStyle name="Normal 11 6 4 3" xfId="20396"/>
    <cellStyle name="Normal 11 6 5" xfId="2494"/>
    <cellStyle name="Normal 11 6 5 2" xfId="11395"/>
    <cellStyle name="Normal 11 6 6" xfId="8126"/>
    <cellStyle name="Normal 11 6 6 2" xfId="17024"/>
    <cellStyle name="Normal 11 6 7" xfId="8862"/>
    <cellStyle name="Normal 11 6 7 2" xfId="17755"/>
    <cellStyle name="Normal 11 6 8" xfId="9591"/>
    <cellStyle name="Normal 11 6 9" xfId="9179"/>
    <cellStyle name="Normal 11 7" xfId="1679"/>
    <cellStyle name="Normal 11 7 2" xfId="4584"/>
    <cellStyle name="Normal 11 7 2 2" xfId="13485"/>
    <cellStyle name="Normal 11 7 2 3" xfId="18759"/>
    <cellStyle name="Normal 11 7 3" xfId="6338"/>
    <cellStyle name="Normal 11 7 3 2" xfId="15239"/>
    <cellStyle name="Normal 11 7 3 3" xfId="20513"/>
    <cellStyle name="Normal 11 7 4" xfId="2611"/>
    <cellStyle name="Normal 11 7 4 2" xfId="11512"/>
    <cellStyle name="Normal 11 7 5" xfId="10627"/>
    <cellStyle name="Normal 11 7 6" xfId="18094"/>
    <cellStyle name="Normal 11 8" xfId="4139"/>
    <cellStyle name="Normal 11 8 2" xfId="13040"/>
    <cellStyle name="Normal 11 8 3" xfId="18314"/>
    <cellStyle name="Normal 11 9" xfId="6112"/>
    <cellStyle name="Normal 11 9 2" xfId="15013"/>
    <cellStyle name="Normal 11 9 3" xfId="20287"/>
    <cellStyle name="Normal 12" xfId="112"/>
    <cellStyle name="Normal 12 10" xfId="2388"/>
    <cellStyle name="Normal 12 10 2" xfId="11292"/>
    <cellStyle name="Normal 12 11" xfId="7902"/>
    <cellStyle name="Normal 12 11 2" xfId="16802"/>
    <cellStyle name="Normal 12 12" xfId="8755"/>
    <cellStyle name="Normal 12 12 2" xfId="17652"/>
    <cellStyle name="Normal 12 13" xfId="9423"/>
    <cellStyle name="Normal 12 14" xfId="9004"/>
    <cellStyle name="Normal 12 15" xfId="17879"/>
    <cellStyle name="Normal 12 2" xfId="179"/>
    <cellStyle name="Normal 12 2 2" xfId="332"/>
    <cellStyle name="Normal 12 3" xfId="299"/>
    <cellStyle name="Normal 12 4" xfId="389"/>
    <cellStyle name="Normal 12 4 10" xfId="9448"/>
    <cellStyle name="Normal 12 4 11" xfId="9077"/>
    <cellStyle name="Normal 12 4 12" xfId="17904"/>
    <cellStyle name="Normal 12 4 2" xfId="520"/>
    <cellStyle name="Normal 12 4 2 10" xfId="9151"/>
    <cellStyle name="Normal 12 4 2 11" xfId="17959"/>
    <cellStyle name="Normal 12 4 2 2" xfId="1151"/>
    <cellStyle name="Normal 12 4 2 2 10" xfId="18068"/>
    <cellStyle name="Normal 12 4 2 2 2" xfId="2086"/>
    <cellStyle name="Normal 12 4 2 2 2 2" xfId="5114"/>
    <cellStyle name="Normal 12 4 2 2 2 2 2" xfId="14015"/>
    <cellStyle name="Normal 12 4 2 2 2 2 3" xfId="19289"/>
    <cellStyle name="Normal 12 4 2 2 2 3" xfId="6868"/>
    <cellStyle name="Normal 12 4 2 2 2 3 2" xfId="15769"/>
    <cellStyle name="Normal 12 4 2 2 2 3 3" xfId="21043"/>
    <cellStyle name="Normal 12 4 2 2 2 4" xfId="3141"/>
    <cellStyle name="Normal 12 4 2 2 2 4 2" xfId="12042"/>
    <cellStyle name="Normal 12 4 2 2 2 5" xfId="10992"/>
    <cellStyle name="Normal 12 4 2 2 2 6" xfId="18288"/>
    <cellStyle name="Normal 12 4 2 2 3" xfId="4485"/>
    <cellStyle name="Normal 12 4 2 2 3 2" xfId="13386"/>
    <cellStyle name="Normal 12 4 2 2 3 3" xfId="18660"/>
    <cellStyle name="Normal 12 4 2 2 4" xfId="6306"/>
    <cellStyle name="Normal 12 4 2 2 4 2" xfId="15207"/>
    <cellStyle name="Normal 12 4 2 2 4 3" xfId="20481"/>
    <cellStyle name="Normal 12 4 2 2 5" xfId="2579"/>
    <cellStyle name="Normal 12 4 2 2 5 2" xfId="11480"/>
    <cellStyle name="Normal 12 4 2 2 6" xfId="8287"/>
    <cellStyle name="Normal 12 4 2 2 6 2" xfId="17185"/>
    <cellStyle name="Normal 12 4 2 2 7" xfId="8947"/>
    <cellStyle name="Normal 12 4 2 2 7 2" xfId="17840"/>
    <cellStyle name="Normal 12 4 2 2 8" xfId="10107"/>
    <cellStyle name="Normal 12 4 2 2 9" xfId="9340"/>
    <cellStyle name="Normal 12 4 2 3" xfId="1858"/>
    <cellStyle name="Normal 12 4 2 3 2" xfId="4906"/>
    <cellStyle name="Normal 12 4 2 3 2 2" xfId="13807"/>
    <cellStyle name="Normal 12 4 2 3 2 3" xfId="19081"/>
    <cellStyle name="Normal 12 4 2 3 3" xfId="6660"/>
    <cellStyle name="Normal 12 4 2 3 3 2" xfId="15561"/>
    <cellStyle name="Normal 12 4 2 3 3 3" xfId="20835"/>
    <cellStyle name="Normal 12 4 2 3 4" xfId="2933"/>
    <cellStyle name="Normal 12 4 2 3 4 2" xfId="11834"/>
    <cellStyle name="Normal 12 4 2 3 5" xfId="10804"/>
    <cellStyle name="Normal 12 4 2 3 6" xfId="18179"/>
    <cellStyle name="Normal 12 4 2 4" xfId="4297"/>
    <cellStyle name="Normal 12 4 2 4 2" xfId="13198"/>
    <cellStyle name="Normal 12 4 2 4 3" xfId="18472"/>
    <cellStyle name="Normal 12 4 2 5" xfId="6197"/>
    <cellStyle name="Normal 12 4 2 5 2" xfId="15098"/>
    <cellStyle name="Normal 12 4 2 5 3" xfId="20372"/>
    <cellStyle name="Normal 12 4 2 6" xfId="2469"/>
    <cellStyle name="Normal 12 4 2 6 2" xfId="11371"/>
    <cellStyle name="Normal 12 4 2 7" xfId="8090"/>
    <cellStyle name="Normal 12 4 2 7 2" xfId="16988"/>
    <cellStyle name="Normal 12 4 2 8" xfId="8838"/>
    <cellStyle name="Normal 12 4 2 8 2" xfId="17731"/>
    <cellStyle name="Normal 12 4 2 9" xfId="9549"/>
    <cellStyle name="Normal 12 4 3" xfId="592"/>
    <cellStyle name="Normal 12 4 3 10" xfId="18013"/>
    <cellStyle name="Normal 12 4 3 2" xfId="1223"/>
    <cellStyle name="Normal 12 4 3 2 2" xfId="5054"/>
    <cellStyle name="Normal 12 4 3 2 2 2" xfId="13955"/>
    <cellStyle name="Normal 12 4 3 2 2 3" xfId="19229"/>
    <cellStyle name="Normal 12 4 3 2 3" xfId="6808"/>
    <cellStyle name="Normal 12 4 3 2 3 2" xfId="15709"/>
    <cellStyle name="Normal 12 4 3 2 3 3" xfId="20983"/>
    <cellStyle name="Normal 12 4 3 2 4" xfId="3081"/>
    <cellStyle name="Normal 12 4 3 2 4 2" xfId="11982"/>
    <cellStyle name="Normal 12 4 3 2 5" xfId="10179"/>
    <cellStyle name="Normal 12 4 3 2 6" xfId="18233"/>
    <cellStyle name="Normal 12 4 3 3" xfId="2026"/>
    <cellStyle name="Normal 12 4 3 3 2" xfId="4425"/>
    <cellStyle name="Normal 12 4 3 3 2 2" xfId="13326"/>
    <cellStyle name="Normal 12 4 3 3 3" xfId="10932"/>
    <cellStyle name="Normal 12 4 3 3 4" xfId="18600"/>
    <cellStyle name="Normal 12 4 3 4" xfId="6251"/>
    <cellStyle name="Normal 12 4 3 4 2" xfId="15152"/>
    <cellStyle name="Normal 12 4 3 4 3" xfId="20426"/>
    <cellStyle name="Normal 12 4 3 5" xfId="2524"/>
    <cellStyle name="Normal 12 4 3 5 2" xfId="11425"/>
    <cellStyle name="Normal 12 4 3 6" xfId="8227"/>
    <cellStyle name="Normal 12 4 3 6 2" xfId="17125"/>
    <cellStyle name="Normal 12 4 3 7" xfId="8892"/>
    <cellStyle name="Normal 12 4 3 7 2" xfId="17785"/>
    <cellStyle name="Normal 12 4 3 8" xfId="9621"/>
    <cellStyle name="Normal 12 4 3 9" xfId="9280"/>
    <cellStyle name="Normal 12 4 4" xfId="1026"/>
    <cellStyle name="Normal 12 4 4 2" xfId="4832"/>
    <cellStyle name="Normal 12 4 4 2 2" xfId="13733"/>
    <cellStyle name="Normal 12 4 4 2 3" xfId="19007"/>
    <cellStyle name="Normal 12 4 4 3" xfId="6586"/>
    <cellStyle name="Normal 12 4 4 3 2" xfId="15487"/>
    <cellStyle name="Normal 12 4 4 3 3" xfId="20761"/>
    <cellStyle name="Normal 12 4 4 4" xfId="2859"/>
    <cellStyle name="Normal 12 4 4 4 2" xfId="11760"/>
    <cellStyle name="Normal 12 4 4 5" xfId="9982"/>
    <cellStyle name="Normal 12 4 4 6" xfId="18124"/>
    <cellStyle name="Normal 12 4 5" xfId="1783"/>
    <cellStyle name="Normal 12 4 5 2" xfId="4223"/>
    <cellStyle name="Normal 12 4 5 2 2" xfId="13124"/>
    <cellStyle name="Normal 12 4 5 3" xfId="10730"/>
    <cellStyle name="Normal 12 4 5 4" xfId="18398"/>
    <cellStyle name="Normal 12 4 6" xfId="6142"/>
    <cellStyle name="Normal 12 4 6 2" xfId="15043"/>
    <cellStyle name="Normal 12 4 6 3" xfId="20317"/>
    <cellStyle name="Normal 12 4 7" xfId="2414"/>
    <cellStyle name="Normal 12 4 7 2" xfId="11316"/>
    <cellStyle name="Normal 12 4 8" xfId="8016"/>
    <cellStyle name="Normal 12 4 8 2" xfId="16914"/>
    <cellStyle name="Normal 12 4 9" xfId="8783"/>
    <cellStyle name="Normal 12 4 9 2" xfId="17676"/>
    <cellStyle name="Normal 12 5" xfId="449"/>
    <cellStyle name="Normal 12 5 10" xfId="9127"/>
    <cellStyle name="Normal 12 5 11" xfId="17935"/>
    <cellStyle name="Normal 12 5 2" xfId="1082"/>
    <cellStyle name="Normal 12 5 2 10" xfId="18044"/>
    <cellStyle name="Normal 12 5 2 2" xfId="2062"/>
    <cellStyle name="Normal 12 5 2 2 2" xfId="5090"/>
    <cellStyle name="Normal 12 5 2 2 2 2" xfId="13991"/>
    <cellStyle name="Normal 12 5 2 2 2 3" xfId="19265"/>
    <cellStyle name="Normal 12 5 2 2 3" xfId="6844"/>
    <cellStyle name="Normal 12 5 2 2 3 2" xfId="15745"/>
    <cellStyle name="Normal 12 5 2 2 3 3" xfId="21019"/>
    <cellStyle name="Normal 12 5 2 2 4" xfId="3117"/>
    <cellStyle name="Normal 12 5 2 2 4 2" xfId="12018"/>
    <cellStyle name="Normal 12 5 2 2 5" xfId="10968"/>
    <cellStyle name="Normal 12 5 2 2 6" xfId="18264"/>
    <cellStyle name="Normal 12 5 2 3" xfId="4461"/>
    <cellStyle name="Normal 12 5 2 3 2" xfId="13362"/>
    <cellStyle name="Normal 12 5 2 3 3" xfId="18636"/>
    <cellStyle name="Normal 12 5 2 4" xfId="6282"/>
    <cellStyle name="Normal 12 5 2 4 2" xfId="15183"/>
    <cellStyle name="Normal 12 5 2 4 3" xfId="20457"/>
    <cellStyle name="Normal 12 5 2 5" xfId="2555"/>
    <cellStyle name="Normal 12 5 2 5 2" xfId="11456"/>
    <cellStyle name="Normal 12 5 2 6" xfId="8263"/>
    <cellStyle name="Normal 12 5 2 6 2" xfId="17161"/>
    <cellStyle name="Normal 12 5 2 7" xfId="8923"/>
    <cellStyle name="Normal 12 5 2 7 2" xfId="17816"/>
    <cellStyle name="Normal 12 5 2 8" xfId="10038"/>
    <cellStyle name="Normal 12 5 2 9" xfId="9316"/>
    <cellStyle name="Normal 12 5 3" xfId="1834"/>
    <cellStyle name="Normal 12 5 3 2" xfId="4882"/>
    <cellStyle name="Normal 12 5 3 2 2" xfId="13783"/>
    <cellStyle name="Normal 12 5 3 2 3" xfId="19057"/>
    <cellStyle name="Normal 12 5 3 3" xfId="6636"/>
    <cellStyle name="Normal 12 5 3 3 2" xfId="15537"/>
    <cellStyle name="Normal 12 5 3 3 3" xfId="20811"/>
    <cellStyle name="Normal 12 5 3 4" xfId="2909"/>
    <cellStyle name="Normal 12 5 3 4 2" xfId="11810"/>
    <cellStyle name="Normal 12 5 3 5" xfId="10780"/>
    <cellStyle name="Normal 12 5 3 6" xfId="18155"/>
    <cellStyle name="Normal 12 5 4" xfId="4273"/>
    <cellStyle name="Normal 12 5 4 2" xfId="13174"/>
    <cellStyle name="Normal 12 5 4 3" xfId="18448"/>
    <cellStyle name="Normal 12 5 5" xfId="6173"/>
    <cellStyle name="Normal 12 5 5 2" xfId="15074"/>
    <cellStyle name="Normal 12 5 5 3" xfId="20348"/>
    <cellStyle name="Normal 12 5 6" xfId="2445"/>
    <cellStyle name="Normal 12 5 6 2" xfId="11347"/>
    <cellStyle name="Normal 12 5 7" xfId="8066"/>
    <cellStyle name="Normal 12 5 7 2" xfId="16964"/>
    <cellStyle name="Normal 12 5 8" xfId="8814"/>
    <cellStyle name="Normal 12 5 8 2" xfId="17707"/>
    <cellStyle name="Normal 12 5 9" xfId="9480"/>
    <cellStyle name="Normal 12 6" xfId="568"/>
    <cellStyle name="Normal 12 6 10" xfId="17989"/>
    <cellStyle name="Normal 12 6 2" xfId="1199"/>
    <cellStyle name="Normal 12 6 2 2" xfId="4980"/>
    <cellStyle name="Normal 12 6 2 2 2" xfId="13881"/>
    <cellStyle name="Normal 12 6 2 2 3" xfId="19155"/>
    <cellStyle name="Normal 12 6 2 3" xfId="6734"/>
    <cellStyle name="Normal 12 6 2 3 2" xfId="15635"/>
    <cellStyle name="Normal 12 6 2 3 3" xfId="20909"/>
    <cellStyle name="Normal 12 6 2 4" xfId="3007"/>
    <cellStyle name="Normal 12 6 2 4 2" xfId="11908"/>
    <cellStyle name="Normal 12 6 2 5" xfId="10155"/>
    <cellStyle name="Normal 12 6 2 6" xfId="18209"/>
    <cellStyle name="Normal 12 6 3" xfId="1953"/>
    <cellStyle name="Normal 12 6 3 2" xfId="4352"/>
    <cellStyle name="Normal 12 6 3 2 2" xfId="13253"/>
    <cellStyle name="Normal 12 6 3 3" xfId="10859"/>
    <cellStyle name="Normal 12 6 3 4" xfId="18527"/>
    <cellStyle name="Normal 12 6 4" xfId="6227"/>
    <cellStyle name="Normal 12 6 4 2" xfId="15128"/>
    <cellStyle name="Normal 12 6 4 3" xfId="20402"/>
    <cellStyle name="Normal 12 6 5" xfId="2500"/>
    <cellStyle name="Normal 12 6 5 2" xfId="11401"/>
    <cellStyle name="Normal 12 6 6" xfId="8154"/>
    <cellStyle name="Normal 12 6 6 2" xfId="17052"/>
    <cellStyle name="Normal 12 6 7" xfId="8868"/>
    <cellStyle name="Normal 12 6 7 2" xfId="17761"/>
    <cellStyle name="Normal 12 6 8" xfId="9597"/>
    <cellStyle name="Normal 12 6 9" xfId="9207"/>
    <cellStyle name="Normal 12 7" xfId="624"/>
    <cellStyle name="Normal 12 7 2" xfId="1254"/>
    <cellStyle name="Normal 12 7 2 2" xfId="4647"/>
    <cellStyle name="Normal 12 7 2 2 2" xfId="13548"/>
    <cellStyle name="Normal 12 7 2 3" xfId="10209"/>
    <cellStyle name="Normal 12 7 2 4" xfId="18822"/>
    <cellStyle name="Normal 12 7 3" xfId="6401"/>
    <cellStyle name="Normal 12 7 3 2" xfId="15302"/>
    <cellStyle name="Normal 12 7 3 3" xfId="20576"/>
    <cellStyle name="Normal 12 7 4" xfId="2674"/>
    <cellStyle name="Normal 12 7 4 2" xfId="11575"/>
    <cellStyle name="Normal 12 7 5" xfId="9644"/>
    <cellStyle name="Normal 12 7 6" xfId="18100"/>
    <cellStyle name="Normal 12 8" xfId="836"/>
    <cellStyle name="Normal 12 8 2" xfId="4150"/>
    <cellStyle name="Normal 12 8 2 2" xfId="13051"/>
    <cellStyle name="Normal 12 8 3" xfId="9792"/>
    <cellStyle name="Normal 12 8 4" xfId="18325"/>
    <cellStyle name="Normal 12 9" xfId="1697"/>
    <cellStyle name="Normal 12 9 2" xfId="6118"/>
    <cellStyle name="Normal 12 9 2 2" xfId="15019"/>
    <cellStyle name="Normal 12 9 3" xfId="10645"/>
    <cellStyle name="Normal 12 9 4" xfId="20293"/>
    <cellStyle name="Normal 13" xfId="144"/>
    <cellStyle name="Normal 13 10" xfId="1700"/>
    <cellStyle name="Normal 13 10 2" xfId="10648"/>
    <cellStyle name="Normal 13 11" xfId="2391"/>
    <cellStyle name="Normal 13 11 2" xfId="11295"/>
    <cellStyle name="Normal 13 12" xfId="7907"/>
    <cellStyle name="Normal 13 12 2" xfId="16807"/>
    <cellStyle name="Normal 13 13" xfId="8758"/>
    <cellStyle name="Normal 13 13 2" xfId="17655"/>
    <cellStyle name="Normal 13 14" xfId="8769"/>
    <cellStyle name="Normal 13 15" xfId="9426"/>
    <cellStyle name="Normal 13 16" xfId="9007"/>
    <cellStyle name="Normal 13 17" xfId="17882"/>
    <cellStyle name="Normal 13 2" xfId="181"/>
    <cellStyle name="Normal 13 2 10" xfId="8763"/>
    <cellStyle name="Normal 13 2 10 2" xfId="17659"/>
    <cellStyle name="Normal 13 2 11" xfId="9431"/>
    <cellStyle name="Normal 13 2 12" xfId="9016"/>
    <cellStyle name="Normal 13 2 13" xfId="17887"/>
    <cellStyle name="Normal 13 2 2" xfId="334"/>
    <cellStyle name="Normal 13 2 3" xfId="461"/>
    <cellStyle name="Normal 13 2 3 10" xfId="9134"/>
    <cellStyle name="Normal 13 2 3 11" xfId="17942"/>
    <cellStyle name="Normal 13 2 3 2" xfId="1094"/>
    <cellStyle name="Normal 13 2 3 2 10" xfId="18051"/>
    <cellStyle name="Normal 13 2 3 2 2" xfId="2069"/>
    <cellStyle name="Normal 13 2 3 2 2 2" xfId="5097"/>
    <cellStyle name="Normal 13 2 3 2 2 2 2" xfId="13998"/>
    <cellStyle name="Normal 13 2 3 2 2 2 3" xfId="19272"/>
    <cellStyle name="Normal 13 2 3 2 2 3" xfId="6851"/>
    <cellStyle name="Normal 13 2 3 2 2 3 2" xfId="15752"/>
    <cellStyle name="Normal 13 2 3 2 2 3 3" xfId="21026"/>
    <cellStyle name="Normal 13 2 3 2 2 4" xfId="3124"/>
    <cellStyle name="Normal 13 2 3 2 2 4 2" xfId="12025"/>
    <cellStyle name="Normal 13 2 3 2 2 5" xfId="10975"/>
    <cellStyle name="Normal 13 2 3 2 2 6" xfId="18271"/>
    <cellStyle name="Normal 13 2 3 2 3" xfId="4468"/>
    <cellStyle name="Normal 13 2 3 2 3 2" xfId="13369"/>
    <cellStyle name="Normal 13 2 3 2 3 3" xfId="18643"/>
    <cellStyle name="Normal 13 2 3 2 4" xfId="6289"/>
    <cellStyle name="Normal 13 2 3 2 4 2" xfId="15190"/>
    <cellStyle name="Normal 13 2 3 2 4 3" xfId="20464"/>
    <cellStyle name="Normal 13 2 3 2 5" xfId="2562"/>
    <cellStyle name="Normal 13 2 3 2 5 2" xfId="11463"/>
    <cellStyle name="Normal 13 2 3 2 6" xfId="8270"/>
    <cellStyle name="Normal 13 2 3 2 6 2" xfId="17168"/>
    <cellStyle name="Normal 13 2 3 2 7" xfId="8930"/>
    <cellStyle name="Normal 13 2 3 2 7 2" xfId="17823"/>
    <cellStyle name="Normal 13 2 3 2 8" xfId="10050"/>
    <cellStyle name="Normal 13 2 3 2 9" xfId="9323"/>
    <cellStyle name="Normal 13 2 3 3" xfId="1841"/>
    <cellStyle name="Normal 13 2 3 3 2" xfId="4889"/>
    <cellStyle name="Normal 13 2 3 3 2 2" xfId="13790"/>
    <cellStyle name="Normal 13 2 3 3 2 3" xfId="19064"/>
    <cellStyle name="Normal 13 2 3 3 3" xfId="6643"/>
    <cellStyle name="Normal 13 2 3 3 3 2" xfId="15544"/>
    <cellStyle name="Normal 13 2 3 3 3 3" xfId="20818"/>
    <cellStyle name="Normal 13 2 3 3 4" xfId="2916"/>
    <cellStyle name="Normal 13 2 3 3 4 2" xfId="11817"/>
    <cellStyle name="Normal 13 2 3 3 5" xfId="10787"/>
    <cellStyle name="Normal 13 2 3 3 6" xfId="18162"/>
    <cellStyle name="Normal 13 2 3 4" xfId="4280"/>
    <cellStyle name="Normal 13 2 3 4 2" xfId="13181"/>
    <cellStyle name="Normal 13 2 3 4 3" xfId="18455"/>
    <cellStyle name="Normal 13 2 3 5" xfId="6180"/>
    <cellStyle name="Normal 13 2 3 5 2" xfId="15081"/>
    <cellStyle name="Normal 13 2 3 5 3" xfId="20355"/>
    <cellStyle name="Normal 13 2 3 6" xfId="2452"/>
    <cellStyle name="Normal 13 2 3 6 2" xfId="11354"/>
    <cellStyle name="Normal 13 2 3 7" xfId="8073"/>
    <cellStyle name="Normal 13 2 3 7 2" xfId="16971"/>
    <cellStyle name="Normal 13 2 3 8" xfId="8821"/>
    <cellStyle name="Normal 13 2 3 8 2" xfId="17714"/>
    <cellStyle name="Normal 13 2 3 9" xfId="9492"/>
    <cellStyle name="Normal 13 2 4" xfId="575"/>
    <cellStyle name="Normal 13 2 4 10" xfId="17996"/>
    <cellStyle name="Normal 13 2 4 2" xfId="1206"/>
    <cellStyle name="Normal 13 2 4 2 2" xfId="5001"/>
    <cellStyle name="Normal 13 2 4 2 2 2" xfId="13902"/>
    <cellStyle name="Normal 13 2 4 2 2 3" xfId="19176"/>
    <cellStyle name="Normal 13 2 4 2 3" xfId="6755"/>
    <cellStyle name="Normal 13 2 4 2 3 2" xfId="15656"/>
    <cellStyle name="Normal 13 2 4 2 3 3" xfId="20930"/>
    <cellStyle name="Normal 13 2 4 2 4" xfId="3028"/>
    <cellStyle name="Normal 13 2 4 2 4 2" xfId="11929"/>
    <cellStyle name="Normal 13 2 4 2 5" xfId="10162"/>
    <cellStyle name="Normal 13 2 4 2 6" xfId="18216"/>
    <cellStyle name="Normal 13 2 4 3" xfId="1973"/>
    <cellStyle name="Normal 13 2 4 3 2" xfId="4372"/>
    <cellStyle name="Normal 13 2 4 3 2 2" xfId="13273"/>
    <cellStyle name="Normal 13 2 4 3 3" xfId="10879"/>
    <cellStyle name="Normal 13 2 4 3 4" xfId="18547"/>
    <cellStyle name="Normal 13 2 4 4" xfId="6234"/>
    <cellStyle name="Normal 13 2 4 4 2" xfId="15135"/>
    <cellStyle name="Normal 13 2 4 4 3" xfId="20409"/>
    <cellStyle name="Normal 13 2 4 5" xfId="2507"/>
    <cellStyle name="Normal 13 2 4 5 2" xfId="11408"/>
    <cellStyle name="Normal 13 2 4 6" xfId="8174"/>
    <cellStyle name="Normal 13 2 4 6 2" xfId="17072"/>
    <cellStyle name="Normal 13 2 4 7" xfId="8875"/>
    <cellStyle name="Normal 13 2 4 7 2" xfId="17768"/>
    <cellStyle name="Normal 13 2 4 8" xfId="9604"/>
    <cellStyle name="Normal 13 2 4 9" xfId="9227"/>
    <cellStyle name="Normal 13 2 5" xfId="880"/>
    <cellStyle name="Normal 13 2 5 2" xfId="4684"/>
    <cellStyle name="Normal 13 2 5 2 2" xfId="13585"/>
    <cellStyle name="Normal 13 2 5 2 3" xfId="18859"/>
    <cellStyle name="Normal 13 2 5 3" xfId="6438"/>
    <cellStyle name="Normal 13 2 5 3 2" xfId="15339"/>
    <cellStyle name="Normal 13 2 5 3 3" xfId="20613"/>
    <cellStyle name="Normal 13 2 5 4" xfId="2711"/>
    <cellStyle name="Normal 13 2 5 4 2" xfId="11612"/>
    <cellStyle name="Normal 13 2 5 5" xfId="9836"/>
    <cellStyle name="Normal 13 2 5 6" xfId="18107"/>
    <cellStyle name="Normal 13 2 6" xfId="1711"/>
    <cellStyle name="Normal 13 2 6 2" xfId="4162"/>
    <cellStyle name="Normal 13 2 6 2 2" xfId="13063"/>
    <cellStyle name="Normal 13 2 6 3" xfId="10658"/>
    <cellStyle name="Normal 13 2 6 4" xfId="18337"/>
    <cellStyle name="Normal 13 2 7" xfId="6125"/>
    <cellStyle name="Normal 13 2 7 2" xfId="15026"/>
    <cellStyle name="Normal 13 2 7 3" xfId="20300"/>
    <cellStyle name="Normal 13 2 8" xfId="2397"/>
    <cellStyle name="Normal 13 2 8 2" xfId="11299"/>
    <cellStyle name="Normal 13 2 9" xfId="7919"/>
    <cellStyle name="Normal 13 2 9 2" xfId="16818"/>
    <cellStyle name="Normal 13 3" xfId="333"/>
    <cellStyle name="Normal 13 3 10" xfId="9439"/>
    <cellStyle name="Normal 13 3 11" xfId="9036"/>
    <cellStyle name="Normal 13 3 12" xfId="17895"/>
    <cellStyle name="Normal 13 3 2" xfId="483"/>
    <cellStyle name="Normal 13 3 2 10" xfId="9142"/>
    <cellStyle name="Normal 13 3 2 11" xfId="17950"/>
    <cellStyle name="Normal 13 3 2 2" xfId="1114"/>
    <cellStyle name="Normal 13 3 2 2 10" xfId="18059"/>
    <cellStyle name="Normal 13 3 2 2 2" xfId="2077"/>
    <cellStyle name="Normal 13 3 2 2 2 2" xfId="5105"/>
    <cellStyle name="Normal 13 3 2 2 2 2 2" xfId="14006"/>
    <cellStyle name="Normal 13 3 2 2 2 2 3" xfId="19280"/>
    <cellStyle name="Normal 13 3 2 2 2 3" xfId="6859"/>
    <cellStyle name="Normal 13 3 2 2 2 3 2" xfId="15760"/>
    <cellStyle name="Normal 13 3 2 2 2 3 3" xfId="21034"/>
    <cellStyle name="Normal 13 3 2 2 2 4" xfId="3132"/>
    <cellStyle name="Normal 13 3 2 2 2 4 2" xfId="12033"/>
    <cellStyle name="Normal 13 3 2 2 2 5" xfId="10983"/>
    <cellStyle name="Normal 13 3 2 2 2 6" xfId="18279"/>
    <cellStyle name="Normal 13 3 2 2 3" xfId="4476"/>
    <cellStyle name="Normal 13 3 2 2 3 2" xfId="13377"/>
    <cellStyle name="Normal 13 3 2 2 3 3" xfId="18651"/>
    <cellStyle name="Normal 13 3 2 2 4" xfId="6297"/>
    <cellStyle name="Normal 13 3 2 2 4 2" xfId="15198"/>
    <cellStyle name="Normal 13 3 2 2 4 3" xfId="20472"/>
    <cellStyle name="Normal 13 3 2 2 5" xfId="2570"/>
    <cellStyle name="Normal 13 3 2 2 5 2" xfId="11471"/>
    <cellStyle name="Normal 13 3 2 2 6" xfId="8278"/>
    <cellStyle name="Normal 13 3 2 2 6 2" xfId="17176"/>
    <cellStyle name="Normal 13 3 2 2 7" xfId="8938"/>
    <cellStyle name="Normal 13 3 2 2 7 2" xfId="17831"/>
    <cellStyle name="Normal 13 3 2 2 8" xfId="10070"/>
    <cellStyle name="Normal 13 3 2 2 9" xfId="9331"/>
    <cellStyle name="Normal 13 3 2 3" xfId="1849"/>
    <cellStyle name="Normal 13 3 2 3 2" xfId="4897"/>
    <cellStyle name="Normal 13 3 2 3 2 2" xfId="13798"/>
    <cellStyle name="Normal 13 3 2 3 2 3" xfId="19072"/>
    <cellStyle name="Normal 13 3 2 3 3" xfId="6651"/>
    <cellStyle name="Normal 13 3 2 3 3 2" xfId="15552"/>
    <cellStyle name="Normal 13 3 2 3 3 3" xfId="20826"/>
    <cellStyle name="Normal 13 3 2 3 4" xfId="2924"/>
    <cellStyle name="Normal 13 3 2 3 4 2" xfId="11825"/>
    <cellStyle name="Normal 13 3 2 3 5" xfId="10795"/>
    <cellStyle name="Normal 13 3 2 3 6" xfId="18170"/>
    <cellStyle name="Normal 13 3 2 4" xfId="4288"/>
    <cellStyle name="Normal 13 3 2 4 2" xfId="13189"/>
    <cellStyle name="Normal 13 3 2 4 3" xfId="18463"/>
    <cellStyle name="Normal 13 3 2 5" xfId="6188"/>
    <cellStyle name="Normal 13 3 2 5 2" xfId="15089"/>
    <cellStyle name="Normal 13 3 2 5 3" xfId="20363"/>
    <cellStyle name="Normal 13 3 2 6" xfId="2460"/>
    <cellStyle name="Normal 13 3 2 6 2" xfId="11362"/>
    <cellStyle name="Normal 13 3 2 7" xfId="8081"/>
    <cellStyle name="Normal 13 3 2 7 2" xfId="16979"/>
    <cellStyle name="Normal 13 3 2 8" xfId="8829"/>
    <cellStyle name="Normal 13 3 2 8 2" xfId="17722"/>
    <cellStyle name="Normal 13 3 2 9" xfId="9512"/>
    <cellStyle name="Normal 13 3 3" xfId="583"/>
    <cellStyle name="Normal 13 3 3 10" xfId="18004"/>
    <cellStyle name="Normal 13 3 3 2" xfId="1214"/>
    <cellStyle name="Normal 13 3 3 2 2" xfId="5034"/>
    <cellStyle name="Normal 13 3 3 2 2 2" xfId="13935"/>
    <cellStyle name="Normal 13 3 3 2 2 3" xfId="19209"/>
    <cellStyle name="Normal 13 3 3 2 3" xfId="6788"/>
    <cellStyle name="Normal 13 3 3 2 3 2" xfId="15689"/>
    <cellStyle name="Normal 13 3 3 2 3 3" xfId="20963"/>
    <cellStyle name="Normal 13 3 3 2 4" xfId="3061"/>
    <cellStyle name="Normal 13 3 3 2 4 2" xfId="11962"/>
    <cellStyle name="Normal 13 3 3 2 5" xfId="10170"/>
    <cellStyle name="Normal 13 3 3 2 6" xfId="18224"/>
    <cellStyle name="Normal 13 3 3 3" xfId="2006"/>
    <cellStyle name="Normal 13 3 3 3 2" xfId="4405"/>
    <cellStyle name="Normal 13 3 3 3 2 2" xfId="13306"/>
    <cellStyle name="Normal 13 3 3 3 3" xfId="10912"/>
    <cellStyle name="Normal 13 3 3 3 4" xfId="18580"/>
    <cellStyle name="Normal 13 3 3 4" xfId="6242"/>
    <cellStyle name="Normal 13 3 3 4 2" xfId="15143"/>
    <cellStyle name="Normal 13 3 3 4 3" xfId="20417"/>
    <cellStyle name="Normal 13 3 3 5" xfId="2515"/>
    <cellStyle name="Normal 13 3 3 5 2" xfId="11416"/>
    <cellStyle name="Normal 13 3 3 6" xfId="8207"/>
    <cellStyle name="Normal 13 3 3 6 2" xfId="17105"/>
    <cellStyle name="Normal 13 3 3 7" xfId="8883"/>
    <cellStyle name="Normal 13 3 3 7 2" xfId="17776"/>
    <cellStyle name="Normal 13 3 3 8" xfId="9612"/>
    <cellStyle name="Normal 13 3 3 9" xfId="9260"/>
    <cellStyle name="Normal 13 3 4" xfId="977"/>
    <cellStyle name="Normal 13 3 4 2" xfId="4783"/>
    <cellStyle name="Normal 13 3 4 2 2" xfId="13684"/>
    <cellStyle name="Normal 13 3 4 2 3" xfId="18958"/>
    <cellStyle name="Normal 13 3 4 3" xfId="6537"/>
    <cellStyle name="Normal 13 3 4 3 2" xfId="15438"/>
    <cellStyle name="Normal 13 3 4 3 3" xfId="20712"/>
    <cellStyle name="Normal 13 3 4 4" xfId="2810"/>
    <cellStyle name="Normal 13 3 4 4 2" xfId="11711"/>
    <cellStyle name="Normal 13 3 4 5" xfId="9933"/>
    <cellStyle name="Normal 13 3 4 6" xfId="18115"/>
    <cellStyle name="Normal 13 3 5" xfId="1741"/>
    <cellStyle name="Normal 13 3 5 2" xfId="4182"/>
    <cellStyle name="Normal 13 3 5 2 2" xfId="13083"/>
    <cellStyle name="Normal 13 3 5 3" xfId="10688"/>
    <cellStyle name="Normal 13 3 5 4" xfId="18357"/>
    <cellStyle name="Normal 13 3 6" xfId="6133"/>
    <cellStyle name="Normal 13 3 6 2" xfId="15034"/>
    <cellStyle name="Normal 13 3 6 3" xfId="20308"/>
    <cellStyle name="Normal 13 3 7" xfId="2405"/>
    <cellStyle name="Normal 13 3 7 2" xfId="11307"/>
    <cellStyle name="Normal 13 3 8" xfId="7971"/>
    <cellStyle name="Normal 13 3 8 2" xfId="16869"/>
    <cellStyle name="Normal 13 3 9" xfId="8774"/>
    <cellStyle name="Normal 13 3 9 2" xfId="17667"/>
    <cellStyle name="Normal 13 4" xfId="393"/>
    <cellStyle name="Normal 13 4 10" xfId="9451"/>
    <cellStyle name="Normal 13 4 11" xfId="9081"/>
    <cellStyle name="Normal 13 4 12" xfId="17907"/>
    <cellStyle name="Normal 13 4 2" xfId="524"/>
    <cellStyle name="Normal 13 4 2 10" xfId="9154"/>
    <cellStyle name="Normal 13 4 2 11" xfId="17962"/>
    <cellStyle name="Normal 13 4 2 2" xfId="1155"/>
    <cellStyle name="Normal 13 4 2 2 10" xfId="18071"/>
    <cellStyle name="Normal 13 4 2 2 2" xfId="2089"/>
    <cellStyle name="Normal 13 4 2 2 2 2" xfId="5117"/>
    <cellStyle name="Normal 13 4 2 2 2 2 2" xfId="14018"/>
    <cellStyle name="Normal 13 4 2 2 2 2 3" xfId="19292"/>
    <cellStyle name="Normal 13 4 2 2 2 3" xfId="6871"/>
    <cellStyle name="Normal 13 4 2 2 2 3 2" xfId="15772"/>
    <cellStyle name="Normal 13 4 2 2 2 3 3" xfId="21046"/>
    <cellStyle name="Normal 13 4 2 2 2 4" xfId="3144"/>
    <cellStyle name="Normal 13 4 2 2 2 4 2" xfId="12045"/>
    <cellStyle name="Normal 13 4 2 2 2 5" xfId="10995"/>
    <cellStyle name="Normal 13 4 2 2 2 6" xfId="18291"/>
    <cellStyle name="Normal 13 4 2 2 3" xfId="4488"/>
    <cellStyle name="Normal 13 4 2 2 3 2" xfId="13389"/>
    <cellStyle name="Normal 13 4 2 2 3 3" xfId="18663"/>
    <cellStyle name="Normal 13 4 2 2 4" xfId="6309"/>
    <cellStyle name="Normal 13 4 2 2 4 2" xfId="15210"/>
    <cellStyle name="Normal 13 4 2 2 4 3" xfId="20484"/>
    <cellStyle name="Normal 13 4 2 2 5" xfId="2582"/>
    <cellStyle name="Normal 13 4 2 2 5 2" xfId="11483"/>
    <cellStyle name="Normal 13 4 2 2 6" xfId="8290"/>
    <cellStyle name="Normal 13 4 2 2 6 2" xfId="17188"/>
    <cellStyle name="Normal 13 4 2 2 7" xfId="8950"/>
    <cellStyle name="Normal 13 4 2 2 7 2" xfId="17843"/>
    <cellStyle name="Normal 13 4 2 2 8" xfId="10111"/>
    <cellStyle name="Normal 13 4 2 2 9" xfId="9343"/>
    <cellStyle name="Normal 13 4 2 3" xfId="1861"/>
    <cellStyle name="Normal 13 4 2 3 2" xfId="4909"/>
    <cellStyle name="Normal 13 4 2 3 2 2" xfId="13810"/>
    <cellStyle name="Normal 13 4 2 3 2 3" xfId="19084"/>
    <cellStyle name="Normal 13 4 2 3 3" xfId="6663"/>
    <cellStyle name="Normal 13 4 2 3 3 2" xfId="15564"/>
    <cellStyle name="Normal 13 4 2 3 3 3" xfId="20838"/>
    <cellStyle name="Normal 13 4 2 3 4" xfId="2936"/>
    <cellStyle name="Normal 13 4 2 3 4 2" xfId="11837"/>
    <cellStyle name="Normal 13 4 2 3 5" xfId="10807"/>
    <cellStyle name="Normal 13 4 2 3 6" xfId="18182"/>
    <cellStyle name="Normal 13 4 2 4" xfId="4300"/>
    <cellStyle name="Normal 13 4 2 4 2" xfId="13201"/>
    <cellStyle name="Normal 13 4 2 4 3" xfId="18475"/>
    <cellStyle name="Normal 13 4 2 5" xfId="6200"/>
    <cellStyle name="Normal 13 4 2 5 2" xfId="15101"/>
    <cellStyle name="Normal 13 4 2 5 3" xfId="20375"/>
    <cellStyle name="Normal 13 4 2 6" xfId="2472"/>
    <cellStyle name="Normal 13 4 2 6 2" xfId="11374"/>
    <cellStyle name="Normal 13 4 2 7" xfId="8093"/>
    <cellStyle name="Normal 13 4 2 7 2" xfId="16991"/>
    <cellStyle name="Normal 13 4 2 8" xfId="8841"/>
    <cellStyle name="Normal 13 4 2 8 2" xfId="17734"/>
    <cellStyle name="Normal 13 4 2 9" xfId="9553"/>
    <cellStyle name="Normal 13 4 3" xfId="595"/>
    <cellStyle name="Normal 13 4 3 10" xfId="18016"/>
    <cellStyle name="Normal 13 4 3 2" xfId="1226"/>
    <cellStyle name="Normal 13 4 3 2 2" xfId="5058"/>
    <cellStyle name="Normal 13 4 3 2 2 2" xfId="13959"/>
    <cellStyle name="Normal 13 4 3 2 2 3" xfId="19233"/>
    <cellStyle name="Normal 13 4 3 2 3" xfId="6812"/>
    <cellStyle name="Normal 13 4 3 2 3 2" xfId="15713"/>
    <cellStyle name="Normal 13 4 3 2 3 3" xfId="20987"/>
    <cellStyle name="Normal 13 4 3 2 4" xfId="3085"/>
    <cellStyle name="Normal 13 4 3 2 4 2" xfId="11986"/>
    <cellStyle name="Normal 13 4 3 2 5" xfId="10182"/>
    <cellStyle name="Normal 13 4 3 2 6" xfId="18236"/>
    <cellStyle name="Normal 13 4 3 3" xfId="2030"/>
    <cellStyle name="Normal 13 4 3 3 2" xfId="4429"/>
    <cellStyle name="Normal 13 4 3 3 2 2" xfId="13330"/>
    <cellStyle name="Normal 13 4 3 3 3" xfId="10936"/>
    <cellStyle name="Normal 13 4 3 3 4" xfId="18604"/>
    <cellStyle name="Normal 13 4 3 4" xfId="6254"/>
    <cellStyle name="Normal 13 4 3 4 2" xfId="15155"/>
    <cellStyle name="Normal 13 4 3 4 3" xfId="20429"/>
    <cellStyle name="Normal 13 4 3 5" xfId="2527"/>
    <cellStyle name="Normal 13 4 3 5 2" xfId="11428"/>
    <cellStyle name="Normal 13 4 3 6" xfId="8231"/>
    <cellStyle name="Normal 13 4 3 6 2" xfId="17129"/>
    <cellStyle name="Normal 13 4 3 7" xfId="8895"/>
    <cellStyle name="Normal 13 4 3 7 2" xfId="17788"/>
    <cellStyle name="Normal 13 4 3 8" xfId="9624"/>
    <cellStyle name="Normal 13 4 3 9" xfId="9284"/>
    <cellStyle name="Normal 13 4 4" xfId="1030"/>
    <cellStyle name="Normal 13 4 4 2" xfId="4836"/>
    <cellStyle name="Normal 13 4 4 2 2" xfId="13737"/>
    <cellStyle name="Normal 13 4 4 2 3" xfId="19011"/>
    <cellStyle name="Normal 13 4 4 3" xfId="6590"/>
    <cellStyle name="Normal 13 4 4 3 2" xfId="15491"/>
    <cellStyle name="Normal 13 4 4 3 3" xfId="20765"/>
    <cellStyle name="Normal 13 4 4 4" xfId="2863"/>
    <cellStyle name="Normal 13 4 4 4 2" xfId="11764"/>
    <cellStyle name="Normal 13 4 4 5" xfId="9986"/>
    <cellStyle name="Normal 13 4 4 6" xfId="18127"/>
    <cellStyle name="Normal 13 4 5" xfId="1787"/>
    <cellStyle name="Normal 13 4 5 2" xfId="4227"/>
    <cellStyle name="Normal 13 4 5 2 2" xfId="13128"/>
    <cellStyle name="Normal 13 4 5 3" xfId="10734"/>
    <cellStyle name="Normal 13 4 5 4" xfId="18402"/>
    <cellStyle name="Normal 13 4 6" xfId="6145"/>
    <cellStyle name="Normal 13 4 6 2" xfId="15046"/>
    <cellStyle name="Normal 13 4 6 3" xfId="20320"/>
    <cellStyle name="Normal 13 4 7" xfId="2417"/>
    <cellStyle name="Normal 13 4 7 2" xfId="11319"/>
    <cellStyle name="Normal 13 4 8" xfId="8020"/>
    <cellStyle name="Normal 13 4 8 2" xfId="16918"/>
    <cellStyle name="Normal 13 4 9" xfId="8786"/>
    <cellStyle name="Normal 13 4 9 2" xfId="17679"/>
    <cellStyle name="Normal 13 5" xfId="452"/>
    <cellStyle name="Normal 13 5 10" xfId="9130"/>
    <cellStyle name="Normal 13 5 11" xfId="17938"/>
    <cellStyle name="Normal 13 5 2" xfId="1085"/>
    <cellStyle name="Normal 13 5 2 10" xfId="18047"/>
    <cellStyle name="Normal 13 5 2 2" xfId="2065"/>
    <cellStyle name="Normal 13 5 2 2 2" xfId="5093"/>
    <cellStyle name="Normal 13 5 2 2 2 2" xfId="13994"/>
    <cellStyle name="Normal 13 5 2 2 2 3" xfId="19268"/>
    <cellStyle name="Normal 13 5 2 2 3" xfId="6847"/>
    <cellStyle name="Normal 13 5 2 2 3 2" xfId="15748"/>
    <cellStyle name="Normal 13 5 2 2 3 3" xfId="21022"/>
    <cellStyle name="Normal 13 5 2 2 4" xfId="3120"/>
    <cellStyle name="Normal 13 5 2 2 4 2" xfId="12021"/>
    <cellStyle name="Normal 13 5 2 2 5" xfId="10971"/>
    <cellStyle name="Normal 13 5 2 2 6" xfId="18267"/>
    <cellStyle name="Normal 13 5 2 3" xfId="4464"/>
    <cellStyle name="Normal 13 5 2 3 2" xfId="13365"/>
    <cellStyle name="Normal 13 5 2 3 3" xfId="18639"/>
    <cellStyle name="Normal 13 5 2 4" xfId="6285"/>
    <cellStyle name="Normal 13 5 2 4 2" xfId="15186"/>
    <cellStyle name="Normal 13 5 2 4 3" xfId="20460"/>
    <cellStyle name="Normal 13 5 2 5" xfId="2558"/>
    <cellStyle name="Normal 13 5 2 5 2" xfId="11459"/>
    <cellStyle name="Normal 13 5 2 6" xfId="8266"/>
    <cellStyle name="Normal 13 5 2 6 2" xfId="17164"/>
    <cellStyle name="Normal 13 5 2 7" xfId="8926"/>
    <cellStyle name="Normal 13 5 2 7 2" xfId="17819"/>
    <cellStyle name="Normal 13 5 2 8" xfId="10041"/>
    <cellStyle name="Normal 13 5 2 9" xfId="9319"/>
    <cellStyle name="Normal 13 5 3" xfId="1837"/>
    <cellStyle name="Normal 13 5 3 2" xfId="4885"/>
    <cellStyle name="Normal 13 5 3 2 2" xfId="13786"/>
    <cellStyle name="Normal 13 5 3 2 3" xfId="19060"/>
    <cellStyle name="Normal 13 5 3 3" xfId="6639"/>
    <cellStyle name="Normal 13 5 3 3 2" xfId="15540"/>
    <cellStyle name="Normal 13 5 3 3 3" xfId="20814"/>
    <cellStyle name="Normal 13 5 3 4" xfId="2912"/>
    <cellStyle name="Normal 13 5 3 4 2" xfId="11813"/>
    <cellStyle name="Normal 13 5 3 5" xfId="10783"/>
    <cellStyle name="Normal 13 5 3 6" xfId="18158"/>
    <cellStyle name="Normal 13 5 4" xfId="4276"/>
    <cellStyle name="Normal 13 5 4 2" xfId="13177"/>
    <cellStyle name="Normal 13 5 4 3" xfId="18451"/>
    <cellStyle name="Normal 13 5 5" xfId="6176"/>
    <cellStyle name="Normal 13 5 5 2" xfId="15077"/>
    <cellStyle name="Normal 13 5 5 3" xfId="20351"/>
    <cellStyle name="Normal 13 5 6" xfId="2448"/>
    <cellStyle name="Normal 13 5 6 2" xfId="11350"/>
    <cellStyle name="Normal 13 5 7" xfId="8069"/>
    <cellStyle name="Normal 13 5 7 2" xfId="16967"/>
    <cellStyle name="Normal 13 5 8" xfId="8817"/>
    <cellStyle name="Normal 13 5 8 2" xfId="17710"/>
    <cellStyle name="Normal 13 5 9" xfId="9483"/>
    <cellStyle name="Normal 13 6" xfId="571"/>
    <cellStyle name="Normal 13 6 10" xfId="17992"/>
    <cellStyle name="Normal 13 6 2" xfId="1202"/>
    <cellStyle name="Normal 13 6 2 2" xfId="4991"/>
    <cellStyle name="Normal 13 6 2 2 2" xfId="13892"/>
    <cellStyle name="Normal 13 6 2 2 3" xfId="19166"/>
    <cellStyle name="Normal 13 6 2 3" xfId="6745"/>
    <cellStyle name="Normal 13 6 2 3 2" xfId="15646"/>
    <cellStyle name="Normal 13 6 2 3 3" xfId="20920"/>
    <cellStyle name="Normal 13 6 2 4" xfId="3018"/>
    <cellStyle name="Normal 13 6 2 4 2" xfId="11919"/>
    <cellStyle name="Normal 13 6 2 5" xfId="10158"/>
    <cellStyle name="Normal 13 6 2 6" xfId="18212"/>
    <cellStyle name="Normal 13 6 3" xfId="1964"/>
    <cellStyle name="Normal 13 6 3 2" xfId="4363"/>
    <cellStyle name="Normal 13 6 3 2 2" xfId="13264"/>
    <cellStyle name="Normal 13 6 3 3" xfId="10870"/>
    <cellStyle name="Normal 13 6 3 4" xfId="18538"/>
    <cellStyle name="Normal 13 6 4" xfId="6230"/>
    <cellStyle name="Normal 13 6 4 2" xfId="15131"/>
    <cellStyle name="Normal 13 6 4 3" xfId="20405"/>
    <cellStyle name="Normal 13 6 5" xfId="2503"/>
    <cellStyle name="Normal 13 6 5 2" xfId="11404"/>
    <cellStyle name="Normal 13 6 6" xfId="8165"/>
    <cellStyle name="Normal 13 6 6 2" xfId="17063"/>
    <cellStyle name="Normal 13 6 7" xfId="8871"/>
    <cellStyle name="Normal 13 6 7 2" xfId="17764"/>
    <cellStyle name="Normal 13 6 8" xfId="9600"/>
    <cellStyle name="Normal 13 6 9" xfId="9218"/>
    <cellStyle name="Normal 13 7" xfId="609"/>
    <cellStyle name="Normal 13 7 2" xfId="1240"/>
    <cellStyle name="Normal 13 7 2 2" xfId="4663"/>
    <cellStyle name="Normal 13 7 2 2 2" xfId="13564"/>
    <cellStyle name="Normal 13 7 2 3" xfId="10195"/>
    <cellStyle name="Normal 13 7 2 4" xfId="18838"/>
    <cellStyle name="Normal 13 7 3" xfId="6417"/>
    <cellStyle name="Normal 13 7 3 2" xfId="15318"/>
    <cellStyle name="Normal 13 7 3 3" xfId="20592"/>
    <cellStyle name="Normal 13 7 4" xfId="2690"/>
    <cellStyle name="Normal 13 7 4 2" xfId="11591"/>
    <cellStyle name="Normal 13 7 5" xfId="9635"/>
    <cellStyle name="Normal 13 7 6" xfId="18103"/>
    <cellStyle name="Normal 13 8" xfId="627"/>
    <cellStyle name="Normal 13 8 2" xfId="1257"/>
    <cellStyle name="Normal 13 8 2 2" xfId="10212"/>
    <cellStyle name="Normal 13 8 3" xfId="4153"/>
    <cellStyle name="Normal 13 8 3 2" xfId="13054"/>
    <cellStyle name="Normal 13 8 4" xfId="9647"/>
    <cellStyle name="Normal 13 8 5" xfId="18328"/>
    <cellStyle name="Normal 13 9" xfId="855"/>
    <cellStyle name="Normal 13 9 2" xfId="6121"/>
    <cellStyle name="Normal 13 9 2 2" xfId="15022"/>
    <cellStyle name="Normal 13 9 3" xfId="9811"/>
    <cellStyle name="Normal 13 9 4" xfId="20296"/>
    <cellStyle name="Normal 14" xfId="145"/>
    <cellStyle name="Normal 14 10" xfId="7908"/>
    <cellStyle name="Normal 14 10 2" xfId="16808"/>
    <cellStyle name="Normal 14 11" xfId="8759"/>
    <cellStyle name="Normal 14 11 2" xfId="17656"/>
    <cellStyle name="Normal 14 12" xfId="9427"/>
    <cellStyle name="Normal 14 13" xfId="9008"/>
    <cellStyle name="Normal 14 14" xfId="17883"/>
    <cellStyle name="Normal 14 2" xfId="223"/>
    <cellStyle name="Normal 14 2 10" xfId="9435"/>
    <cellStyle name="Normal 14 2 11" xfId="9022"/>
    <cellStyle name="Normal 14 2 12" xfId="17891"/>
    <cellStyle name="Normal 14 2 2" xfId="467"/>
    <cellStyle name="Normal 14 2 2 10" xfId="9138"/>
    <cellStyle name="Normal 14 2 2 11" xfId="17946"/>
    <cellStyle name="Normal 14 2 2 2" xfId="1100"/>
    <cellStyle name="Normal 14 2 2 2 10" xfId="18055"/>
    <cellStyle name="Normal 14 2 2 2 2" xfId="2073"/>
    <cellStyle name="Normal 14 2 2 2 2 2" xfId="5101"/>
    <cellStyle name="Normal 14 2 2 2 2 2 2" xfId="14002"/>
    <cellStyle name="Normal 14 2 2 2 2 2 3" xfId="19276"/>
    <cellStyle name="Normal 14 2 2 2 2 3" xfId="6855"/>
    <cellStyle name="Normal 14 2 2 2 2 3 2" xfId="15756"/>
    <cellStyle name="Normal 14 2 2 2 2 3 3" xfId="21030"/>
    <cellStyle name="Normal 14 2 2 2 2 4" xfId="3128"/>
    <cellStyle name="Normal 14 2 2 2 2 4 2" xfId="12029"/>
    <cellStyle name="Normal 14 2 2 2 2 5" xfId="10979"/>
    <cellStyle name="Normal 14 2 2 2 2 6" xfId="18275"/>
    <cellStyle name="Normal 14 2 2 2 3" xfId="4472"/>
    <cellStyle name="Normal 14 2 2 2 3 2" xfId="13373"/>
    <cellStyle name="Normal 14 2 2 2 3 3" xfId="18647"/>
    <cellStyle name="Normal 14 2 2 2 4" xfId="6293"/>
    <cellStyle name="Normal 14 2 2 2 4 2" xfId="15194"/>
    <cellStyle name="Normal 14 2 2 2 4 3" xfId="20468"/>
    <cellStyle name="Normal 14 2 2 2 5" xfId="2566"/>
    <cellStyle name="Normal 14 2 2 2 5 2" xfId="11467"/>
    <cellStyle name="Normal 14 2 2 2 6" xfId="8274"/>
    <cellStyle name="Normal 14 2 2 2 6 2" xfId="17172"/>
    <cellStyle name="Normal 14 2 2 2 7" xfId="8934"/>
    <cellStyle name="Normal 14 2 2 2 7 2" xfId="17827"/>
    <cellStyle name="Normal 14 2 2 2 8" xfId="10056"/>
    <cellStyle name="Normal 14 2 2 2 9" xfId="9327"/>
    <cellStyle name="Normal 14 2 2 3" xfId="1845"/>
    <cellStyle name="Normal 14 2 2 3 2" xfId="4893"/>
    <cellStyle name="Normal 14 2 2 3 2 2" xfId="13794"/>
    <cellStyle name="Normal 14 2 2 3 2 3" xfId="19068"/>
    <cellStyle name="Normal 14 2 2 3 3" xfId="6647"/>
    <cellStyle name="Normal 14 2 2 3 3 2" xfId="15548"/>
    <cellStyle name="Normal 14 2 2 3 3 3" xfId="20822"/>
    <cellStyle name="Normal 14 2 2 3 4" xfId="2920"/>
    <cellStyle name="Normal 14 2 2 3 4 2" xfId="11821"/>
    <cellStyle name="Normal 14 2 2 3 5" xfId="10791"/>
    <cellStyle name="Normal 14 2 2 3 6" xfId="18166"/>
    <cellStyle name="Normal 14 2 2 4" xfId="4284"/>
    <cellStyle name="Normal 14 2 2 4 2" xfId="13185"/>
    <cellStyle name="Normal 14 2 2 4 3" xfId="18459"/>
    <cellStyle name="Normal 14 2 2 5" xfId="6184"/>
    <cellStyle name="Normal 14 2 2 5 2" xfId="15085"/>
    <cellStyle name="Normal 14 2 2 5 3" xfId="20359"/>
    <cellStyle name="Normal 14 2 2 6" xfId="2456"/>
    <cellStyle name="Normal 14 2 2 6 2" xfId="11358"/>
    <cellStyle name="Normal 14 2 2 7" xfId="8077"/>
    <cellStyle name="Normal 14 2 2 7 2" xfId="16975"/>
    <cellStyle name="Normal 14 2 2 8" xfId="8825"/>
    <cellStyle name="Normal 14 2 2 8 2" xfId="17718"/>
    <cellStyle name="Normal 14 2 2 9" xfId="9498"/>
    <cellStyle name="Normal 14 2 3" xfId="579"/>
    <cellStyle name="Normal 14 2 3 10" xfId="18000"/>
    <cellStyle name="Normal 14 2 3 2" xfId="1210"/>
    <cellStyle name="Normal 14 2 3 2 2" xfId="5010"/>
    <cellStyle name="Normal 14 2 3 2 2 2" xfId="13911"/>
    <cellStyle name="Normal 14 2 3 2 2 3" xfId="19185"/>
    <cellStyle name="Normal 14 2 3 2 3" xfId="6764"/>
    <cellStyle name="Normal 14 2 3 2 3 2" xfId="15665"/>
    <cellStyle name="Normal 14 2 3 2 3 3" xfId="20939"/>
    <cellStyle name="Normal 14 2 3 2 4" xfId="3037"/>
    <cellStyle name="Normal 14 2 3 2 4 2" xfId="11938"/>
    <cellStyle name="Normal 14 2 3 2 5" xfId="10166"/>
    <cellStyle name="Normal 14 2 3 2 6" xfId="18220"/>
    <cellStyle name="Normal 14 2 3 3" xfId="1982"/>
    <cellStyle name="Normal 14 2 3 3 2" xfId="4381"/>
    <cellStyle name="Normal 14 2 3 3 2 2" xfId="13282"/>
    <cellStyle name="Normal 14 2 3 3 3" xfId="10888"/>
    <cellStyle name="Normal 14 2 3 3 4" xfId="18556"/>
    <cellStyle name="Normal 14 2 3 4" xfId="6238"/>
    <cellStyle name="Normal 14 2 3 4 2" xfId="15139"/>
    <cellStyle name="Normal 14 2 3 4 3" xfId="20413"/>
    <cellStyle name="Normal 14 2 3 5" xfId="2511"/>
    <cellStyle name="Normal 14 2 3 5 2" xfId="11412"/>
    <cellStyle name="Normal 14 2 3 6" xfId="8183"/>
    <cellStyle name="Normal 14 2 3 6 2" xfId="17081"/>
    <cellStyle name="Normal 14 2 3 7" xfId="8879"/>
    <cellStyle name="Normal 14 2 3 7 2" xfId="17772"/>
    <cellStyle name="Normal 14 2 3 8" xfId="9608"/>
    <cellStyle name="Normal 14 2 3 9" xfId="9236"/>
    <cellStyle name="Normal 14 2 4" xfId="907"/>
    <cellStyle name="Normal 14 2 4 2" xfId="4711"/>
    <cellStyle name="Normal 14 2 4 2 2" xfId="13612"/>
    <cellStyle name="Normal 14 2 4 2 3" xfId="18886"/>
    <cellStyle name="Normal 14 2 4 3" xfId="6465"/>
    <cellStyle name="Normal 14 2 4 3 2" xfId="15366"/>
    <cellStyle name="Normal 14 2 4 3 3" xfId="20640"/>
    <cellStyle name="Normal 14 2 4 4" xfId="2738"/>
    <cellStyle name="Normal 14 2 4 4 2" xfId="11639"/>
    <cellStyle name="Normal 14 2 4 5" xfId="9863"/>
    <cellStyle name="Normal 14 2 4 6" xfId="18111"/>
    <cellStyle name="Normal 14 2 5" xfId="1721"/>
    <cellStyle name="Normal 14 2 5 2" xfId="4168"/>
    <cellStyle name="Normal 14 2 5 2 2" xfId="13069"/>
    <cellStyle name="Normal 14 2 5 3" xfId="10668"/>
    <cellStyle name="Normal 14 2 5 4" xfId="18343"/>
    <cellStyle name="Normal 14 2 6" xfId="6129"/>
    <cellStyle name="Normal 14 2 6 2" xfId="15030"/>
    <cellStyle name="Normal 14 2 6 3" xfId="20304"/>
    <cellStyle name="Normal 14 2 7" xfId="2401"/>
    <cellStyle name="Normal 14 2 7 2" xfId="11303"/>
    <cellStyle name="Normal 14 2 8" xfId="7935"/>
    <cellStyle name="Normal 14 2 8 2" xfId="16834"/>
    <cellStyle name="Normal 14 2 9" xfId="8767"/>
    <cellStyle name="Normal 14 2 9 2" xfId="17663"/>
    <cellStyle name="Normal 14 3" xfId="394"/>
    <cellStyle name="Normal 14 3 10" xfId="9452"/>
    <cellStyle name="Normal 14 3 11" xfId="9082"/>
    <cellStyle name="Normal 14 3 12" xfId="17908"/>
    <cellStyle name="Normal 14 3 2" xfId="525"/>
    <cellStyle name="Normal 14 3 2 10" xfId="9155"/>
    <cellStyle name="Normal 14 3 2 11" xfId="17963"/>
    <cellStyle name="Normal 14 3 2 2" xfId="1156"/>
    <cellStyle name="Normal 14 3 2 2 10" xfId="18072"/>
    <cellStyle name="Normal 14 3 2 2 2" xfId="2090"/>
    <cellStyle name="Normal 14 3 2 2 2 2" xfId="5118"/>
    <cellStyle name="Normal 14 3 2 2 2 2 2" xfId="14019"/>
    <cellStyle name="Normal 14 3 2 2 2 2 3" xfId="19293"/>
    <cellStyle name="Normal 14 3 2 2 2 3" xfId="6872"/>
    <cellStyle name="Normal 14 3 2 2 2 3 2" xfId="15773"/>
    <cellStyle name="Normal 14 3 2 2 2 3 3" xfId="21047"/>
    <cellStyle name="Normal 14 3 2 2 2 4" xfId="3145"/>
    <cellStyle name="Normal 14 3 2 2 2 4 2" xfId="12046"/>
    <cellStyle name="Normal 14 3 2 2 2 5" xfId="10996"/>
    <cellStyle name="Normal 14 3 2 2 2 6" xfId="18292"/>
    <cellStyle name="Normal 14 3 2 2 3" xfId="4489"/>
    <cellStyle name="Normal 14 3 2 2 3 2" xfId="13390"/>
    <cellStyle name="Normal 14 3 2 2 3 3" xfId="18664"/>
    <cellStyle name="Normal 14 3 2 2 4" xfId="6310"/>
    <cellStyle name="Normal 14 3 2 2 4 2" xfId="15211"/>
    <cellStyle name="Normal 14 3 2 2 4 3" xfId="20485"/>
    <cellStyle name="Normal 14 3 2 2 5" xfId="2583"/>
    <cellStyle name="Normal 14 3 2 2 5 2" xfId="11484"/>
    <cellStyle name="Normal 14 3 2 2 6" xfId="8291"/>
    <cellStyle name="Normal 14 3 2 2 6 2" xfId="17189"/>
    <cellStyle name="Normal 14 3 2 2 7" xfId="8951"/>
    <cellStyle name="Normal 14 3 2 2 7 2" xfId="17844"/>
    <cellStyle name="Normal 14 3 2 2 8" xfId="10112"/>
    <cellStyle name="Normal 14 3 2 2 9" xfId="9344"/>
    <cellStyle name="Normal 14 3 2 3" xfId="1862"/>
    <cellStyle name="Normal 14 3 2 3 2" xfId="4910"/>
    <cellStyle name="Normal 14 3 2 3 2 2" xfId="13811"/>
    <cellStyle name="Normal 14 3 2 3 2 3" xfId="19085"/>
    <cellStyle name="Normal 14 3 2 3 3" xfId="6664"/>
    <cellStyle name="Normal 14 3 2 3 3 2" xfId="15565"/>
    <cellStyle name="Normal 14 3 2 3 3 3" xfId="20839"/>
    <cellStyle name="Normal 14 3 2 3 4" xfId="2937"/>
    <cellStyle name="Normal 14 3 2 3 4 2" xfId="11838"/>
    <cellStyle name="Normal 14 3 2 3 5" xfId="10808"/>
    <cellStyle name="Normal 14 3 2 3 6" xfId="18183"/>
    <cellStyle name="Normal 14 3 2 4" xfId="4301"/>
    <cellStyle name="Normal 14 3 2 4 2" xfId="13202"/>
    <cellStyle name="Normal 14 3 2 4 3" xfId="18476"/>
    <cellStyle name="Normal 14 3 2 5" xfId="6201"/>
    <cellStyle name="Normal 14 3 2 5 2" xfId="15102"/>
    <cellStyle name="Normal 14 3 2 5 3" xfId="20376"/>
    <cellStyle name="Normal 14 3 2 6" xfId="2473"/>
    <cellStyle name="Normal 14 3 2 6 2" xfId="11375"/>
    <cellStyle name="Normal 14 3 2 7" xfId="8094"/>
    <cellStyle name="Normal 14 3 2 7 2" xfId="16992"/>
    <cellStyle name="Normal 14 3 2 8" xfId="8842"/>
    <cellStyle name="Normal 14 3 2 8 2" xfId="17735"/>
    <cellStyle name="Normal 14 3 2 9" xfId="9554"/>
    <cellStyle name="Normal 14 3 3" xfId="596"/>
    <cellStyle name="Normal 14 3 3 10" xfId="18017"/>
    <cellStyle name="Normal 14 3 3 2" xfId="1227"/>
    <cellStyle name="Normal 14 3 3 2 2" xfId="5059"/>
    <cellStyle name="Normal 14 3 3 2 2 2" xfId="13960"/>
    <cellStyle name="Normal 14 3 3 2 2 3" xfId="19234"/>
    <cellStyle name="Normal 14 3 3 2 3" xfId="6813"/>
    <cellStyle name="Normal 14 3 3 2 3 2" xfId="15714"/>
    <cellStyle name="Normal 14 3 3 2 3 3" xfId="20988"/>
    <cellStyle name="Normal 14 3 3 2 4" xfId="3086"/>
    <cellStyle name="Normal 14 3 3 2 4 2" xfId="11987"/>
    <cellStyle name="Normal 14 3 3 2 5" xfId="10183"/>
    <cellStyle name="Normal 14 3 3 2 6" xfId="18237"/>
    <cellStyle name="Normal 14 3 3 3" xfId="2031"/>
    <cellStyle name="Normal 14 3 3 3 2" xfId="4430"/>
    <cellStyle name="Normal 14 3 3 3 2 2" xfId="13331"/>
    <cellStyle name="Normal 14 3 3 3 3" xfId="10937"/>
    <cellStyle name="Normal 14 3 3 3 4" xfId="18605"/>
    <cellStyle name="Normal 14 3 3 4" xfId="6255"/>
    <cellStyle name="Normal 14 3 3 4 2" xfId="15156"/>
    <cellStyle name="Normal 14 3 3 4 3" xfId="20430"/>
    <cellStyle name="Normal 14 3 3 5" xfId="2528"/>
    <cellStyle name="Normal 14 3 3 5 2" xfId="11429"/>
    <cellStyle name="Normal 14 3 3 6" xfId="8232"/>
    <cellStyle name="Normal 14 3 3 6 2" xfId="17130"/>
    <cellStyle name="Normal 14 3 3 7" xfId="8896"/>
    <cellStyle name="Normal 14 3 3 7 2" xfId="17789"/>
    <cellStyle name="Normal 14 3 3 8" xfId="9625"/>
    <cellStyle name="Normal 14 3 3 9" xfId="9285"/>
    <cellStyle name="Normal 14 3 4" xfId="1031"/>
    <cellStyle name="Normal 14 3 4 2" xfId="4837"/>
    <cellStyle name="Normal 14 3 4 2 2" xfId="13738"/>
    <cellStyle name="Normal 14 3 4 2 3" xfId="19012"/>
    <cellStyle name="Normal 14 3 4 3" xfId="6591"/>
    <cellStyle name="Normal 14 3 4 3 2" xfId="15492"/>
    <cellStyle name="Normal 14 3 4 3 3" xfId="20766"/>
    <cellStyle name="Normal 14 3 4 4" xfId="2864"/>
    <cellStyle name="Normal 14 3 4 4 2" xfId="11765"/>
    <cellStyle name="Normal 14 3 4 5" xfId="9987"/>
    <cellStyle name="Normal 14 3 4 6" xfId="18128"/>
    <cellStyle name="Normal 14 3 5" xfId="1788"/>
    <cellStyle name="Normal 14 3 5 2" xfId="4228"/>
    <cellStyle name="Normal 14 3 5 2 2" xfId="13129"/>
    <cellStyle name="Normal 14 3 5 3" xfId="10735"/>
    <cellStyle name="Normal 14 3 5 4" xfId="18403"/>
    <cellStyle name="Normal 14 3 6" xfId="6146"/>
    <cellStyle name="Normal 14 3 6 2" xfId="15047"/>
    <cellStyle name="Normal 14 3 6 3" xfId="20321"/>
    <cellStyle name="Normal 14 3 7" xfId="2418"/>
    <cellStyle name="Normal 14 3 7 2" xfId="11320"/>
    <cellStyle name="Normal 14 3 8" xfId="8021"/>
    <cellStyle name="Normal 14 3 8 2" xfId="16919"/>
    <cellStyle name="Normal 14 3 9" xfId="8787"/>
    <cellStyle name="Normal 14 3 9 2" xfId="17680"/>
    <cellStyle name="Normal 14 4" xfId="453"/>
    <cellStyle name="Normal 14 4 10" xfId="9131"/>
    <cellStyle name="Normal 14 4 11" xfId="17939"/>
    <cellStyle name="Normal 14 4 2" xfId="1086"/>
    <cellStyle name="Normal 14 4 2 10" xfId="18048"/>
    <cellStyle name="Normal 14 4 2 2" xfId="2066"/>
    <cellStyle name="Normal 14 4 2 2 2" xfId="5094"/>
    <cellStyle name="Normal 14 4 2 2 2 2" xfId="13995"/>
    <cellStyle name="Normal 14 4 2 2 2 3" xfId="19269"/>
    <cellStyle name="Normal 14 4 2 2 3" xfId="6848"/>
    <cellStyle name="Normal 14 4 2 2 3 2" xfId="15749"/>
    <cellStyle name="Normal 14 4 2 2 3 3" xfId="21023"/>
    <cellStyle name="Normal 14 4 2 2 4" xfId="3121"/>
    <cellStyle name="Normal 14 4 2 2 4 2" xfId="12022"/>
    <cellStyle name="Normal 14 4 2 2 5" xfId="10972"/>
    <cellStyle name="Normal 14 4 2 2 6" xfId="18268"/>
    <cellStyle name="Normal 14 4 2 3" xfId="4465"/>
    <cellStyle name="Normal 14 4 2 3 2" xfId="13366"/>
    <cellStyle name="Normal 14 4 2 3 3" xfId="18640"/>
    <cellStyle name="Normal 14 4 2 4" xfId="6286"/>
    <cellStyle name="Normal 14 4 2 4 2" xfId="15187"/>
    <cellStyle name="Normal 14 4 2 4 3" xfId="20461"/>
    <cellStyle name="Normal 14 4 2 5" xfId="2559"/>
    <cellStyle name="Normal 14 4 2 5 2" xfId="11460"/>
    <cellStyle name="Normal 14 4 2 6" xfId="8267"/>
    <cellStyle name="Normal 14 4 2 6 2" xfId="17165"/>
    <cellStyle name="Normal 14 4 2 7" xfId="8927"/>
    <cellStyle name="Normal 14 4 2 7 2" xfId="17820"/>
    <cellStyle name="Normal 14 4 2 8" xfId="10042"/>
    <cellStyle name="Normal 14 4 2 9" xfId="9320"/>
    <cellStyle name="Normal 14 4 3" xfId="1838"/>
    <cellStyle name="Normal 14 4 3 2" xfId="4886"/>
    <cellStyle name="Normal 14 4 3 2 2" xfId="13787"/>
    <cellStyle name="Normal 14 4 3 2 3" xfId="19061"/>
    <cellStyle name="Normal 14 4 3 3" xfId="6640"/>
    <cellStyle name="Normal 14 4 3 3 2" xfId="15541"/>
    <cellStyle name="Normal 14 4 3 3 3" xfId="20815"/>
    <cellStyle name="Normal 14 4 3 4" xfId="2913"/>
    <cellStyle name="Normal 14 4 3 4 2" xfId="11814"/>
    <cellStyle name="Normal 14 4 3 5" xfId="10784"/>
    <cellStyle name="Normal 14 4 3 6" xfId="18159"/>
    <cellStyle name="Normal 14 4 4" xfId="4277"/>
    <cellStyle name="Normal 14 4 4 2" xfId="13178"/>
    <cellStyle name="Normal 14 4 4 3" xfId="18452"/>
    <cellStyle name="Normal 14 4 5" xfId="6177"/>
    <cellStyle name="Normal 14 4 5 2" xfId="15078"/>
    <cellStyle name="Normal 14 4 5 3" xfId="20352"/>
    <cellStyle name="Normal 14 4 6" xfId="2449"/>
    <cellStyle name="Normal 14 4 6 2" xfId="11351"/>
    <cellStyle name="Normal 14 4 7" xfId="8070"/>
    <cellStyle name="Normal 14 4 7 2" xfId="16968"/>
    <cellStyle name="Normal 14 4 8" xfId="8818"/>
    <cellStyle name="Normal 14 4 8 2" xfId="17711"/>
    <cellStyle name="Normal 14 4 9" xfId="9484"/>
    <cellStyle name="Normal 14 5" xfId="572"/>
    <cellStyle name="Normal 14 5 10" xfId="17993"/>
    <cellStyle name="Normal 14 5 2" xfId="1203"/>
    <cellStyle name="Normal 14 5 2 2" xfId="4992"/>
    <cellStyle name="Normal 14 5 2 2 2" xfId="13893"/>
    <cellStyle name="Normal 14 5 2 2 3" xfId="19167"/>
    <cellStyle name="Normal 14 5 2 3" xfId="6746"/>
    <cellStyle name="Normal 14 5 2 3 2" xfId="15647"/>
    <cellStyle name="Normal 14 5 2 3 3" xfId="20921"/>
    <cellStyle name="Normal 14 5 2 4" xfId="3019"/>
    <cellStyle name="Normal 14 5 2 4 2" xfId="11920"/>
    <cellStyle name="Normal 14 5 2 5" xfId="10159"/>
    <cellStyle name="Normal 14 5 2 6" xfId="18213"/>
    <cellStyle name="Normal 14 5 3" xfId="1965"/>
    <cellStyle name="Normal 14 5 3 2" xfId="4364"/>
    <cellStyle name="Normal 14 5 3 2 2" xfId="13265"/>
    <cellStyle name="Normal 14 5 3 3" xfId="10871"/>
    <cellStyle name="Normal 14 5 3 4" xfId="18539"/>
    <cellStyle name="Normal 14 5 4" xfId="6231"/>
    <cellStyle name="Normal 14 5 4 2" xfId="15132"/>
    <cellStyle name="Normal 14 5 4 3" xfId="20406"/>
    <cellStyle name="Normal 14 5 5" xfId="2504"/>
    <cellStyle name="Normal 14 5 5 2" xfId="11405"/>
    <cellStyle name="Normal 14 5 6" xfId="8166"/>
    <cellStyle name="Normal 14 5 6 2" xfId="17064"/>
    <cellStyle name="Normal 14 5 7" xfId="8872"/>
    <cellStyle name="Normal 14 5 7 2" xfId="17765"/>
    <cellStyle name="Normal 14 5 8" xfId="9601"/>
    <cellStyle name="Normal 14 5 9" xfId="9219"/>
    <cellStyle name="Normal 14 6" xfId="628"/>
    <cellStyle name="Normal 14 6 2" xfId="1258"/>
    <cellStyle name="Normal 14 6 2 2" xfId="4664"/>
    <cellStyle name="Normal 14 6 2 2 2" xfId="13565"/>
    <cellStyle name="Normal 14 6 2 3" xfId="10213"/>
    <cellStyle name="Normal 14 6 2 4" xfId="18839"/>
    <cellStyle name="Normal 14 6 3" xfId="6418"/>
    <cellStyle name="Normal 14 6 3 2" xfId="15319"/>
    <cellStyle name="Normal 14 6 3 3" xfId="20593"/>
    <cellStyle name="Normal 14 6 4" xfId="2691"/>
    <cellStyle name="Normal 14 6 4 2" xfId="11592"/>
    <cellStyle name="Normal 14 6 5" xfId="9648"/>
    <cellStyle name="Normal 14 6 6" xfId="18104"/>
    <cellStyle name="Normal 14 7" xfId="856"/>
    <cellStyle name="Normal 14 7 2" xfId="4154"/>
    <cellStyle name="Normal 14 7 2 2" xfId="13055"/>
    <cellStyle name="Normal 14 7 3" xfId="9812"/>
    <cellStyle name="Normal 14 7 4" xfId="18329"/>
    <cellStyle name="Normal 14 8" xfId="1701"/>
    <cellStyle name="Normal 14 8 2" xfId="6122"/>
    <cellStyle name="Normal 14 8 2 2" xfId="15023"/>
    <cellStyle name="Normal 14 8 3" xfId="10649"/>
    <cellStyle name="Normal 14 8 4" xfId="20297"/>
    <cellStyle name="Normal 14 9" xfId="2392"/>
    <cellStyle name="Normal 14 9 2" xfId="11296"/>
    <cellStyle name="Normal 15" xfId="177"/>
    <cellStyle name="Normal 15 10" xfId="9429"/>
    <cellStyle name="Normal 15 11" xfId="9014"/>
    <cellStyle name="Normal 15 12" xfId="17885"/>
    <cellStyle name="Normal 15 2" xfId="459"/>
    <cellStyle name="Normal 15 2 10" xfId="9132"/>
    <cellStyle name="Normal 15 2 11" xfId="17940"/>
    <cellStyle name="Normal 15 2 2" xfId="1092"/>
    <cellStyle name="Normal 15 2 2 10" xfId="18049"/>
    <cellStyle name="Normal 15 2 2 2" xfId="2067"/>
    <cellStyle name="Normal 15 2 2 2 2" xfId="5095"/>
    <cellStyle name="Normal 15 2 2 2 2 2" xfId="13996"/>
    <cellStyle name="Normal 15 2 2 2 2 3" xfId="19270"/>
    <cellStyle name="Normal 15 2 2 2 3" xfId="6849"/>
    <cellStyle name="Normal 15 2 2 2 3 2" xfId="15750"/>
    <cellStyle name="Normal 15 2 2 2 3 3" xfId="21024"/>
    <cellStyle name="Normal 15 2 2 2 4" xfId="3122"/>
    <cellStyle name="Normal 15 2 2 2 4 2" xfId="12023"/>
    <cellStyle name="Normal 15 2 2 2 5" xfId="10973"/>
    <cellStyle name="Normal 15 2 2 2 6" xfId="18269"/>
    <cellStyle name="Normal 15 2 2 3" xfId="4466"/>
    <cellStyle name="Normal 15 2 2 3 2" xfId="13367"/>
    <cellStyle name="Normal 15 2 2 3 3" xfId="18641"/>
    <cellStyle name="Normal 15 2 2 4" xfId="6287"/>
    <cellStyle name="Normal 15 2 2 4 2" xfId="15188"/>
    <cellStyle name="Normal 15 2 2 4 3" xfId="20462"/>
    <cellStyle name="Normal 15 2 2 5" xfId="2560"/>
    <cellStyle name="Normal 15 2 2 5 2" xfId="11461"/>
    <cellStyle name="Normal 15 2 2 6" xfId="8268"/>
    <cellStyle name="Normal 15 2 2 6 2" xfId="17166"/>
    <cellStyle name="Normal 15 2 2 7" xfId="8928"/>
    <cellStyle name="Normal 15 2 2 7 2" xfId="17821"/>
    <cellStyle name="Normal 15 2 2 8" xfId="10048"/>
    <cellStyle name="Normal 15 2 2 9" xfId="9321"/>
    <cellStyle name="Normal 15 2 3" xfId="1839"/>
    <cellStyle name="Normal 15 2 3 2" xfId="4887"/>
    <cellStyle name="Normal 15 2 3 2 2" xfId="13788"/>
    <cellStyle name="Normal 15 2 3 2 3" xfId="19062"/>
    <cellStyle name="Normal 15 2 3 3" xfId="6641"/>
    <cellStyle name="Normal 15 2 3 3 2" xfId="15542"/>
    <cellStyle name="Normal 15 2 3 3 3" xfId="20816"/>
    <cellStyle name="Normal 15 2 3 4" xfId="2914"/>
    <cellStyle name="Normal 15 2 3 4 2" xfId="11815"/>
    <cellStyle name="Normal 15 2 3 5" xfId="10785"/>
    <cellStyle name="Normal 15 2 3 6" xfId="18160"/>
    <cellStyle name="Normal 15 2 4" xfId="4278"/>
    <cellStyle name="Normal 15 2 4 2" xfId="13179"/>
    <cellStyle name="Normal 15 2 4 3" xfId="18453"/>
    <cellStyle name="Normal 15 2 5" xfId="6178"/>
    <cellStyle name="Normal 15 2 5 2" xfId="15079"/>
    <cellStyle name="Normal 15 2 5 3" xfId="20353"/>
    <cellStyle name="Normal 15 2 6" xfId="2450"/>
    <cellStyle name="Normal 15 2 6 2" xfId="11352"/>
    <cellStyle name="Normal 15 2 7" xfId="8071"/>
    <cellStyle name="Normal 15 2 7 2" xfId="16969"/>
    <cellStyle name="Normal 15 2 8" xfId="8819"/>
    <cellStyle name="Normal 15 2 8 2" xfId="17712"/>
    <cellStyle name="Normal 15 2 9" xfId="9490"/>
    <cellStyle name="Normal 15 3" xfId="573"/>
    <cellStyle name="Normal 15 3 10" xfId="17994"/>
    <cellStyle name="Normal 15 3 2" xfId="1204"/>
    <cellStyle name="Normal 15 3 2 2" xfId="4999"/>
    <cellStyle name="Normal 15 3 2 2 2" xfId="13900"/>
    <cellStyle name="Normal 15 3 2 2 3" xfId="19174"/>
    <cellStyle name="Normal 15 3 2 3" xfId="6753"/>
    <cellStyle name="Normal 15 3 2 3 2" xfId="15654"/>
    <cellStyle name="Normal 15 3 2 3 3" xfId="20928"/>
    <cellStyle name="Normal 15 3 2 4" xfId="3026"/>
    <cellStyle name="Normal 15 3 2 4 2" xfId="11927"/>
    <cellStyle name="Normal 15 3 2 5" xfId="10160"/>
    <cellStyle name="Normal 15 3 2 6" xfId="18214"/>
    <cellStyle name="Normal 15 3 3" xfId="1971"/>
    <cellStyle name="Normal 15 3 3 2" xfId="4370"/>
    <cellStyle name="Normal 15 3 3 2 2" xfId="13271"/>
    <cellStyle name="Normal 15 3 3 3" xfId="10877"/>
    <cellStyle name="Normal 15 3 3 4" xfId="18545"/>
    <cellStyle name="Normal 15 3 4" xfId="6232"/>
    <cellStyle name="Normal 15 3 4 2" xfId="15133"/>
    <cellStyle name="Normal 15 3 4 3" xfId="20407"/>
    <cellStyle name="Normal 15 3 5" xfId="2505"/>
    <cellStyle name="Normal 15 3 5 2" xfId="11406"/>
    <cellStyle name="Normal 15 3 6" xfId="8172"/>
    <cellStyle name="Normal 15 3 6 2" xfId="17070"/>
    <cellStyle name="Normal 15 3 7" xfId="8873"/>
    <cellStyle name="Normal 15 3 7 2" xfId="17766"/>
    <cellStyle name="Normal 15 3 8" xfId="9602"/>
    <cellStyle name="Normal 15 3 9" xfId="9225"/>
    <cellStyle name="Normal 15 4" xfId="877"/>
    <cellStyle name="Normal 15 4 2" xfId="4682"/>
    <cellStyle name="Normal 15 4 2 2" xfId="13583"/>
    <cellStyle name="Normal 15 4 2 3" xfId="18857"/>
    <cellStyle name="Normal 15 4 3" xfId="6436"/>
    <cellStyle name="Normal 15 4 3 2" xfId="15337"/>
    <cellStyle name="Normal 15 4 3 3" xfId="20611"/>
    <cellStyle name="Normal 15 4 4" xfId="2709"/>
    <cellStyle name="Normal 15 4 4 2" xfId="11610"/>
    <cellStyle name="Normal 15 4 5" xfId="9833"/>
    <cellStyle name="Normal 15 4 6" xfId="18105"/>
    <cellStyle name="Normal 15 5" xfId="1709"/>
    <cellStyle name="Normal 15 5 2" xfId="4160"/>
    <cellStyle name="Normal 15 5 2 2" xfId="13061"/>
    <cellStyle name="Normal 15 5 3" xfId="10656"/>
    <cellStyle name="Normal 15 5 4" xfId="18335"/>
    <cellStyle name="Normal 15 6" xfId="6123"/>
    <cellStyle name="Normal 15 6 2" xfId="15024"/>
    <cellStyle name="Normal 15 6 3" xfId="20298"/>
    <cellStyle name="Normal 15 7" xfId="2395"/>
    <cellStyle name="Normal 15 7 2" xfId="11297"/>
    <cellStyle name="Normal 15 8" xfId="7917"/>
    <cellStyle name="Normal 15 8 2" xfId="16816"/>
    <cellStyle name="Normal 15 9" xfId="8761"/>
    <cellStyle name="Normal 15 9 2" xfId="17657"/>
    <cellStyle name="Normal 16" xfId="353"/>
    <cellStyle name="Normal 16 10" xfId="9441"/>
    <cellStyle name="Normal 16 11" xfId="9041"/>
    <cellStyle name="Normal 16 12" xfId="17897"/>
    <cellStyle name="Normal 16 2" xfId="488"/>
    <cellStyle name="Normal 16 2 10" xfId="9144"/>
    <cellStyle name="Normal 16 2 11" xfId="17952"/>
    <cellStyle name="Normal 16 2 2" xfId="1119"/>
    <cellStyle name="Normal 16 2 2 10" xfId="18061"/>
    <cellStyle name="Normal 16 2 2 2" xfId="2079"/>
    <cellStyle name="Normal 16 2 2 2 2" xfId="5107"/>
    <cellStyle name="Normal 16 2 2 2 2 2" xfId="14008"/>
    <cellStyle name="Normal 16 2 2 2 2 3" xfId="19282"/>
    <cellStyle name="Normal 16 2 2 2 3" xfId="6861"/>
    <cellStyle name="Normal 16 2 2 2 3 2" xfId="15762"/>
    <cellStyle name="Normal 16 2 2 2 3 3" xfId="21036"/>
    <cellStyle name="Normal 16 2 2 2 4" xfId="3134"/>
    <cellStyle name="Normal 16 2 2 2 4 2" xfId="12035"/>
    <cellStyle name="Normal 16 2 2 2 5" xfId="10985"/>
    <cellStyle name="Normal 16 2 2 2 6" xfId="18281"/>
    <cellStyle name="Normal 16 2 2 3" xfId="4478"/>
    <cellStyle name="Normal 16 2 2 3 2" xfId="13379"/>
    <cellStyle name="Normal 16 2 2 3 3" xfId="18653"/>
    <cellStyle name="Normal 16 2 2 4" xfId="6299"/>
    <cellStyle name="Normal 16 2 2 4 2" xfId="15200"/>
    <cellStyle name="Normal 16 2 2 4 3" xfId="20474"/>
    <cellStyle name="Normal 16 2 2 5" xfId="2572"/>
    <cellStyle name="Normal 16 2 2 5 2" xfId="11473"/>
    <cellStyle name="Normal 16 2 2 6" xfId="8280"/>
    <cellStyle name="Normal 16 2 2 6 2" xfId="17178"/>
    <cellStyle name="Normal 16 2 2 7" xfId="8940"/>
    <cellStyle name="Normal 16 2 2 7 2" xfId="17833"/>
    <cellStyle name="Normal 16 2 2 8" xfId="10075"/>
    <cellStyle name="Normal 16 2 2 9" xfId="9333"/>
    <cellStyle name="Normal 16 2 3" xfId="1851"/>
    <cellStyle name="Normal 16 2 3 2" xfId="4899"/>
    <cellStyle name="Normal 16 2 3 2 2" xfId="13800"/>
    <cellStyle name="Normal 16 2 3 2 3" xfId="19074"/>
    <cellStyle name="Normal 16 2 3 3" xfId="6653"/>
    <cellStyle name="Normal 16 2 3 3 2" xfId="15554"/>
    <cellStyle name="Normal 16 2 3 3 3" xfId="20828"/>
    <cellStyle name="Normal 16 2 3 4" xfId="2926"/>
    <cellStyle name="Normal 16 2 3 4 2" xfId="11827"/>
    <cellStyle name="Normal 16 2 3 5" xfId="10797"/>
    <cellStyle name="Normal 16 2 3 6" xfId="18172"/>
    <cellStyle name="Normal 16 2 4" xfId="4290"/>
    <cellStyle name="Normal 16 2 4 2" xfId="13191"/>
    <cellStyle name="Normal 16 2 4 3" xfId="18465"/>
    <cellStyle name="Normal 16 2 5" xfId="6190"/>
    <cellStyle name="Normal 16 2 5 2" xfId="15091"/>
    <cellStyle name="Normal 16 2 5 3" xfId="20365"/>
    <cellStyle name="Normal 16 2 6" xfId="2462"/>
    <cellStyle name="Normal 16 2 6 2" xfId="11364"/>
    <cellStyle name="Normal 16 2 7" xfId="8083"/>
    <cellStyle name="Normal 16 2 7 2" xfId="16981"/>
    <cellStyle name="Normal 16 2 8" xfId="8831"/>
    <cellStyle name="Normal 16 2 8 2" xfId="17724"/>
    <cellStyle name="Normal 16 2 9" xfId="9517"/>
    <cellStyle name="Normal 16 3" xfId="585"/>
    <cellStyle name="Normal 16 3 10" xfId="18006"/>
    <cellStyle name="Normal 16 3 2" xfId="1216"/>
    <cellStyle name="Normal 16 3 2 2" xfId="5040"/>
    <cellStyle name="Normal 16 3 2 2 2" xfId="13941"/>
    <cellStyle name="Normal 16 3 2 2 3" xfId="19215"/>
    <cellStyle name="Normal 16 3 2 3" xfId="6794"/>
    <cellStyle name="Normal 16 3 2 3 2" xfId="15695"/>
    <cellStyle name="Normal 16 3 2 3 3" xfId="20969"/>
    <cellStyle name="Normal 16 3 2 4" xfId="3067"/>
    <cellStyle name="Normal 16 3 2 4 2" xfId="11968"/>
    <cellStyle name="Normal 16 3 2 5" xfId="10172"/>
    <cellStyle name="Normal 16 3 2 6" xfId="18226"/>
    <cellStyle name="Normal 16 3 3" xfId="2012"/>
    <cellStyle name="Normal 16 3 3 2" xfId="4411"/>
    <cellStyle name="Normal 16 3 3 2 2" xfId="13312"/>
    <cellStyle name="Normal 16 3 3 3" xfId="10918"/>
    <cellStyle name="Normal 16 3 3 4" xfId="18586"/>
    <cellStyle name="Normal 16 3 4" xfId="6244"/>
    <cellStyle name="Normal 16 3 4 2" xfId="15145"/>
    <cellStyle name="Normal 16 3 4 3" xfId="20419"/>
    <cellStyle name="Normal 16 3 5" xfId="2517"/>
    <cellStyle name="Normal 16 3 5 2" xfId="11418"/>
    <cellStyle name="Normal 16 3 6" xfId="8213"/>
    <cellStyle name="Normal 16 3 6 2" xfId="17111"/>
    <cellStyle name="Normal 16 3 7" xfId="8885"/>
    <cellStyle name="Normal 16 3 7 2" xfId="17778"/>
    <cellStyle name="Normal 16 3 8" xfId="9614"/>
    <cellStyle name="Normal 16 3 9" xfId="9266"/>
    <cellStyle name="Normal 16 4" xfId="990"/>
    <cellStyle name="Normal 16 4 2" xfId="4796"/>
    <cellStyle name="Normal 16 4 2 2" xfId="13697"/>
    <cellStyle name="Normal 16 4 2 3" xfId="18971"/>
    <cellStyle name="Normal 16 4 3" xfId="6550"/>
    <cellStyle name="Normal 16 4 3 2" xfId="15451"/>
    <cellStyle name="Normal 16 4 3 3" xfId="20725"/>
    <cellStyle name="Normal 16 4 4" xfId="2823"/>
    <cellStyle name="Normal 16 4 4 2" xfId="11724"/>
    <cellStyle name="Normal 16 4 5" xfId="9946"/>
    <cellStyle name="Normal 16 4 6" xfId="18117"/>
    <cellStyle name="Normal 16 5" xfId="1747"/>
    <cellStyle name="Normal 16 5 2" xfId="4187"/>
    <cellStyle name="Normal 16 5 2 2" xfId="13088"/>
    <cellStyle name="Normal 16 5 3" xfId="10694"/>
    <cellStyle name="Normal 16 5 4" xfId="18362"/>
    <cellStyle name="Normal 16 6" xfId="6135"/>
    <cellStyle name="Normal 16 6 2" xfId="15036"/>
    <cellStyle name="Normal 16 6 3" xfId="20310"/>
    <cellStyle name="Normal 16 7" xfId="2407"/>
    <cellStyle name="Normal 16 7 2" xfId="11309"/>
    <cellStyle name="Normal 16 8" xfId="7980"/>
    <cellStyle name="Normal 16 8 2" xfId="16878"/>
    <cellStyle name="Normal 16 9" xfId="8776"/>
    <cellStyle name="Normal 16 9 2" xfId="17669"/>
    <cellStyle name="Normal 17" xfId="413"/>
    <cellStyle name="Normal 17 10" xfId="18073"/>
    <cellStyle name="Normal 17 11" xfId="24872"/>
    <cellStyle name="Normal 17 2" xfId="1050"/>
    <cellStyle name="Normal 17 2 2" xfId="5186"/>
    <cellStyle name="Normal 17 2 2 2" xfId="14087"/>
    <cellStyle name="Normal 17 2 2 3" xfId="19361"/>
    <cellStyle name="Normal 17 2 3" xfId="6940"/>
    <cellStyle name="Normal 17 2 3 2" xfId="15841"/>
    <cellStyle name="Normal 17 2 3 3" xfId="21115"/>
    <cellStyle name="Normal 17 2 4" xfId="3213"/>
    <cellStyle name="Normal 17 2 4 2" xfId="12114"/>
    <cellStyle name="Normal 17 2 5" xfId="10006"/>
    <cellStyle name="Normal 17 2 6" xfId="18293"/>
    <cellStyle name="Normal 17 3" xfId="2158"/>
    <cellStyle name="Normal 17 3 2" xfId="4557"/>
    <cellStyle name="Normal 17 3 2 2" xfId="13458"/>
    <cellStyle name="Normal 17 3 3" xfId="11064"/>
    <cellStyle name="Normal 17 3 4" xfId="18732"/>
    <cellStyle name="Normal 17 4" xfId="6311"/>
    <cellStyle name="Normal 17 4 2" xfId="15212"/>
    <cellStyle name="Normal 17 4 3" xfId="20486"/>
    <cellStyle name="Normal 17 5" xfId="2584"/>
    <cellStyle name="Normal 17 5 2" xfId="11485"/>
    <cellStyle name="Normal 17 6" xfId="8359"/>
    <cellStyle name="Normal 17 6 2" xfId="17257"/>
    <cellStyle name="Normal 17 7" xfId="8952"/>
    <cellStyle name="Normal 17 7 2" xfId="17845"/>
    <cellStyle name="Normal 17 8" xfId="9453"/>
    <cellStyle name="Normal 17 9" xfId="9412"/>
    <cellStyle name="Normal 18" xfId="597"/>
    <cellStyle name="Normal 18 2" xfId="1228"/>
    <cellStyle name="Normal 18 2 2" xfId="10184"/>
    <cellStyle name="Normal 18 3" xfId="9626"/>
    <cellStyle name="Normal 19" xfId="600"/>
    <cellStyle name="Normal 19 2" xfId="1231"/>
    <cellStyle name="Normal 2" xfId="1"/>
    <cellStyle name="Normal 2 2" xfId="50"/>
    <cellStyle name="Normal 2 2 2" xfId="146"/>
    <cellStyle name="Normal 2 2 2 2" xfId="335"/>
    <cellStyle name="Normal 2 2 3" xfId="224"/>
    <cellStyle name="Normal 2 2 3 2" xfId="336"/>
    <cellStyle name="Normal 2 2 4" xfId="300"/>
    <cellStyle name="Normal 2 3" xfId="51"/>
    <cellStyle name="Normal 2 3 2" xfId="147"/>
    <cellStyle name="Normal 2 3 2 2" xfId="302"/>
    <cellStyle name="Normal 2 3 3" xfId="301"/>
    <cellStyle name="Normal 2 3 3 2" xfId="337"/>
    <cellStyle name="Normal 2 4" xfId="49"/>
    <cellStyle name="Normal 2 4 2" xfId="225"/>
    <cellStyle name="Normal 2 4 2 10" xfId="9436"/>
    <cellStyle name="Normal 2 4 2 11" xfId="9023"/>
    <cellStyle name="Normal 2 4 2 12" xfId="17892"/>
    <cellStyle name="Normal 2 4 2 2" xfId="468"/>
    <cellStyle name="Normal 2 4 2 2 10" xfId="9139"/>
    <cellStyle name="Normal 2 4 2 2 11" xfId="17947"/>
    <cellStyle name="Normal 2 4 2 2 2" xfId="1101"/>
    <cellStyle name="Normal 2 4 2 2 2 10" xfId="18056"/>
    <cellStyle name="Normal 2 4 2 2 2 2" xfId="2074"/>
    <cellStyle name="Normal 2 4 2 2 2 2 2" xfId="5102"/>
    <cellStyle name="Normal 2 4 2 2 2 2 2 2" xfId="14003"/>
    <cellStyle name="Normal 2 4 2 2 2 2 2 3" xfId="19277"/>
    <cellStyle name="Normal 2 4 2 2 2 2 3" xfId="6856"/>
    <cellStyle name="Normal 2 4 2 2 2 2 3 2" xfId="15757"/>
    <cellStyle name="Normal 2 4 2 2 2 2 3 3" xfId="21031"/>
    <cellStyle name="Normal 2 4 2 2 2 2 4" xfId="3129"/>
    <cellStyle name="Normal 2 4 2 2 2 2 4 2" xfId="12030"/>
    <cellStyle name="Normal 2 4 2 2 2 2 5" xfId="10980"/>
    <cellStyle name="Normal 2 4 2 2 2 2 6" xfId="18276"/>
    <cellStyle name="Normal 2 4 2 2 2 3" xfId="4473"/>
    <cellStyle name="Normal 2 4 2 2 2 3 2" xfId="13374"/>
    <cellStyle name="Normal 2 4 2 2 2 3 3" xfId="18648"/>
    <cellStyle name="Normal 2 4 2 2 2 4" xfId="6294"/>
    <cellStyle name="Normal 2 4 2 2 2 4 2" xfId="15195"/>
    <cellStyle name="Normal 2 4 2 2 2 4 3" xfId="20469"/>
    <cellStyle name="Normal 2 4 2 2 2 5" xfId="2567"/>
    <cellStyle name="Normal 2 4 2 2 2 5 2" xfId="11468"/>
    <cellStyle name="Normal 2 4 2 2 2 6" xfId="8275"/>
    <cellStyle name="Normal 2 4 2 2 2 6 2" xfId="17173"/>
    <cellStyle name="Normal 2 4 2 2 2 7" xfId="8935"/>
    <cellStyle name="Normal 2 4 2 2 2 7 2" xfId="17828"/>
    <cellStyle name="Normal 2 4 2 2 2 8" xfId="10057"/>
    <cellStyle name="Normal 2 4 2 2 2 9" xfId="9328"/>
    <cellStyle name="Normal 2 4 2 2 3" xfId="1846"/>
    <cellStyle name="Normal 2 4 2 2 3 2" xfId="4894"/>
    <cellStyle name="Normal 2 4 2 2 3 2 2" xfId="13795"/>
    <cellStyle name="Normal 2 4 2 2 3 2 3" xfId="19069"/>
    <cellStyle name="Normal 2 4 2 2 3 3" xfId="6648"/>
    <cellStyle name="Normal 2 4 2 2 3 3 2" xfId="15549"/>
    <cellStyle name="Normal 2 4 2 2 3 3 3" xfId="20823"/>
    <cellStyle name="Normal 2 4 2 2 3 4" xfId="2921"/>
    <cellStyle name="Normal 2 4 2 2 3 4 2" xfId="11822"/>
    <cellStyle name="Normal 2 4 2 2 3 5" xfId="10792"/>
    <cellStyle name="Normal 2 4 2 2 3 6" xfId="18167"/>
    <cellStyle name="Normal 2 4 2 2 4" xfId="4285"/>
    <cellStyle name="Normal 2 4 2 2 4 2" xfId="13186"/>
    <cellStyle name="Normal 2 4 2 2 4 3" xfId="18460"/>
    <cellStyle name="Normal 2 4 2 2 5" xfId="6185"/>
    <cellStyle name="Normal 2 4 2 2 5 2" xfId="15086"/>
    <cellStyle name="Normal 2 4 2 2 5 3" xfId="20360"/>
    <cellStyle name="Normal 2 4 2 2 6" xfId="2457"/>
    <cellStyle name="Normal 2 4 2 2 6 2" xfId="11359"/>
    <cellStyle name="Normal 2 4 2 2 7" xfId="8078"/>
    <cellStyle name="Normal 2 4 2 2 7 2" xfId="16976"/>
    <cellStyle name="Normal 2 4 2 2 8" xfId="8826"/>
    <cellStyle name="Normal 2 4 2 2 8 2" xfId="17719"/>
    <cellStyle name="Normal 2 4 2 2 9" xfId="9499"/>
    <cellStyle name="Normal 2 4 2 3" xfId="580"/>
    <cellStyle name="Normal 2 4 2 3 10" xfId="18001"/>
    <cellStyle name="Normal 2 4 2 3 2" xfId="1211"/>
    <cellStyle name="Normal 2 4 2 3 2 2" xfId="5011"/>
    <cellStyle name="Normal 2 4 2 3 2 2 2" xfId="13912"/>
    <cellStyle name="Normal 2 4 2 3 2 2 3" xfId="19186"/>
    <cellStyle name="Normal 2 4 2 3 2 3" xfId="6765"/>
    <cellStyle name="Normal 2 4 2 3 2 3 2" xfId="15666"/>
    <cellStyle name="Normal 2 4 2 3 2 3 3" xfId="20940"/>
    <cellStyle name="Normal 2 4 2 3 2 4" xfId="3038"/>
    <cellStyle name="Normal 2 4 2 3 2 4 2" xfId="11939"/>
    <cellStyle name="Normal 2 4 2 3 2 5" xfId="10167"/>
    <cellStyle name="Normal 2 4 2 3 2 6" xfId="18221"/>
    <cellStyle name="Normal 2 4 2 3 3" xfId="1983"/>
    <cellStyle name="Normal 2 4 2 3 3 2" xfId="4382"/>
    <cellStyle name="Normal 2 4 2 3 3 2 2" xfId="13283"/>
    <cellStyle name="Normal 2 4 2 3 3 3" xfId="10889"/>
    <cellStyle name="Normal 2 4 2 3 3 4" xfId="18557"/>
    <cellStyle name="Normal 2 4 2 3 4" xfId="6239"/>
    <cellStyle name="Normal 2 4 2 3 4 2" xfId="15140"/>
    <cellStyle name="Normal 2 4 2 3 4 3" xfId="20414"/>
    <cellStyle name="Normal 2 4 2 3 5" xfId="2512"/>
    <cellStyle name="Normal 2 4 2 3 5 2" xfId="11413"/>
    <cellStyle name="Normal 2 4 2 3 6" xfId="8184"/>
    <cellStyle name="Normal 2 4 2 3 6 2" xfId="17082"/>
    <cellStyle name="Normal 2 4 2 3 7" xfId="8880"/>
    <cellStyle name="Normal 2 4 2 3 7 2" xfId="17773"/>
    <cellStyle name="Normal 2 4 2 3 8" xfId="9609"/>
    <cellStyle name="Normal 2 4 2 3 9" xfId="9237"/>
    <cellStyle name="Normal 2 4 2 4" xfId="909"/>
    <cellStyle name="Normal 2 4 2 4 2" xfId="4713"/>
    <cellStyle name="Normal 2 4 2 4 2 2" xfId="13614"/>
    <cellStyle name="Normal 2 4 2 4 2 3" xfId="18888"/>
    <cellStyle name="Normal 2 4 2 4 3" xfId="6467"/>
    <cellStyle name="Normal 2 4 2 4 3 2" xfId="15368"/>
    <cellStyle name="Normal 2 4 2 4 3 3" xfId="20642"/>
    <cellStyle name="Normal 2 4 2 4 4" xfId="2740"/>
    <cellStyle name="Normal 2 4 2 4 4 2" xfId="11641"/>
    <cellStyle name="Normal 2 4 2 4 5" xfId="9865"/>
    <cellStyle name="Normal 2 4 2 4 6" xfId="18112"/>
    <cellStyle name="Normal 2 4 2 5" xfId="1722"/>
    <cellStyle name="Normal 2 4 2 5 2" xfId="4169"/>
    <cellStyle name="Normal 2 4 2 5 2 2" xfId="13070"/>
    <cellStyle name="Normal 2 4 2 5 3" xfId="10669"/>
    <cellStyle name="Normal 2 4 2 5 4" xfId="18344"/>
    <cellStyle name="Normal 2 4 2 6" xfId="6130"/>
    <cellStyle name="Normal 2 4 2 6 2" xfId="15031"/>
    <cellStyle name="Normal 2 4 2 6 3" xfId="20305"/>
    <cellStyle name="Normal 2 4 2 7" xfId="2402"/>
    <cellStyle name="Normal 2 4 2 7 2" xfId="11304"/>
    <cellStyle name="Normal 2 4 2 8" xfId="7936"/>
    <cellStyle name="Normal 2 4 2 8 2" xfId="16835"/>
    <cellStyle name="Normal 2 4 2 9" xfId="8768"/>
    <cellStyle name="Normal 2 4 2 9 2" xfId="17664"/>
    <cellStyle name="Normal 2_MOLSI 2009-2011 MTEF Axjusak 3_new_Final" xfId="6"/>
    <cellStyle name="Normal 20" xfId="601"/>
    <cellStyle name="Normal 20 2" xfId="686"/>
    <cellStyle name="Normal 20 2 2" xfId="748"/>
    <cellStyle name="Normal 20 2 2 2" xfId="9711"/>
    <cellStyle name="Normal 20 2 3" xfId="1315"/>
    <cellStyle name="Normal 20 2 3 2" xfId="10270"/>
    <cellStyle name="Normal 20 2 4" xfId="9694"/>
    <cellStyle name="Normal 20 2 5" xfId="9416"/>
    <cellStyle name="Normal 20 3" xfId="730"/>
    <cellStyle name="Normal 20 3 2" xfId="9696"/>
    <cellStyle name="Normal 20 4" xfId="771"/>
    <cellStyle name="Normal 20 4 2" xfId="9728"/>
    <cellStyle name="Normal 20 5" xfId="1232"/>
    <cellStyle name="Normal 20 5 2" xfId="10187"/>
    <cellStyle name="Normal 20 6" xfId="9629"/>
    <cellStyle name="Normal 21" xfId="613"/>
    <cellStyle name="Normal 22" xfId="614"/>
    <cellStyle name="Normal 23" xfId="633"/>
    <cellStyle name="Normal 24" xfId="634"/>
    <cellStyle name="Normal 25" xfId="635"/>
    <cellStyle name="Normal 26" xfId="636"/>
    <cellStyle name="Normal 27" xfId="637"/>
    <cellStyle name="Normal 28" xfId="638"/>
    <cellStyle name="Normal 29" xfId="639"/>
    <cellStyle name="Normal 3" xfId="3"/>
    <cellStyle name="Normal 3 2" xfId="53"/>
    <cellStyle name="Normal 3 2 2" xfId="226"/>
    <cellStyle name="Normal 3 2 2 2" xfId="338"/>
    <cellStyle name="Normal 3 2 3" xfId="303"/>
    <cellStyle name="Normal 3 2 3 2" xfId="339"/>
    <cellStyle name="Normal 3 3" xfId="52"/>
    <cellStyle name="Normal 3 3 2" xfId="227"/>
    <cellStyle name="Normal 3 3 3" xfId="340"/>
    <cellStyle name="Normal 3 4" xfId="148"/>
    <cellStyle name="Normal 3 5" xfId="149"/>
    <cellStyle name="Normal 3_HavelvacN2axjusakN3" xfId="341"/>
    <cellStyle name="Normal 30" xfId="640"/>
    <cellStyle name="Normal 30 2" xfId="1269"/>
    <cellStyle name="Normal 30 2 2" xfId="10224"/>
    <cellStyle name="Normal 30 3" xfId="9649"/>
    <cellStyle name="Normal 31" xfId="642"/>
    <cellStyle name="Normal 31 2" xfId="1271"/>
    <cellStyle name="Normal 31 2 2" xfId="10226"/>
    <cellStyle name="Normal 31 3" xfId="9651"/>
    <cellStyle name="Normal 32" xfId="644"/>
    <cellStyle name="Normal 32 2" xfId="1273"/>
    <cellStyle name="Normal 32 2 2" xfId="10228"/>
    <cellStyle name="Normal 32 3" xfId="9653"/>
    <cellStyle name="Normal 33" xfId="646"/>
    <cellStyle name="Normal 33 2" xfId="1275"/>
    <cellStyle name="Normal 33 2 2" xfId="10230"/>
    <cellStyle name="Normal 33 3" xfId="9655"/>
    <cellStyle name="Normal 34" xfId="647"/>
    <cellStyle name="Normal 34 2" xfId="1276"/>
    <cellStyle name="Normal 34 2 2" xfId="10231"/>
    <cellStyle name="Normal 34 3" xfId="9656"/>
    <cellStyle name="Normal 35" xfId="648"/>
    <cellStyle name="Normal 35 2" xfId="1277"/>
    <cellStyle name="Normal 35 2 2" xfId="10232"/>
    <cellStyle name="Normal 35 3" xfId="9657"/>
    <cellStyle name="Normal 36" xfId="649"/>
    <cellStyle name="Normal 36 2" xfId="1278"/>
    <cellStyle name="Normal 36 2 2" xfId="4559"/>
    <cellStyle name="Normal 36 2 2 2" xfId="13460"/>
    <cellStyle name="Normal 36 2 3" xfId="10233"/>
    <cellStyle name="Normal 36 2 4" xfId="18734"/>
    <cellStyle name="Normal 36 3" xfId="2160"/>
    <cellStyle name="Normal 36 3 2" xfId="6313"/>
    <cellStyle name="Normal 36 3 2 2" xfId="15214"/>
    <cellStyle name="Normal 36 3 3" xfId="11066"/>
    <cellStyle name="Normal 36 3 4" xfId="20488"/>
    <cellStyle name="Normal 36 4" xfId="2586"/>
    <cellStyle name="Normal 36 4 2" xfId="11487"/>
    <cellStyle name="Normal 36 5" xfId="8361"/>
    <cellStyle name="Normal 36 5 2" xfId="17259"/>
    <cellStyle name="Normal 36 6" xfId="8954"/>
    <cellStyle name="Normal 36 6 2" xfId="17847"/>
    <cellStyle name="Normal 36 7" xfId="9658"/>
    <cellStyle name="Normal 36 8" xfId="9414"/>
    <cellStyle name="Normal 36 9" xfId="18075"/>
    <cellStyle name="Normal 37" xfId="650"/>
    <cellStyle name="Normal 37 2" xfId="1279"/>
    <cellStyle name="Normal 37 2 2" xfId="10234"/>
    <cellStyle name="Normal 37 3" xfId="9659"/>
    <cellStyle name="Normal 38" xfId="651"/>
    <cellStyle name="Normal 38 2" xfId="1280"/>
    <cellStyle name="Normal 38 2 2" xfId="10235"/>
    <cellStyle name="Normal 38 3" xfId="9660"/>
    <cellStyle name="Normal 39" xfId="652"/>
    <cellStyle name="Normal 39 2" xfId="1281"/>
    <cellStyle name="Normal 39 2 2" xfId="10236"/>
    <cellStyle name="Normal 39 3" xfId="9661"/>
    <cellStyle name="Normal 4" xfId="7"/>
    <cellStyle name="Normal 4 10" xfId="615"/>
    <cellStyle name="Normal 4 10 2" xfId="1245"/>
    <cellStyle name="Normal 4 10 2 2" xfId="10200"/>
    <cellStyle name="Normal 4 10 3" xfId="4123"/>
    <cellStyle name="Normal 4 10 3 2" xfId="13024"/>
    <cellStyle name="Normal 4 10 4" xfId="9639"/>
    <cellStyle name="Normal 4 10 5" xfId="18298"/>
    <cellStyle name="Normal 4 11" xfId="727"/>
    <cellStyle name="Normal 4 11 2" xfId="6096"/>
    <cellStyle name="Normal 4 11 2 2" xfId="14997"/>
    <cellStyle name="Normal 4 11 3" xfId="20271"/>
    <cellStyle name="Normal 4 12" xfId="774"/>
    <cellStyle name="Normal 4 12 2" xfId="9731"/>
    <cellStyle name="Normal 4 13" xfId="1663"/>
    <cellStyle name="Normal 4 13 2" xfId="10611"/>
    <cellStyle name="Normal 4 14" xfId="2366"/>
    <cellStyle name="Normal 4 14 2" xfId="11270"/>
    <cellStyle name="Normal 4 15" xfId="7852"/>
    <cellStyle name="Normal 4 15 2" xfId="16752"/>
    <cellStyle name="Normal 4 16" xfId="8733"/>
    <cellStyle name="Normal 4 16 2" xfId="17630"/>
    <cellStyle name="Normal 4 17" xfId="9418"/>
    <cellStyle name="Normal 4 18" xfId="8977"/>
    <cellStyle name="Normal 4 19" xfId="17857"/>
    <cellStyle name="Normal 4 2" xfId="54"/>
    <cellStyle name="Normal 4 2 10" xfId="2375"/>
    <cellStyle name="Normal 4 2 10 2" xfId="11279"/>
    <cellStyle name="Normal 4 2 11" xfId="7861"/>
    <cellStyle name="Normal 4 2 11 2" xfId="16761"/>
    <cellStyle name="Normal 4 2 12" xfId="8742"/>
    <cellStyle name="Normal 4 2 12 2" xfId="17639"/>
    <cellStyle name="Normal 4 2 13" xfId="8986"/>
    <cellStyle name="Normal 4 2 14" xfId="17866"/>
    <cellStyle name="Normal 4 2 2" xfId="343"/>
    <cellStyle name="Normal 4 2 3" xfId="342"/>
    <cellStyle name="Normal 4 2 4" xfId="441"/>
    <cellStyle name="Normal 4 2 5" xfId="428"/>
    <cellStyle name="Normal 4 2 5 10" xfId="9114"/>
    <cellStyle name="Normal 4 2 5 11" xfId="17922"/>
    <cellStyle name="Normal 4 2 5 2" xfId="1064"/>
    <cellStyle name="Normal 4 2 5 2 10" xfId="18031"/>
    <cellStyle name="Normal 4 2 5 2 2" xfId="2049"/>
    <cellStyle name="Normal 4 2 5 2 2 2" xfId="5077"/>
    <cellStyle name="Normal 4 2 5 2 2 2 2" xfId="13978"/>
    <cellStyle name="Normal 4 2 5 2 2 2 3" xfId="19252"/>
    <cellStyle name="Normal 4 2 5 2 2 3" xfId="6831"/>
    <cellStyle name="Normal 4 2 5 2 2 3 2" xfId="15732"/>
    <cellStyle name="Normal 4 2 5 2 2 3 3" xfId="21006"/>
    <cellStyle name="Normal 4 2 5 2 2 4" xfId="3104"/>
    <cellStyle name="Normal 4 2 5 2 2 4 2" xfId="12005"/>
    <cellStyle name="Normal 4 2 5 2 2 5" xfId="10955"/>
    <cellStyle name="Normal 4 2 5 2 2 6" xfId="18251"/>
    <cellStyle name="Normal 4 2 5 2 3" xfId="4448"/>
    <cellStyle name="Normal 4 2 5 2 3 2" xfId="13349"/>
    <cellStyle name="Normal 4 2 5 2 3 3" xfId="18623"/>
    <cellStyle name="Normal 4 2 5 2 4" xfId="6269"/>
    <cellStyle name="Normal 4 2 5 2 4 2" xfId="15170"/>
    <cellStyle name="Normal 4 2 5 2 4 3" xfId="20444"/>
    <cellStyle name="Normal 4 2 5 2 5" xfId="2542"/>
    <cellStyle name="Normal 4 2 5 2 5 2" xfId="11443"/>
    <cellStyle name="Normal 4 2 5 2 6" xfId="8250"/>
    <cellStyle name="Normal 4 2 5 2 6 2" xfId="17148"/>
    <cellStyle name="Normal 4 2 5 2 7" xfId="8910"/>
    <cellStyle name="Normal 4 2 5 2 7 2" xfId="17803"/>
    <cellStyle name="Normal 4 2 5 2 8" xfId="10020"/>
    <cellStyle name="Normal 4 2 5 2 9" xfId="9303"/>
    <cellStyle name="Normal 4 2 5 3" xfId="1821"/>
    <cellStyle name="Normal 4 2 5 3 2" xfId="4869"/>
    <cellStyle name="Normal 4 2 5 3 2 2" xfId="13770"/>
    <cellStyle name="Normal 4 2 5 3 2 3" xfId="19044"/>
    <cellStyle name="Normal 4 2 5 3 3" xfId="6623"/>
    <cellStyle name="Normal 4 2 5 3 3 2" xfId="15524"/>
    <cellStyle name="Normal 4 2 5 3 3 3" xfId="20798"/>
    <cellStyle name="Normal 4 2 5 3 4" xfId="2896"/>
    <cellStyle name="Normal 4 2 5 3 4 2" xfId="11797"/>
    <cellStyle name="Normal 4 2 5 3 5" xfId="10767"/>
    <cellStyle name="Normal 4 2 5 3 6" xfId="18142"/>
    <cellStyle name="Normal 4 2 5 4" xfId="4260"/>
    <cellStyle name="Normal 4 2 5 4 2" xfId="13161"/>
    <cellStyle name="Normal 4 2 5 4 3" xfId="18435"/>
    <cellStyle name="Normal 4 2 5 5" xfId="6160"/>
    <cellStyle name="Normal 4 2 5 5 2" xfId="15061"/>
    <cellStyle name="Normal 4 2 5 5 3" xfId="20335"/>
    <cellStyle name="Normal 4 2 5 6" xfId="2432"/>
    <cellStyle name="Normal 4 2 5 6 2" xfId="11334"/>
    <cellStyle name="Normal 4 2 5 7" xfId="8053"/>
    <cellStyle name="Normal 4 2 5 7 2" xfId="16951"/>
    <cellStyle name="Normal 4 2 5 8" xfId="8801"/>
    <cellStyle name="Normal 4 2 5 8 2" xfId="17694"/>
    <cellStyle name="Normal 4 2 5 9" xfId="9467"/>
    <cellStyle name="Normal 4 2 6" xfId="555"/>
    <cellStyle name="Normal 4 2 6 10" xfId="17976"/>
    <cellStyle name="Normal 4 2 6 2" xfId="1186"/>
    <cellStyle name="Normal 4 2 6 2 2" xfId="4945"/>
    <cellStyle name="Normal 4 2 6 2 2 2" xfId="13846"/>
    <cellStyle name="Normal 4 2 6 2 2 3" xfId="19120"/>
    <cellStyle name="Normal 4 2 6 2 3" xfId="6699"/>
    <cellStyle name="Normal 4 2 6 2 3 2" xfId="15600"/>
    <cellStyle name="Normal 4 2 6 2 3 3" xfId="20874"/>
    <cellStyle name="Normal 4 2 6 2 4" xfId="2972"/>
    <cellStyle name="Normal 4 2 6 2 4 2" xfId="11873"/>
    <cellStyle name="Normal 4 2 6 2 5" xfId="10142"/>
    <cellStyle name="Normal 4 2 6 2 6" xfId="18196"/>
    <cellStyle name="Normal 4 2 6 3" xfId="1918"/>
    <cellStyle name="Normal 4 2 6 3 2" xfId="4317"/>
    <cellStyle name="Normal 4 2 6 3 2 2" xfId="13218"/>
    <cellStyle name="Normal 4 2 6 3 3" xfId="10824"/>
    <cellStyle name="Normal 4 2 6 3 4" xfId="18492"/>
    <cellStyle name="Normal 4 2 6 4" xfId="6214"/>
    <cellStyle name="Normal 4 2 6 4 2" xfId="15115"/>
    <cellStyle name="Normal 4 2 6 4 3" xfId="20389"/>
    <cellStyle name="Normal 4 2 6 5" xfId="2487"/>
    <cellStyle name="Normal 4 2 6 5 2" xfId="11388"/>
    <cellStyle name="Normal 4 2 6 6" xfId="8119"/>
    <cellStyle name="Normal 4 2 6 6 2" xfId="17017"/>
    <cellStyle name="Normal 4 2 6 7" xfId="8855"/>
    <cellStyle name="Normal 4 2 6 7 2" xfId="17748"/>
    <cellStyle name="Normal 4 2 6 8" xfId="9584"/>
    <cellStyle name="Normal 4 2 6 9" xfId="9172"/>
    <cellStyle name="Normal 4 2 7" xfId="1672"/>
    <cellStyle name="Normal 4 2 7 2" xfId="4577"/>
    <cellStyle name="Normal 4 2 7 2 2" xfId="13478"/>
    <cellStyle name="Normal 4 2 7 2 3" xfId="18752"/>
    <cellStyle name="Normal 4 2 7 3" xfId="6331"/>
    <cellStyle name="Normal 4 2 7 3 2" xfId="15232"/>
    <cellStyle name="Normal 4 2 7 3 3" xfId="20506"/>
    <cellStyle name="Normal 4 2 7 4" xfId="2604"/>
    <cellStyle name="Normal 4 2 7 4 2" xfId="11505"/>
    <cellStyle name="Normal 4 2 7 5" xfId="10620"/>
    <cellStyle name="Normal 4 2 7 6" xfId="18087"/>
    <cellStyle name="Normal 4 2 8" xfId="4132"/>
    <cellStyle name="Normal 4 2 8 2" xfId="13033"/>
    <cellStyle name="Normal 4 2 8 3" xfId="18307"/>
    <cellStyle name="Normal 4 2 9" xfId="6105"/>
    <cellStyle name="Normal 4 2 9 2" xfId="15006"/>
    <cellStyle name="Normal 4 2 9 3" xfId="20280"/>
    <cellStyle name="Normal 4 20" xfId="24870"/>
    <cellStyle name="Normal 4 3" xfId="228"/>
    <cellStyle name="Normal 4 4" xfId="242"/>
    <cellStyle name="Normal 4 5" xfId="358"/>
    <cellStyle name="Normal 4 5 10" xfId="7855"/>
    <cellStyle name="Normal 4 5 10 2" xfId="16755"/>
    <cellStyle name="Normal 4 5 11" xfId="8736"/>
    <cellStyle name="Normal 4 5 11 2" xfId="17633"/>
    <cellStyle name="Normal 4 5 12" xfId="9443"/>
    <cellStyle name="Normal 4 5 13" xfId="8980"/>
    <cellStyle name="Normal 4 5 14" xfId="17860"/>
    <cellStyle name="Normal 4 5 2" xfId="431"/>
    <cellStyle name="Normal 4 5 2 10" xfId="9470"/>
    <cellStyle name="Normal 4 5 2 11" xfId="8989"/>
    <cellStyle name="Normal 4 5 2 12" xfId="17869"/>
    <cellStyle name="Normal 4 5 2 2" xfId="558"/>
    <cellStyle name="Normal 4 5 2 2 10" xfId="9117"/>
    <cellStyle name="Normal 4 5 2 2 11" xfId="17925"/>
    <cellStyle name="Normal 4 5 2 2 2" xfId="1189"/>
    <cellStyle name="Normal 4 5 2 2 2 10" xfId="18034"/>
    <cellStyle name="Normal 4 5 2 2 2 2" xfId="2052"/>
    <cellStyle name="Normal 4 5 2 2 2 2 2" xfId="5080"/>
    <cellStyle name="Normal 4 5 2 2 2 2 2 2" xfId="13981"/>
    <cellStyle name="Normal 4 5 2 2 2 2 2 3" xfId="19255"/>
    <cellStyle name="Normal 4 5 2 2 2 2 3" xfId="6834"/>
    <cellStyle name="Normal 4 5 2 2 2 2 3 2" xfId="15735"/>
    <cellStyle name="Normal 4 5 2 2 2 2 3 3" xfId="21009"/>
    <cellStyle name="Normal 4 5 2 2 2 2 4" xfId="3107"/>
    <cellStyle name="Normal 4 5 2 2 2 2 4 2" xfId="12008"/>
    <cellStyle name="Normal 4 5 2 2 2 2 5" xfId="10958"/>
    <cellStyle name="Normal 4 5 2 2 2 2 6" xfId="18254"/>
    <cellStyle name="Normal 4 5 2 2 2 3" xfId="4451"/>
    <cellStyle name="Normal 4 5 2 2 2 3 2" xfId="13352"/>
    <cellStyle name="Normal 4 5 2 2 2 3 3" xfId="18626"/>
    <cellStyle name="Normal 4 5 2 2 2 4" xfId="6272"/>
    <cellStyle name="Normal 4 5 2 2 2 4 2" xfId="15173"/>
    <cellStyle name="Normal 4 5 2 2 2 4 3" xfId="20447"/>
    <cellStyle name="Normal 4 5 2 2 2 5" xfId="2545"/>
    <cellStyle name="Normal 4 5 2 2 2 5 2" xfId="11446"/>
    <cellStyle name="Normal 4 5 2 2 2 6" xfId="8253"/>
    <cellStyle name="Normal 4 5 2 2 2 6 2" xfId="17151"/>
    <cellStyle name="Normal 4 5 2 2 2 7" xfId="8913"/>
    <cellStyle name="Normal 4 5 2 2 2 7 2" xfId="17806"/>
    <cellStyle name="Normal 4 5 2 2 2 8" xfId="10145"/>
    <cellStyle name="Normal 4 5 2 2 2 9" xfId="9306"/>
    <cellStyle name="Normal 4 5 2 2 3" xfId="1824"/>
    <cellStyle name="Normal 4 5 2 2 3 2" xfId="4872"/>
    <cellStyle name="Normal 4 5 2 2 3 2 2" xfId="13773"/>
    <cellStyle name="Normal 4 5 2 2 3 2 3" xfId="19047"/>
    <cellStyle name="Normal 4 5 2 2 3 3" xfId="6626"/>
    <cellStyle name="Normal 4 5 2 2 3 3 2" xfId="15527"/>
    <cellStyle name="Normal 4 5 2 2 3 3 3" xfId="20801"/>
    <cellStyle name="Normal 4 5 2 2 3 4" xfId="2899"/>
    <cellStyle name="Normal 4 5 2 2 3 4 2" xfId="11800"/>
    <cellStyle name="Normal 4 5 2 2 3 5" xfId="10770"/>
    <cellStyle name="Normal 4 5 2 2 3 6" xfId="18145"/>
    <cellStyle name="Normal 4 5 2 2 4" xfId="4263"/>
    <cellStyle name="Normal 4 5 2 2 4 2" xfId="13164"/>
    <cellStyle name="Normal 4 5 2 2 4 3" xfId="18438"/>
    <cellStyle name="Normal 4 5 2 2 5" xfId="6163"/>
    <cellStyle name="Normal 4 5 2 2 5 2" xfId="15064"/>
    <cellStyle name="Normal 4 5 2 2 5 3" xfId="20338"/>
    <cellStyle name="Normal 4 5 2 2 6" xfId="2435"/>
    <cellStyle name="Normal 4 5 2 2 6 2" xfId="11337"/>
    <cellStyle name="Normal 4 5 2 2 7" xfId="8056"/>
    <cellStyle name="Normal 4 5 2 2 7 2" xfId="16954"/>
    <cellStyle name="Normal 4 5 2 2 8" xfId="8804"/>
    <cellStyle name="Normal 4 5 2 2 8 2" xfId="17697"/>
    <cellStyle name="Normal 4 5 2 2 9" xfId="9587"/>
    <cellStyle name="Normal 4 5 2 3" xfId="1067"/>
    <cellStyle name="Normal 4 5 2 3 10" xfId="17979"/>
    <cellStyle name="Normal 4 5 2 3 2" xfId="1921"/>
    <cellStyle name="Normal 4 5 2 3 2 2" xfId="4948"/>
    <cellStyle name="Normal 4 5 2 3 2 2 2" xfId="13849"/>
    <cellStyle name="Normal 4 5 2 3 2 2 3" xfId="19123"/>
    <cellStyle name="Normal 4 5 2 3 2 3" xfId="6702"/>
    <cellStyle name="Normal 4 5 2 3 2 3 2" xfId="15603"/>
    <cellStyle name="Normal 4 5 2 3 2 3 3" xfId="20877"/>
    <cellStyle name="Normal 4 5 2 3 2 4" xfId="2975"/>
    <cellStyle name="Normal 4 5 2 3 2 4 2" xfId="11876"/>
    <cellStyle name="Normal 4 5 2 3 2 5" xfId="10827"/>
    <cellStyle name="Normal 4 5 2 3 2 6" xfId="18199"/>
    <cellStyle name="Normal 4 5 2 3 3" xfId="4320"/>
    <cellStyle name="Normal 4 5 2 3 3 2" xfId="13221"/>
    <cellStyle name="Normal 4 5 2 3 3 3" xfId="18495"/>
    <cellStyle name="Normal 4 5 2 3 4" xfId="6217"/>
    <cellStyle name="Normal 4 5 2 3 4 2" xfId="15118"/>
    <cellStyle name="Normal 4 5 2 3 4 3" xfId="20392"/>
    <cellStyle name="Normal 4 5 2 3 5" xfId="2490"/>
    <cellStyle name="Normal 4 5 2 3 5 2" xfId="11391"/>
    <cellStyle name="Normal 4 5 2 3 6" xfId="8122"/>
    <cellStyle name="Normal 4 5 2 3 6 2" xfId="17020"/>
    <cellStyle name="Normal 4 5 2 3 7" xfId="8858"/>
    <cellStyle name="Normal 4 5 2 3 7 2" xfId="17751"/>
    <cellStyle name="Normal 4 5 2 3 8" xfId="10023"/>
    <cellStyle name="Normal 4 5 2 3 9" xfId="9175"/>
    <cellStyle name="Normal 4 5 2 4" xfId="1675"/>
    <cellStyle name="Normal 4 5 2 4 2" xfId="4580"/>
    <cellStyle name="Normal 4 5 2 4 2 2" xfId="13481"/>
    <cellStyle name="Normal 4 5 2 4 2 3" xfId="18755"/>
    <cellStyle name="Normal 4 5 2 4 3" xfId="6334"/>
    <cellStyle name="Normal 4 5 2 4 3 2" xfId="15235"/>
    <cellStyle name="Normal 4 5 2 4 3 3" xfId="20509"/>
    <cellStyle name="Normal 4 5 2 4 4" xfId="2607"/>
    <cellStyle name="Normal 4 5 2 4 4 2" xfId="11508"/>
    <cellStyle name="Normal 4 5 2 4 5" xfId="10623"/>
    <cellStyle name="Normal 4 5 2 4 6" xfId="18090"/>
    <cellStyle name="Normal 4 5 2 5" xfId="4135"/>
    <cellStyle name="Normal 4 5 2 5 2" xfId="13036"/>
    <cellStyle name="Normal 4 5 2 5 3" xfId="18310"/>
    <cellStyle name="Normal 4 5 2 6" xfId="6108"/>
    <cellStyle name="Normal 4 5 2 6 2" xfId="15009"/>
    <cellStyle name="Normal 4 5 2 6 3" xfId="20283"/>
    <cellStyle name="Normal 4 5 2 7" xfId="2378"/>
    <cellStyle name="Normal 4 5 2 7 2" xfId="11282"/>
    <cellStyle name="Normal 4 5 2 8" xfId="7864"/>
    <cellStyle name="Normal 4 5 2 8 2" xfId="16764"/>
    <cellStyle name="Normal 4 5 2 9" xfId="8745"/>
    <cellStyle name="Normal 4 5 2 9 2" xfId="17642"/>
    <cellStyle name="Normal 4 5 3" xfId="492"/>
    <cellStyle name="Normal 4 5 3 10" xfId="9521"/>
    <cellStyle name="Normal 4 5 3 11" xfId="9046"/>
    <cellStyle name="Normal 4 5 3 12" xfId="17899"/>
    <cellStyle name="Normal 4 5 3 2" xfId="587"/>
    <cellStyle name="Normal 4 5 3 2 10" xfId="9146"/>
    <cellStyle name="Normal 4 5 3 2 11" xfId="17954"/>
    <cellStyle name="Normal 4 5 3 2 2" xfId="1218"/>
    <cellStyle name="Normal 4 5 3 2 2 10" xfId="18063"/>
    <cellStyle name="Normal 4 5 3 2 2 2" xfId="2081"/>
    <cellStyle name="Normal 4 5 3 2 2 2 2" xfId="5109"/>
    <cellStyle name="Normal 4 5 3 2 2 2 2 2" xfId="14010"/>
    <cellStyle name="Normal 4 5 3 2 2 2 2 3" xfId="19284"/>
    <cellStyle name="Normal 4 5 3 2 2 2 3" xfId="6863"/>
    <cellStyle name="Normal 4 5 3 2 2 2 3 2" xfId="15764"/>
    <cellStyle name="Normal 4 5 3 2 2 2 3 3" xfId="21038"/>
    <cellStyle name="Normal 4 5 3 2 2 2 4" xfId="3136"/>
    <cellStyle name="Normal 4 5 3 2 2 2 4 2" xfId="12037"/>
    <cellStyle name="Normal 4 5 3 2 2 2 5" xfId="10987"/>
    <cellStyle name="Normal 4 5 3 2 2 2 6" xfId="18283"/>
    <cellStyle name="Normal 4 5 3 2 2 3" xfId="4480"/>
    <cellStyle name="Normal 4 5 3 2 2 3 2" xfId="13381"/>
    <cellStyle name="Normal 4 5 3 2 2 3 3" xfId="18655"/>
    <cellStyle name="Normal 4 5 3 2 2 4" xfId="6301"/>
    <cellStyle name="Normal 4 5 3 2 2 4 2" xfId="15202"/>
    <cellStyle name="Normal 4 5 3 2 2 4 3" xfId="20476"/>
    <cellStyle name="Normal 4 5 3 2 2 5" xfId="2574"/>
    <cellStyle name="Normal 4 5 3 2 2 5 2" xfId="11475"/>
    <cellStyle name="Normal 4 5 3 2 2 6" xfId="8282"/>
    <cellStyle name="Normal 4 5 3 2 2 6 2" xfId="17180"/>
    <cellStyle name="Normal 4 5 3 2 2 7" xfId="8942"/>
    <cellStyle name="Normal 4 5 3 2 2 7 2" xfId="17835"/>
    <cellStyle name="Normal 4 5 3 2 2 8" xfId="10174"/>
    <cellStyle name="Normal 4 5 3 2 2 9" xfId="9335"/>
    <cellStyle name="Normal 4 5 3 2 3" xfId="1853"/>
    <cellStyle name="Normal 4 5 3 2 3 2" xfId="4901"/>
    <cellStyle name="Normal 4 5 3 2 3 2 2" xfId="13802"/>
    <cellStyle name="Normal 4 5 3 2 3 2 3" xfId="19076"/>
    <cellStyle name="Normal 4 5 3 2 3 3" xfId="6655"/>
    <cellStyle name="Normal 4 5 3 2 3 3 2" xfId="15556"/>
    <cellStyle name="Normal 4 5 3 2 3 3 3" xfId="20830"/>
    <cellStyle name="Normal 4 5 3 2 3 4" xfId="2928"/>
    <cellStyle name="Normal 4 5 3 2 3 4 2" xfId="11829"/>
    <cellStyle name="Normal 4 5 3 2 3 5" xfId="10799"/>
    <cellStyle name="Normal 4 5 3 2 3 6" xfId="18174"/>
    <cellStyle name="Normal 4 5 3 2 4" xfId="4292"/>
    <cellStyle name="Normal 4 5 3 2 4 2" xfId="13193"/>
    <cellStyle name="Normal 4 5 3 2 4 3" xfId="18467"/>
    <cellStyle name="Normal 4 5 3 2 5" xfId="6192"/>
    <cellStyle name="Normal 4 5 3 2 5 2" xfId="15093"/>
    <cellStyle name="Normal 4 5 3 2 5 3" xfId="20367"/>
    <cellStyle name="Normal 4 5 3 2 6" xfId="2464"/>
    <cellStyle name="Normal 4 5 3 2 6 2" xfId="11366"/>
    <cellStyle name="Normal 4 5 3 2 7" xfId="8085"/>
    <cellStyle name="Normal 4 5 3 2 7 2" xfId="16983"/>
    <cellStyle name="Normal 4 5 3 2 8" xfId="8833"/>
    <cellStyle name="Normal 4 5 3 2 8 2" xfId="17726"/>
    <cellStyle name="Normal 4 5 3 2 9" xfId="9616"/>
    <cellStyle name="Normal 4 5 3 3" xfId="1123"/>
    <cellStyle name="Normal 4 5 3 3 10" xfId="18008"/>
    <cellStyle name="Normal 4 5 3 3 2" xfId="2014"/>
    <cellStyle name="Normal 4 5 3 3 2 2" xfId="5042"/>
    <cellStyle name="Normal 4 5 3 3 2 2 2" xfId="13943"/>
    <cellStyle name="Normal 4 5 3 3 2 2 3" xfId="19217"/>
    <cellStyle name="Normal 4 5 3 3 2 3" xfId="6796"/>
    <cellStyle name="Normal 4 5 3 3 2 3 2" xfId="15697"/>
    <cellStyle name="Normal 4 5 3 3 2 3 3" xfId="20971"/>
    <cellStyle name="Normal 4 5 3 3 2 4" xfId="3069"/>
    <cellStyle name="Normal 4 5 3 3 2 4 2" xfId="11970"/>
    <cellStyle name="Normal 4 5 3 3 2 5" xfId="10920"/>
    <cellStyle name="Normal 4 5 3 3 2 6" xfId="18228"/>
    <cellStyle name="Normal 4 5 3 3 3" xfId="4413"/>
    <cellStyle name="Normal 4 5 3 3 3 2" xfId="13314"/>
    <cellStyle name="Normal 4 5 3 3 3 3" xfId="18588"/>
    <cellStyle name="Normal 4 5 3 3 4" xfId="6246"/>
    <cellStyle name="Normal 4 5 3 3 4 2" xfId="15147"/>
    <cellStyle name="Normal 4 5 3 3 4 3" xfId="20421"/>
    <cellStyle name="Normal 4 5 3 3 5" xfId="2519"/>
    <cellStyle name="Normal 4 5 3 3 5 2" xfId="11420"/>
    <cellStyle name="Normal 4 5 3 3 6" xfId="8215"/>
    <cellStyle name="Normal 4 5 3 3 6 2" xfId="17113"/>
    <cellStyle name="Normal 4 5 3 3 7" xfId="8887"/>
    <cellStyle name="Normal 4 5 3 3 7 2" xfId="17780"/>
    <cellStyle name="Normal 4 5 3 3 8" xfId="10079"/>
    <cellStyle name="Normal 4 5 3 3 9" xfId="9268"/>
    <cellStyle name="Normal 4 5 3 4" xfId="1752"/>
    <cellStyle name="Normal 4 5 3 4 2" xfId="4801"/>
    <cellStyle name="Normal 4 5 3 4 2 2" xfId="13702"/>
    <cellStyle name="Normal 4 5 3 4 2 3" xfId="18976"/>
    <cellStyle name="Normal 4 5 3 4 3" xfId="6555"/>
    <cellStyle name="Normal 4 5 3 4 3 2" xfId="15456"/>
    <cellStyle name="Normal 4 5 3 4 3 3" xfId="20730"/>
    <cellStyle name="Normal 4 5 3 4 4" xfId="2828"/>
    <cellStyle name="Normal 4 5 3 4 4 2" xfId="11729"/>
    <cellStyle name="Normal 4 5 3 4 5" xfId="10699"/>
    <cellStyle name="Normal 4 5 3 4 6" xfId="18119"/>
    <cellStyle name="Normal 4 5 3 5" xfId="4192"/>
    <cellStyle name="Normal 4 5 3 5 2" xfId="13093"/>
    <cellStyle name="Normal 4 5 3 5 3" xfId="18367"/>
    <cellStyle name="Normal 4 5 3 6" xfId="6137"/>
    <cellStyle name="Normal 4 5 3 6 2" xfId="15038"/>
    <cellStyle name="Normal 4 5 3 6 3" xfId="20312"/>
    <cellStyle name="Normal 4 5 3 7" xfId="2409"/>
    <cellStyle name="Normal 4 5 3 7 2" xfId="11311"/>
    <cellStyle name="Normal 4 5 3 8" xfId="7985"/>
    <cellStyle name="Normal 4 5 3 8 2" xfId="16883"/>
    <cellStyle name="Normal 4 5 3 9" xfId="8778"/>
    <cellStyle name="Normal 4 5 3 9 2" xfId="17671"/>
    <cellStyle name="Normal 4 5 4" xfId="422"/>
    <cellStyle name="Normal 4 5 4 10" xfId="9108"/>
    <cellStyle name="Normal 4 5 4 11" xfId="17916"/>
    <cellStyle name="Normal 4 5 4 2" xfId="1058"/>
    <cellStyle name="Normal 4 5 4 2 10" xfId="18025"/>
    <cellStyle name="Normal 4 5 4 2 2" xfId="2043"/>
    <cellStyle name="Normal 4 5 4 2 2 2" xfId="5071"/>
    <cellStyle name="Normal 4 5 4 2 2 2 2" xfId="13972"/>
    <cellStyle name="Normal 4 5 4 2 2 2 3" xfId="19246"/>
    <cellStyle name="Normal 4 5 4 2 2 3" xfId="6825"/>
    <cellStyle name="Normal 4 5 4 2 2 3 2" xfId="15726"/>
    <cellStyle name="Normal 4 5 4 2 2 3 3" xfId="21000"/>
    <cellStyle name="Normal 4 5 4 2 2 4" xfId="3098"/>
    <cellStyle name="Normal 4 5 4 2 2 4 2" xfId="11999"/>
    <cellStyle name="Normal 4 5 4 2 2 5" xfId="10949"/>
    <cellStyle name="Normal 4 5 4 2 2 6" xfId="18245"/>
    <cellStyle name="Normal 4 5 4 2 3" xfId="4442"/>
    <cellStyle name="Normal 4 5 4 2 3 2" xfId="13343"/>
    <cellStyle name="Normal 4 5 4 2 3 3" xfId="18617"/>
    <cellStyle name="Normal 4 5 4 2 4" xfId="6263"/>
    <cellStyle name="Normal 4 5 4 2 4 2" xfId="15164"/>
    <cellStyle name="Normal 4 5 4 2 4 3" xfId="20438"/>
    <cellStyle name="Normal 4 5 4 2 5" xfId="2536"/>
    <cellStyle name="Normal 4 5 4 2 5 2" xfId="11437"/>
    <cellStyle name="Normal 4 5 4 2 6" xfId="8244"/>
    <cellStyle name="Normal 4 5 4 2 6 2" xfId="17142"/>
    <cellStyle name="Normal 4 5 4 2 7" xfId="8904"/>
    <cellStyle name="Normal 4 5 4 2 7 2" xfId="17797"/>
    <cellStyle name="Normal 4 5 4 2 8" xfId="10014"/>
    <cellStyle name="Normal 4 5 4 2 9" xfId="9297"/>
    <cellStyle name="Normal 4 5 4 3" xfId="1815"/>
    <cellStyle name="Normal 4 5 4 3 2" xfId="4863"/>
    <cellStyle name="Normal 4 5 4 3 2 2" xfId="13764"/>
    <cellStyle name="Normal 4 5 4 3 2 3" xfId="19038"/>
    <cellStyle name="Normal 4 5 4 3 3" xfId="6617"/>
    <cellStyle name="Normal 4 5 4 3 3 2" xfId="15518"/>
    <cellStyle name="Normal 4 5 4 3 3 3" xfId="20792"/>
    <cellStyle name="Normal 4 5 4 3 4" xfId="2890"/>
    <cellStyle name="Normal 4 5 4 3 4 2" xfId="11791"/>
    <cellStyle name="Normal 4 5 4 3 5" xfId="10761"/>
    <cellStyle name="Normal 4 5 4 3 6" xfId="18136"/>
    <cellStyle name="Normal 4 5 4 4" xfId="4254"/>
    <cellStyle name="Normal 4 5 4 4 2" xfId="13155"/>
    <cellStyle name="Normal 4 5 4 4 3" xfId="18429"/>
    <cellStyle name="Normal 4 5 4 5" xfId="6154"/>
    <cellStyle name="Normal 4 5 4 5 2" xfId="15055"/>
    <cellStyle name="Normal 4 5 4 5 3" xfId="20329"/>
    <cellStyle name="Normal 4 5 4 6" xfId="2426"/>
    <cellStyle name="Normal 4 5 4 6 2" xfId="11328"/>
    <cellStyle name="Normal 4 5 4 7" xfId="8047"/>
    <cellStyle name="Normal 4 5 4 7 2" xfId="16945"/>
    <cellStyle name="Normal 4 5 4 8" xfId="8795"/>
    <cellStyle name="Normal 4 5 4 8 2" xfId="17688"/>
    <cellStyle name="Normal 4 5 4 9" xfId="9461"/>
    <cellStyle name="Normal 4 5 5" xfId="549"/>
    <cellStyle name="Normal 4 5 5 10" xfId="17970"/>
    <cellStyle name="Normal 4 5 5 2" xfId="1180"/>
    <cellStyle name="Normal 4 5 5 2 2" xfId="4939"/>
    <cellStyle name="Normal 4 5 5 2 2 2" xfId="13840"/>
    <cellStyle name="Normal 4 5 5 2 2 3" xfId="19114"/>
    <cellStyle name="Normal 4 5 5 2 3" xfId="6693"/>
    <cellStyle name="Normal 4 5 5 2 3 2" xfId="15594"/>
    <cellStyle name="Normal 4 5 5 2 3 3" xfId="20868"/>
    <cellStyle name="Normal 4 5 5 2 4" xfId="2966"/>
    <cellStyle name="Normal 4 5 5 2 4 2" xfId="11867"/>
    <cellStyle name="Normal 4 5 5 2 5" xfId="10136"/>
    <cellStyle name="Normal 4 5 5 2 6" xfId="18190"/>
    <cellStyle name="Normal 4 5 5 3" xfId="1912"/>
    <cellStyle name="Normal 4 5 5 3 2" xfId="4311"/>
    <cellStyle name="Normal 4 5 5 3 2 2" xfId="13212"/>
    <cellStyle name="Normal 4 5 5 3 3" xfId="10818"/>
    <cellStyle name="Normal 4 5 5 3 4" xfId="18486"/>
    <cellStyle name="Normal 4 5 5 4" xfId="6208"/>
    <cellStyle name="Normal 4 5 5 4 2" xfId="15109"/>
    <cellStyle name="Normal 4 5 5 4 3" xfId="20383"/>
    <cellStyle name="Normal 4 5 5 5" xfId="2481"/>
    <cellStyle name="Normal 4 5 5 5 2" xfId="11382"/>
    <cellStyle name="Normal 4 5 5 6" xfId="8113"/>
    <cellStyle name="Normal 4 5 5 6 2" xfId="17011"/>
    <cellStyle name="Normal 4 5 5 7" xfId="8849"/>
    <cellStyle name="Normal 4 5 5 7 2" xfId="17742"/>
    <cellStyle name="Normal 4 5 5 8" xfId="9578"/>
    <cellStyle name="Normal 4 5 5 9" xfId="9166"/>
    <cellStyle name="Normal 4 5 6" xfId="995"/>
    <cellStyle name="Normal 4 5 6 2" xfId="4571"/>
    <cellStyle name="Normal 4 5 6 2 2" xfId="13472"/>
    <cellStyle name="Normal 4 5 6 2 3" xfId="18746"/>
    <cellStyle name="Normal 4 5 6 3" xfId="6325"/>
    <cellStyle name="Normal 4 5 6 3 2" xfId="15226"/>
    <cellStyle name="Normal 4 5 6 3 3" xfId="20500"/>
    <cellStyle name="Normal 4 5 6 4" xfId="2598"/>
    <cellStyle name="Normal 4 5 6 4 2" xfId="11499"/>
    <cellStyle name="Normal 4 5 6 5" xfId="9951"/>
    <cellStyle name="Normal 4 5 6 6" xfId="18082"/>
    <cellStyle name="Normal 4 5 7" xfId="1666"/>
    <cellStyle name="Normal 4 5 7 2" xfId="4126"/>
    <cellStyle name="Normal 4 5 7 2 2" xfId="13027"/>
    <cellStyle name="Normal 4 5 7 3" xfId="10614"/>
    <cellStyle name="Normal 4 5 7 4" xfId="18301"/>
    <cellStyle name="Normal 4 5 8" xfId="6099"/>
    <cellStyle name="Normal 4 5 8 2" xfId="15000"/>
    <cellStyle name="Normal 4 5 8 3" xfId="20274"/>
    <cellStyle name="Normal 4 5 9" xfId="2369"/>
    <cellStyle name="Normal 4 5 9 2" xfId="11273"/>
    <cellStyle name="Normal 4 6" xfId="423"/>
    <cellStyle name="Normal 4 6 10" xfId="8737"/>
    <cellStyle name="Normal 4 6 10 2" xfId="17634"/>
    <cellStyle name="Normal 4 6 11" xfId="9462"/>
    <cellStyle name="Normal 4 6 12" xfId="8981"/>
    <cellStyle name="Normal 4 6 13" xfId="17861"/>
    <cellStyle name="Normal 4 6 2" xfId="432"/>
    <cellStyle name="Normal 4 6 2 10" xfId="9471"/>
    <cellStyle name="Normal 4 6 2 11" xfId="8990"/>
    <cellStyle name="Normal 4 6 2 12" xfId="17870"/>
    <cellStyle name="Normal 4 6 2 2" xfId="559"/>
    <cellStyle name="Normal 4 6 2 2 10" xfId="9118"/>
    <cellStyle name="Normal 4 6 2 2 11" xfId="17926"/>
    <cellStyle name="Normal 4 6 2 2 2" xfId="1190"/>
    <cellStyle name="Normal 4 6 2 2 2 10" xfId="18035"/>
    <cellStyle name="Normal 4 6 2 2 2 2" xfId="2053"/>
    <cellStyle name="Normal 4 6 2 2 2 2 2" xfId="5081"/>
    <cellStyle name="Normal 4 6 2 2 2 2 2 2" xfId="13982"/>
    <cellStyle name="Normal 4 6 2 2 2 2 2 3" xfId="19256"/>
    <cellStyle name="Normal 4 6 2 2 2 2 3" xfId="6835"/>
    <cellStyle name="Normal 4 6 2 2 2 2 3 2" xfId="15736"/>
    <cellStyle name="Normal 4 6 2 2 2 2 3 3" xfId="21010"/>
    <cellStyle name="Normal 4 6 2 2 2 2 4" xfId="3108"/>
    <cellStyle name="Normal 4 6 2 2 2 2 4 2" xfId="12009"/>
    <cellStyle name="Normal 4 6 2 2 2 2 5" xfId="10959"/>
    <cellStyle name="Normal 4 6 2 2 2 2 6" xfId="18255"/>
    <cellStyle name="Normal 4 6 2 2 2 3" xfId="4452"/>
    <cellStyle name="Normal 4 6 2 2 2 3 2" xfId="13353"/>
    <cellStyle name="Normal 4 6 2 2 2 3 3" xfId="18627"/>
    <cellStyle name="Normal 4 6 2 2 2 4" xfId="6273"/>
    <cellStyle name="Normal 4 6 2 2 2 4 2" xfId="15174"/>
    <cellStyle name="Normal 4 6 2 2 2 4 3" xfId="20448"/>
    <cellStyle name="Normal 4 6 2 2 2 5" xfId="2546"/>
    <cellStyle name="Normal 4 6 2 2 2 5 2" xfId="11447"/>
    <cellStyle name="Normal 4 6 2 2 2 6" xfId="8254"/>
    <cellStyle name="Normal 4 6 2 2 2 6 2" xfId="17152"/>
    <cellStyle name="Normal 4 6 2 2 2 7" xfId="8914"/>
    <cellStyle name="Normal 4 6 2 2 2 7 2" xfId="17807"/>
    <cellStyle name="Normal 4 6 2 2 2 8" xfId="10146"/>
    <cellStyle name="Normal 4 6 2 2 2 9" xfId="9307"/>
    <cellStyle name="Normal 4 6 2 2 3" xfId="1825"/>
    <cellStyle name="Normal 4 6 2 2 3 2" xfId="4873"/>
    <cellStyle name="Normal 4 6 2 2 3 2 2" xfId="13774"/>
    <cellStyle name="Normal 4 6 2 2 3 2 3" xfId="19048"/>
    <cellStyle name="Normal 4 6 2 2 3 3" xfId="6627"/>
    <cellStyle name="Normal 4 6 2 2 3 3 2" xfId="15528"/>
    <cellStyle name="Normal 4 6 2 2 3 3 3" xfId="20802"/>
    <cellStyle name="Normal 4 6 2 2 3 4" xfId="2900"/>
    <cellStyle name="Normal 4 6 2 2 3 4 2" xfId="11801"/>
    <cellStyle name="Normal 4 6 2 2 3 5" xfId="10771"/>
    <cellStyle name="Normal 4 6 2 2 3 6" xfId="18146"/>
    <cellStyle name="Normal 4 6 2 2 4" xfId="4264"/>
    <cellStyle name="Normal 4 6 2 2 4 2" xfId="13165"/>
    <cellStyle name="Normal 4 6 2 2 4 3" xfId="18439"/>
    <cellStyle name="Normal 4 6 2 2 5" xfId="6164"/>
    <cellStyle name="Normal 4 6 2 2 5 2" xfId="15065"/>
    <cellStyle name="Normal 4 6 2 2 5 3" xfId="20339"/>
    <cellStyle name="Normal 4 6 2 2 6" xfId="2436"/>
    <cellStyle name="Normal 4 6 2 2 6 2" xfId="11338"/>
    <cellStyle name="Normal 4 6 2 2 7" xfId="8057"/>
    <cellStyle name="Normal 4 6 2 2 7 2" xfId="16955"/>
    <cellStyle name="Normal 4 6 2 2 8" xfId="8805"/>
    <cellStyle name="Normal 4 6 2 2 8 2" xfId="17698"/>
    <cellStyle name="Normal 4 6 2 2 9" xfId="9588"/>
    <cellStyle name="Normal 4 6 2 3" xfId="1068"/>
    <cellStyle name="Normal 4 6 2 3 10" xfId="17980"/>
    <cellStyle name="Normal 4 6 2 3 2" xfId="1922"/>
    <cellStyle name="Normal 4 6 2 3 2 2" xfId="4949"/>
    <cellStyle name="Normal 4 6 2 3 2 2 2" xfId="13850"/>
    <cellStyle name="Normal 4 6 2 3 2 2 3" xfId="19124"/>
    <cellStyle name="Normal 4 6 2 3 2 3" xfId="6703"/>
    <cellStyle name="Normal 4 6 2 3 2 3 2" xfId="15604"/>
    <cellStyle name="Normal 4 6 2 3 2 3 3" xfId="20878"/>
    <cellStyle name="Normal 4 6 2 3 2 4" xfId="2976"/>
    <cellStyle name="Normal 4 6 2 3 2 4 2" xfId="11877"/>
    <cellStyle name="Normal 4 6 2 3 2 5" xfId="10828"/>
    <cellStyle name="Normal 4 6 2 3 2 6" xfId="18200"/>
    <cellStyle name="Normal 4 6 2 3 3" xfId="4321"/>
    <cellStyle name="Normal 4 6 2 3 3 2" xfId="13222"/>
    <cellStyle name="Normal 4 6 2 3 3 3" xfId="18496"/>
    <cellStyle name="Normal 4 6 2 3 4" xfId="6218"/>
    <cellStyle name="Normal 4 6 2 3 4 2" xfId="15119"/>
    <cellStyle name="Normal 4 6 2 3 4 3" xfId="20393"/>
    <cellStyle name="Normal 4 6 2 3 5" xfId="2491"/>
    <cellStyle name="Normal 4 6 2 3 5 2" xfId="11392"/>
    <cellStyle name="Normal 4 6 2 3 6" xfId="8123"/>
    <cellStyle name="Normal 4 6 2 3 6 2" xfId="17021"/>
    <cellStyle name="Normal 4 6 2 3 7" xfId="8859"/>
    <cellStyle name="Normal 4 6 2 3 7 2" xfId="17752"/>
    <cellStyle name="Normal 4 6 2 3 8" xfId="10024"/>
    <cellStyle name="Normal 4 6 2 3 9" xfId="9176"/>
    <cellStyle name="Normal 4 6 2 4" xfId="1676"/>
    <cellStyle name="Normal 4 6 2 4 2" xfId="4581"/>
    <cellStyle name="Normal 4 6 2 4 2 2" xfId="13482"/>
    <cellStyle name="Normal 4 6 2 4 2 3" xfId="18756"/>
    <cellStyle name="Normal 4 6 2 4 3" xfId="6335"/>
    <cellStyle name="Normal 4 6 2 4 3 2" xfId="15236"/>
    <cellStyle name="Normal 4 6 2 4 3 3" xfId="20510"/>
    <cellStyle name="Normal 4 6 2 4 4" xfId="2608"/>
    <cellStyle name="Normal 4 6 2 4 4 2" xfId="11509"/>
    <cellStyle name="Normal 4 6 2 4 5" xfId="10624"/>
    <cellStyle name="Normal 4 6 2 4 6" xfId="18091"/>
    <cellStyle name="Normal 4 6 2 5" xfId="4136"/>
    <cellStyle name="Normal 4 6 2 5 2" xfId="13037"/>
    <cellStyle name="Normal 4 6 2 5 3" xfId="18311"/>
    <cellStyle name="Normal 4 6 2 6" xfId="6109"/>
    <cellStyle name="Normal 4 6 2 6 2" xfId="15010"/>
    <cellStyle name="Normal 4 6 2 6 3" xfId="20284"/>
    <cellStyle name="Normal 4 6 2 7" xfId="2379"/>
    <cellStyle name="Normal 4 6 2 7 2" xfId="11283"/>
    <cellStyle name="Normal 4 6 2 8" xfId="7865"/>
    <cellStyle name="Normal 4 6 2 8 2" xfId="16765"/>
    <cellStyle name="Normal 4 6 2 9" xfId="8746"/>
    <cellStyle name="Normal 4 6 2 9 2" xfId="17643"/>
    <cellStyle name="Normal 4 6 3" xfId="550"/>
    <cellStyle name="Normal 4 6 3 10" xfId="9109"/>
    <cellStyle name="Normal 4 6 3 11" xfId="17917"/>
    <cellStyle name="Normal 4 6 3 2" xfId="1181"/>
    <cellStyle name="Normal 4 6 3 2 10" xfId="18026"/>
    <cellStyle name="Normal 4 6 3 2 2" xfId="2044"/>
    <cellStyle name="Normal 4 6 3 2 2 2" xfId="5072"/>
    <cellStyle name="Normal 4 6 3 2 2 2 2" xfId="13973"/>
    <cellStyle name="Normal 4 6 3 2 2 2 3" xfId="19247"/>
    <cellStyle name="Normal 4 6 3 2 2 3" xfId="6826"/>
    <cellStyle name="Normal 4 6 3 2 2 3 2" xfId="15727"/>
    <cellStyle name="Normal 4 6 3 2 2 3 3" xfId="21001"/>
    <cellStyle name="Normal 4 6 3 2 2 4" xfId="3099"/>
    <cellStyle name="Normal 4 6 3 2 2 4 2" xfId="12000"/>
    <cellStyle name="Normal 4 6 3 2 2 5" xfId="10950"/>
    <cellStyle name="Normal 4 6 3 2 2 6" xfId="18246"/>
    <cellStyle name="Normal 4 6 3 2 3" xfId="4443"/>
    <cellStyle name="Normal 4 6 3 2 3 2" xfId="13344"/>
    <cellStyle name="Normal 4 6 3 2 3 3" xfId="18618"/>
    <cellStyle name="Normal 4 6 3 2 4" xfId="6264"/>
    <cellStyle name="Normal 4 6 3 2 4 2" xfId="15165"/>
    <cellStyle name="Normal 4 6 3 2 4 3" xfId="20439"/>
    <cellStyle name="Normal 4 6 3 2 5" xfId="2537"/>
    <cellStyle name="Normal 4 6 3 2 5 2" xfId="11438"/>
    <cellStyle name="Normal 4 6 3 2 6" xfId="8245"/>
    <cellStyle name="Normal 4 6 3 2 6 2" xfId="17143"/>
    <cellStyle name="Normal 4 6 3 2 7" xfId="8905"/>
    <cellStyle name="Normal 4 6 3 2 7 2" xfId="17798"/>
    <cellStyle name="Normal 4 6 3 2 8" xfId="10137"/>
    <cellStyle name="Normal 4 6 3 2 9" xfId="9298"/>
    <cellStyle name="Normal 4 6 3 3" xfId="1816"/>
    <cellStyle name="Normal 4 6 3 3 2" xfId="4864"/>
    <cellStyle name="Normal 4 6 3 3 2 2" xfId="13765"/>
    <cellStyle name="Normal 4 6 3 3 2 3" xfId="19039"/>
    <cellStyle name="Normal 4 6 3 3 3" xfId="6618"/>
    <cellStyle name="Normal 4 6 3 3 3 2" xfId="15519"/>
    <cellStyle name="Normal 4 6 3 3 3 3" xfId="20793"/>
    <cellStyle name="Normal 4 6 3 3 4" xfId="2891"/>
    <cellStyle name="Normal 4 6 3 3 4 2" xfId="11792"/>
    <cellStyle name="Normal 4 6 3 3 5" xfId="10762"/>
    <cellStyle name="Normal 4 6 3 3 6" xfId="18137"/>
    <cellStyle name="Normal 4 6 3 4" xfId="4255"/>
    <cellStyle name="Normal 4 6 3 4 2" xfId="13156"/>
    <cellStyle name="Normal 4 6 3 4 3" xfId="18430"/>
    <cellStyle name="Normal 4 6 3 5" xfId="6155"/>
    <cellStyle name="Normal 4 6 3 5 2" xfId="15056"/>
    <cellStyle name="Normal 4 6 3 5 3" xfId="20330"/>
    <cellStyle name="Normal 4 6 3 6" xfId="2427"/>
    <cellStyle name="Normal 4 6 3 6 2" xfId="11329"/>
    <cellStyle name="Normal 4 6 3 7" xfId="8048"/>
    <cellStyle name="Normal 4 6 3 7 2" xfId="16946"/>
    <cellStyle name="Normal 4 6 3 8" xfId="8796"/>
    <cellStyle name="Normal 4 6 3 8 2" xfId="17689"/>
    <cellStyle name="Normal 4 6 3 9" xfId="9579"/>
    <cellStyle name="Normal 4 6 4" xfId="1059"/>
    <cellStyle name="Normal 4 6 4 10" xfId="17971"/>
    <cellStyle name="Normal 4 6 4 2" xfId="1913"/>
    <cellStyle name="Normal 4 6 4 2 2" xfId="4940"/>
    <cellStyle name="Normal 4 6 4 2 2 2" xfId="13841"/>
    <cellStyle name="Normal 4 6 4 2 2 3" xfId="19115"/>
    <cellStyle name="Normal 4 6 4 2 3" xfId="6694"/>
    <cellStyle name="Normal 4 6 4 2 3 2" xfId="15595"/>
    <cellStyle name="Normal 4 6 4 2 3 3" xfId="20869"/>
    <cellStyle name="Normal 4 6 4 2 4" xfId="2967"/>
    <cellStyle name="Normal 4 6 4 2 4 2" xfId="11868"/>
    <cellStyle name="Normal 4 6 4 2 5" xfId="10819"/>
    <cellStyle name="Normal 4 6 4 2 6" xfId="18191"/>
    <cellStyle name="Normal 4 6 4 3" xfId="4312"/>
    <cellStyle name="Normal 4 6 4 3 2" xfId="13213"/>
    <cellStyle name="Normal 4 6 4 3 3" xfId="18487"/>
    <cellStyle name="Normal 4 6 4 4" xfId="6209"/>
    <cellStyle name="Normal 4 6 4 4 2" xfId="15110"/>
    <cellStyle name="Normal 4 6 4 4 3" xfId="20384"/>
    <cellStyle name="Normal 4 6 4 5" xfId="2482"/>
    <cellStyle name="Normal 4 6 4 5 2" xfId="11383"/>
    <cellStyle name="Normal 4 6 4 6" xfId="8114"/>
    <cellStyle name="Normal 4 6 4 6 2" xfId="17012"/>
    <cellStyle name="Normal 4 6 4 7" xfId="8850"/>
    <cellStyle name="Normal 4 6 4 7 2" xfId="17743"/>
    <cellStyle name="Normal 4 6 4 8" xfId="10015"/>
    <cellStyle name="Normal 4 6 4 9" xfId="9167"/>
    <cellStyle name="Normal 4 6 5" xfId="2161"/>
    <cellStyle name="Normal 4 6 5 10" xfId="24871"/>
    <cellStyle name="Normal 4 6 5 2" xfId="4560"/>
    <cellStyle name="Normal 4 6 5 2 2" xfId="13461"/>
    <cellStyle name="Normal 4 6 5 2 3" xfId="18735"/>
    <cellStyle name="Normal 4 6 5 3" xfId="6314"/>
    <cellStyle name="Normal 4 6 5 3 2" xfId="15215"/>
    <cellStyle name="Normal 4 6 5 3 3" xfId="20489"/>
    <cellStyle name="Normal 4 6 5 4" xfId="2587"/>
    <cellStyle name="Normal 4 6 5 4 2" xfId="11488"/>
    <cellStyle name="Normal 4 6 5 5" xfId="8362"/>
    <cellStyle name="Normal 4 6 5 5 2" xfId="17260"/>
    <cellStyle name="Normal 4 6 5 6" xfId="8955"/>
    <cellStyle name="Normal 4 6 5 6 2" xfId="17848"/>
    <cellStyle name="Normal 4 6 5 7" xfId="11067"/>
    <cellStyle name="Normal 4 6 5 8" xfId="9415"/>
    <cellStyle name="Normal 4 6 5 9" xfId="18076"/>
    <cellStyle name="Normal 4 6 6" xfId="1667"/>
    <cellStyle name="Normal 4 6 6 2" xfId="4127"/>
    <cellStyle name="Normal 4 6 6 2 2" xfId="13028"/>
    <cellStyle name="Normal 4 6 6 3" xfId="10615"/>
    <cellStyle name="Normal 4 6 6 4" xfId="18302"/>
    <cellStyle name="Normal 4 6 7" xfId="6100"/>
    <cellStyle name="Normal 4 6 7 2" xfId="15001"/>
    <cellStyle name="Normal 4 6 7 3" xfId="20275"/>
    <cellStyle name="Normal 4 6 8" xfId="2370"/>
    <cellStyle name="Normal 4 6 8 2" xfId="11274"/>
    <cellStyle name="Normal 4 6 9" xfId="7856"/>
    <cellStyle name="Normal 4 6 9 2" xfId="16756"/>
    <cellStyle name="Normal 4 7" xfId="437"/>
    <cellStyle name="Normal 4 7 10" xfId="9475"/>
    <cellStyle name="Normal 4 7 11" xfId="8994"/>
    <cellStyle name="Normal 4 7 12" xfId="17874"/>
    <cellStyle name="Normal 4 7 2" xfId="563"/>
    <cellStyle name="Normal 4 7 2 10" xfId="9122"/>
    <cellStyle name="Normal 4 7 2 11" xfId="17930"/>
    <cellStyle name="Normal 4 7 2 2" xfId="1194"/>
    <cellStyle name="Normal 4 7 2 2 10" xfId="18039"/>
    <cellStyle name="Normal 4 7 2 2 2" xfId="2057"/>
    <cellStyle name="Normal 4 7 2 2 2 2" xfId="5085"/>
    <cellStyle name="Normal 4 7 2 2 2 2 2" xfId="13986"/>
    <cellStyle name="Normal 4 7 2 2 2 2 3" xfId="19260"/>
    <cellStyle name="Normal 4 7 2 2 2 3" xfId="6839"/>
    <cellStyle name="Normal 4 7 2 2 2 3 2" xfId="15740"/>
    <cellStyle name="Normal 4 7 2 2 2 3 3" xfId="21014"/>
    <cellStyle name="Normal 4 7 2 2 2 4" xfId="3112"/>
    <cellStyle name="Normal 4 7 2 2 2 4 2" xfId="12013"/>
    <cellStyle name="Normal 4 7 2 2 2 5" xfId="10963"/>
    <cellStyle name="Normal 4 7 2 2 2 6" xfId="18259"/>
    <cellStyle name="Normal 4 7 2 2 3" xfId="4456"/>
    <cellStyle name="Normal 4 7 2 2 3 2" xfId="13357"/>
    <cellStyle name="Normal 4 7 2 2 3 3" xfId="18631"/>
    <cellStyle name="Normal 4 7 2 2 4" xfId="6277"/>
    <cellStyle name="Normal 4 7 2 2 4 2" xfId="15178"/>
    <cellStyle name="Normal 4 7 2 2 4 3" xfId="20452"/>
    <cellStyle name="Normal 4 7 2 2 5" xfId="2550"/>
    <cellStyle name="Normal 4 7 2 2 5 2" xfId="11451"/>
    <cellStyle name="Normal 4 7 2 2 6" xfId="8258"/>
    <cellStyle name="Normal 4 7 2 2 6 2" xfId="17156"/>
    <cellStyle name="Normal 4 7 2 2 7" xfId="8918"/>
    <cellStyle name="Normal 4 7 2 2 7 2" xfId="17811"/>
    <cellStyle name="Normal 4 7 2 2 8" xfId="10150"/>
    <cellStyle name="Normal 4 7 2 2 9" xfId="9311"/>
    <cellStyle name="Normal 4 7 2 3" xfId="1829"/>
    <cellStyle name="Normal 4 7 2 3 2" xfId="4877"/>
    <cellStyle name="Normal 4 7 2 3 2 2" xfId="13778"/>
    <cellStyle name="Normal 4 7 2 3 2 3" xfId="19052"/>
    <cellStyle name="Normal 4 7 2 3 3" xfId="6631"/>
    <cellStyle name="Normal 4 7 2 3 3 2" xfId="15532"/>
    <cellStyle name="Normal 4 7 2 3 3 3" xfId="20806"/>
    <cellStyle name="Normal 4 7 2 3 4" xfId="2904"/>
    <cellStyle name="Normal 4 7 2 3 4 2" xfId="11805"/>
    <cellStyle name="Normal 4 7 2 3 5" xfId="10775"/>
    <cellStyle name="Normal 4 7 2 3 6" xfId="18150"/>
    <cellStyle name="Normal 4 7 2 4" xfId="4268"/>
    <cellStyle name="Normal 4 7 2 4 2" xfId="13169"/>
    <cellStyle name="Normal 4 7 2 4 3" xfId="18443"/>
    <cellStyle name="Normal 4 7 2 5" xfId="6168"/>
    <cellStyle name="Normal 4 7 2 5 2" xfId="15069"/>
    <cellStyle name="Normal 4 7 2 5 3" xfId="20343"/>
    <cellStyle name="Normal 4 7 2 6" xfId="2440"/>
    <cellStyle name="Normal 4 7 2 6 2" xfId="11342"/>
    <cellStyle name="Normal 4 7 2 7" xfId="8061"/>
    <cellStyle name="Normal 4 7 2 7 2" xfId="16959"/>
    <cellStyle name="Normal 4 7 2 8" xfId="8809"/>
    <cellStyle name="Normal 4 7 2 8 2" xfId="17702"/>
    <cellStyle name="Normal 4 7 2 9" xfId="9592"/>
    <cellStyle name="Normal 4 7 3" xfId="1073"/>
    <cellStyle name="Normal 4 7 3 10" xfId="17984"/>
    <cellStyle name="Normal 4 7 3 2" xfId="1927"/>
    <cellStyle name="Normal 4 7 3 2 2" xfId="4954"/>
    <cellStyle name="Normal 4 7 3 2 2 2" xfId="13855"/>
    <cellStyle name="Normal 4 7 3 2 2 3" xfId="19129"/>
    <cellStyle name="Normal 4 7 3 2 3" xfId="6708"/>
    <cellStyle name="Normal 4 7 3 2 3 2" xfId="15609"/>
    <cellStyle name="Normal 4 7 3 2 3 3" xfId="20883"/>
    <cellStyle name="Normal 4 7 3 2 4" xfId="2981"/>
    <cellStyle name="Normal 4 7 3 2 4 2" xfId="11882"/>
    <cellStyle name="Normal 4 7 3 2 5" xfId="10833"/>
    <cellStyle name="Normal 4 7 3 2 6" xfId="18204"/>
    <cellStyle name="Normal 4 7 3 3" xfId="4326"/>
    <cellStyle name="Normal 4 7 3 3 2" xfId="13227"/>
    <cellStyle name="Normal 4 7 3 3 3" xfId="18501"/>
    <cellStyle name="Normal 4 7 3 4" xfId="6222"/>
    <cellStyle name="Normal 4 7 3 4 2" xfId="15123"/>
    <cellStyle name="Normal 4 7 3 4 3" xfId="20397"/>
    <cellStyle name="Normal 4 7 3 5" xfId="2495"/>
    <cellStyle name="Normal 4 7 3 5 2" xfId="11396"/>
    <cellStyle name="Normal 4 7 3 6" xfId="8128"/>
    <cellStyle name="Normal 4 7 3 6 2" xfId="17026"/>
    <cellStyle name="Normal 4 7 3 7" xfId="8863"/>
    <cellStyle name="Normal 4 7 3 7 2" xfId="17756"/>
    <cellStyle name="Normal 4 7 3 8" xfId="10029"/>
    <cellStyle name="Normal 4 7 3 9" xfId="9181"/>
    <cellStyle name="Normal 4 7 4" xfId="1681"/>
    <cellStyle name="Normal 4 7 4 2" xfId="4586"/>
    <cellStyle name="Normal 4 7 4 2 2" xfId="13487"/>
    <cellStyle name="Normal 4 7 4 2 3" xfId="18761"/>
    <cellStyle name="Normal 4 7 4 3" xfId="6340"/>
    <cellStyle name="Normal 4 7 4 3 2" xfId="15241"/>
    <cellStyle name="Normal 4 7 4 3 3" xfId="20515"/>
    <cellStyle name="Normal 4 7 4 4" xfId="2613"/>
    <cellStyle name="Normal 4 7 4 4 2" xfId="11514"/>
    <cellStyle name="Normal 4 7 4 5" xfId="10629"/>
    <cellStyle name="Normal 4 7 4 6" xfId="18095"/>
    <cellStyle name="Normal 4 7 5" xfId="4140"/>
    <cellStyle name="Normal 4 7 5 2" xfId="13041"/>
    <cellStyle name="Normal 4 7 5 3" xfId="18315"/>
    <cellStyle name="Normal 4 7 6" xfId="6113"/>
    <cellStyle name="Normal 4 7 6 2" xfId="15014"/>
    <cellStyle name="Normal 4 7 6 3" xfId="20288"/>
    <cellStyle name="Normal 4 7 7" xfId="2383"/>
    <cellStyle name="Normal 4 7 7 2" xfId="11287"/>
    <cellStyle name="Normal 4 7 8" xfId="7869"/>
    <cellStyle name="Normal 4 7 8 2" xfId="16769"/>
    <cellStyle name="Normal 4 7 9" xfId="8750"/>
    <cellStyle name="Normal 4 7 9 2" xfId="17647"/>
    <cellStyle name="Normal 4 8" xfId="419"/>
    <cellStyle name="Normal 4 8 10" xfId="9105"/>
    <cellStyle name="Normal 4 8 11" xfId="17913"/>
    <cellStyle name="Normal 4 8 2" xfId="1055"/>
    <cellStyle name="Normal 4 8 2 10" xfId="18022"/>
    <cellStyle name="Normal 4 8 2 2" xfId="2040"/>
    <cellStyle name="Normal 4 8 2 2 2" xfId="5068"/>
    <cellStyle name="Normal 4 8 2 2 2 2" xfId="13969"/>
    <cellStyle name="Normal 4 8 2 2 2 3" xfId="19243"/>
    <cellStyle name="Normal 4 8 2 2 3" xfId="6822"/>
    <cellStyle name="Normal 4 8 2 2 3 2" xfId="15723"/>
    <cellStyle name="Normal 4 8 2 2 3 3" xfId="20997"/>
    <cellStyle name="Normal 4 8 2 2 4" xfId="3095"/>
    <cellStyle name="Normal 4 8 2 2 4 2" xfId="11996"/>
    <cellStyle name="Normal 4 8 2 2 5" xfId="10946"/>
    <cellStyle name="Normal 4 8 2 2 6" xfId="18242"/>
    <cellStyle name="Normal 4 8 2 3" xfId="4439"/>
    <cellStyle name="Normal 4 8 2 3 2" xfId="13340"/>
    <cellStyle name="Normal 4 8 2 3 3" xfId="18614"/>
    <cellStyle name="Normal 4 8 2 4" xfId="6260"/>
    <cellStyle name="Normal 4 8 2 4 2" xfId="15161"/>
    <cellStyle name="Normal 4 8 2 4 3" xfId="20435"/>
    <cellStyle name="Normal 4 8 2 5" xfId="2533"/>
    <cellStyle name="Normal 4 8 2 5 2" xfId="11434"/>
    <cellStyle name="Normal 4 8 2 6" xfId="8241"/>
    <cellStyle name="Normal 4 8 2 6 2" xfId="17139"/>
    <cellStyle name="Normal 4 8 2 7" xfId="8901"/>
    <cellStyle name="Normal 4 8 2 7 2" xfId="17794"/>
    <cellStyle name="Normal 4 8 2 8" xfId="10011"/>
    <cellStyle name="Normal 4 8 2 9" xfId="9294"/>
    <cellStyle name="Normal 4 8 3" xfId="1812"/>
    <cellStyle name="Normal 4 8 3 2" xfId="4860"/>
    <cellStyle name="Normal 4 8 3 2 2" xfId="13761"/>
    <cellStyle name="Normal 4 8 3 2 3" xfId="19035"/>
    <cellStyle name="Normal 4 8 3 3" xfId="6614"/>
    <cellStyle name="Normal 4 8 3 3 2" xfId="15515"/>
    <cellStyle name="Normal 4 8 3 3 3" xfId="20789"/>
    <cellStyle name="Normal 4 8 3 4" xfId="2887"/>
    <cellStyle name="Normal 4 8 3 4 2" xfId="11788"/>
    <cellStyle name="Normal 4 8 3 5" xfId="10758"/>
    <cellStyle name="Normal 4 8 3 6" xfId="18133"/>
    <cellStyle name="Normal 4 8 4" xfId="4251"/>
    <cellStyle name="Normal 4 8 4 2" xfId="13152"/>
    <cellStyle name="Normal 4 8 4 3" xfId="18426"/>
    <cellStyle name="Normal 4 8 5" xfId="6151"/>
    <cellStyle name="Normal 4 8 5 2" xfId="15052"/>
    <cellStyle name="Normal 4 8 5 3" xfId="20326"/>
    <cellStyle name="Normal 4 8 6" xfId="2423"/>
    <cellStyle name="Normal 4 8 6 2" xfId="11325"/>
    <cellStyle name="Normal 4 8 7" xfId="8044"/>
    <cellStyle name="Normal 4 8 7 2" xfId="16942"/>
    <cellStyle name="Normal 4 8 8" xfId="8792"/>
    <cellStyle name="Normal 4 8 8 2" xfId="17685"/>
    <cellStyle name="Normal 4 8 9" xfId="9458"/>
    <cellStyle name="Normal 4 9" xfId="546"/>
    <cellStyle name="Normal 4 9 10" xfId="17967"/>
    <cellStyle name="Normal 4 9 2" xfId="1177"/>
    <cellStyle name="Normal 4 9 2 2" xfId="4936"/>
    <cellStyle name="Normal 4 9 2 2 2" xfId="13837"/>
    <cellStyle name="Normal 4 9 2 2 3" xfId="19111"/>
    <cellStyle name="Normal 4 9 2 3" xfId="6690"/>
    <cellStyle name="Normal 4 9 2 3 2" xfId="15591"/>
    <cellStyle name="Normal 4 9 2 3 3" xfId="20865"/>
    <cellStyle name="Normal 4 9 2 4" xfId="2963"/>
    <cellStyle name="Normal 4 9 2 4 2" xfId="11864"/>
    <cellStyle name="Normal 4 9 2 5" xfId="10133"/>
    <cellStyle name="Normal 4 9 2 6" xfId="18187"/>
    <cellStyle name="Normal 4 9 3" xfId="1909"/>
    <cellStyle name="Normal 4 9 3 2" xfId="4308"/>
    <cellStyle name="Normal 4 9 3 2 2" xfId="13209"/>
    <cellStyle name="Normal 4 9 3 3" xfId="10815"/>
    <cellStyle name="Normal 4 9 3 4" xfId="18483"/>
    <cellStyle name="Normal 4 9 4" xfId="6205"/>
    <cellStyle name="Normal 4 9 4 2" xfId="15106"/>
    <cellStyle name="Normal 4 9 4 3" xfId="20380"/>
    <cellStyle name="Normal 4 9 5" xfId="2478"/>
    <cellStyle name="Normal 4 9 5 2" xfId="11379"/>
    <cellStyle name="Normal 4 9 6" xfId="8110"/>
    <cellStyle name="Normal 4 9 6 2" xfId="17008"/>
    <cellStyle name="Normal 4 9 7" xfId="8846"/>
    <cellStyle name="Normal 4 9 7 2" xfId="17739"/>
    <cellStyle name="Normal 4 9 8" xfId="9575"/>
    <cellStyle name="Normal 4 9 9" xfId="9163"/>
    <cellStyle name="Normal 40" xfId="653"/>
    <cellStyle name="Normal 40 2" xfId="1282"/>
    <cellStyle name="Normal 40 2 2" xfId="10237"/>
    <cellStyle name="Normal 40 3" xfId="9662"/>
    <cellStyle name="Normal 41" xfId="654"/>
    <cellStyle name="Normal 41 2" xfId="1283"/>
    <cellStyle name="Normal 41 2 2" xfId="10238"/>
    <cellStyle name="Normal 41 3" xfId="9663"/>
    <cellStyle name="Normal 42" xfId="655"/>
    <cellStyle name="Normal 42 2" xfId="1284"/>
    <cellStyle name="Normal 42 2 2" xfId="10239"/>
    <cellStyle name="Normal 42 3" xfId="9664"/>
    <cellStyle name="Normal 43" xfId="656"/>
    <cellStyle name="Normal 43 2" xfId="1285"/>
    <cellStyle name="Normal 43 2 2" xfId="10240"/>
    <cellStyle name="Normal 43 3" xfId="9665"/>
    <cellStyle name="Normal 44" xfId="657"/>
    <cellStyle name="Normal 44 2" xfId="1286"/>
    <cellStyle name="Normal 44 2 2" xfId="10241"/>
    <cellStyle name="Normal 44 3" xfId="9666"/>
    <cellStyle name="Normal 45" xfId="658"/>
    <cellStyle name="Normal 45 2" xfId="1287"/>
    <cellStyle name="Normal 45 2 2" xfId="10242"/>
    <cellStyle name="Normal 45 3" xfId="9667"/>
    <cellStyle name="Normal 46" xfId="659"/>
    <cellStyle name="Normal 46 2" xfId="1288"/>
    <cellStyle name="Normal 46 2 2" xfId="10243"/>
    <cellStyle name="Normal 46 3" xfId="9668"/>
    <cellStyle name="Normal 47" xfId="660"/>
    <cellStyle name="Normal 47 2" xfId="1289"/>
    <cellStyle name="Normal 47 2 2" xfId="10244"/>
    <cellStyle name="Normal 47 3" xfId="9669"/>
    <cellStyle name="Normal 48" xfId="661"/>
    <cellStyle name="Normal 48 2" xfId="1290"/>
    <cellStyle name="Normal 48 2 2" xfId="10245"/>
    <cellStyle name="Normal 48 3" xfId="9670"/>
    <cellStyle name="Normal 49" xfId="662"/>
    <cellStyle name="Normal 49 2" xfId="1291"/>
    <cellStyle name="Normal 49 2 2" xfId="10246"/>
    <cellStyle name="Normal 49 3" xfId="9671"/>
    <cellStyle name="Normal 5" xfId="55"/>
    <cellStyle name="Normal 5 10" xfId="1660"/>
    <cellStyle name="Normal 5 10 2" xfId="4120"/>
    <cellStyle name="Normal 5 10 2 2" xfId="13021"/>
    <cellStyle name="Normal 5 10 3" xfId="10608"/>
    <cellStyle name="Normal 5 10 4" xfId="18295"/>
    <cellStyle name="Normal 5 11" xfId="6093"/>
    <cellStyle name="Normal 5 11 2" xfId="14994"/>
    <cellStyle name="Normal 5 11 3" xfId="20268"/>
    <cellStyle name="Normal 5 12" xfId="2363"/>
    <cellStyle name="Normal 5 12 2" xfId="11267"/>
    <cellStyle name="Normal 5 13" xfId="7849"/>
    <cellStyle name="Normal 5 13 2" xfId="16749"/>
    <cellStyle name="Normal 5 14" xfId="8730"/>
    <cellStyle name="Normal 5 14 2" xfId="17627"/>
    <cellStyle name="Normal 5 15" xfId="9421"/>
    <cellStyle name="Normal 5 16" xfId="8974"/>
    <cellStyle name="Normal 5 17" xfId="17854"/>
    <cellStyle name="Normal 5 2" xfId="150"/>
    <cellStyle name="Normal 5 2 2" xfId="344"/>
    <cellStyle name="Normal 5 2 2 10" xfId="9440"/>
    <cellStyle name="Normal 5 2 2 11" xfId="9037"/>
    <cellStyle name="Normal 5 2 2 12" xfId="17896"/>
    <cellStyle name="Normal 5 2 2 2" xfId="484"/>
    <cellStyle name="Normal 5 2 2 2 10" xfId="9143"/>
    <cellStyle name="Normal 5 2 2 2 11" xfId="17951"/>
    <cellStyle name="Normal 5 2 2 2 2" xfId="1115"/>
    <cellStyle name="Normal 5 2 2 2 2 10" xfId="18060"/>
    <cellStyle name="Normal 5 2 2 2 2 2" xfId="2078"/>
    <cellStyle name="Normal 5 2 2 2 2 2 2" xfId="5106"/>
    <cellStyle name="Normal 5 2 2 2 2 2 2 2" xfId="14007"/>
    <cellStyle name="Normal 5 2 2 2 2 2 2 3" xfId="19281"/>
    <cellStyle name="Normal 5 2 2 2 2 2 3" xfId="6860"/>
    <cellStyle name="Normal 5 2 2 2 2 2 3 2" xfId="15761"/>
    <cellStyle name="Normal 5 2 2 2 2 2 3 3" xfId="21035"/>
    <cellStyle name="Normal 5 2 2 2 2 2 4" xfId="3133"/>
    <cellStyle name="Normal 5 2 2 2 2 2 4 2" xfId="12034"/>
    <cellStyle name="Normal 5 2 2 2 2 2 5" xfId="10984"/>
    <cellStyle name="Normal 5 2 2 2 2 2 6" xfId="18280"/>
    <cellStyle name="Normal 5 2 2 2 2 3" xfId="4477"/>
    <cellStyle name="Normal 5 2 2 2 2 3 2" xfId="13378"/>
    <cellStyle name="Normal 5 2 2 2 2 3 3" xfId="18652"/>
    <cellStyle name="Normal 5 2 2 2 2 4" xfId="6298"/>
    <cellStyle name="Normal 5 2 2 2 2 4 2" xfId="15199"/>
    <cellStyle name="Normal 5 2 2 2 2 4 3" xfId="20473"/>
    <cellStyle name="Normal 5 2 2 2 2 5" xfId="2571"/>
    <cellStyle name="Normal 5 2 2 2 2 5 2" xfId="11472"/>
    <cellStyle name="Normal 5 2 2 2 2 6" xfId="8279"/>
    <cellStyle name="Normal 5 2 2 2 2 6 2" xfId="17177"/>
    <cellStyle name="Normal 5 2 2 2 2 7" xfId="8939"/>
    <cellStyle name="Normal 5 2 2 2 2 7 2" xfId="17832"/>
    <cellStyle name="Normal 5 2 2 2 2 8" xfId="10071"/>
    <cellStyle name="Normal 5 2 2 2 2 9" xfId="9332"/>
    <cellStyle name="Normal 5 2 2 2 3" xfId="1850"/>
    <cellStyle name="Normal 5 2 2 2 3 2" xfId="4898"/>
    <cellStyle name="Normal 5 2 2 2 3 2 2" xfId="13799"/>
    <cellStyle name="Normal 5 2 2 2 3 2 3" xfId="19073"/>
    <cellStyle name="Normal 5 2 2 2 3 3" xfId="6652"/>
    <cellStyle name="Normal 5 2 2 2 3 3 2" xfId="15553"/>
    <cellStyle name="Normal 5 2 2 2 3 3 3" xfId="20827"/>
    <cellStyle name="Normal 5 2 2 2 3 4" xfId="2925"/>
    <cellStyle name="Normal 5 2 2 2 3 4 2" xfId="11826"/>
    <cellStyle name="Normal 5 2 2 2 3 5" xfId="10796"/>
    <cellStyle name="Normal 5 2 2 2 3 6" xfId="18171"/>
    <cellStyle name="Normal 5 2 2 2 4" xfId="4289"/>
    <cellStyle name="Normal 5 2 2 2 4 2" xfId="13190"/>
    <cellStyle name="Normal 5 2 2 2 4 3" xfId="18464"/>
    <cellStyle name="Normal 5 2 2 2 5" xfId="6189"/>
    <cellStyle name="Normal 5 2 2 2 5 2" xfId="15090"/>
    <cellStyle name="Normal 5 2 2 2 5 3" xfId="20364"/>
    <cellStyle name="Normal 5 2 2 2 6" xfId="2461"/>
    <cellStyle name="Normal 5 2 2 2 6 2" xfId="11363"/>
    <cellStyle name="Normal 5 2 2 2 7" xfId="8082"/>
    <cellStyle name="Normal 5 2 2 2 7 2" xfId="16980"/>
    <cellStyle name="Normal 5 2 2 2 8" xfId="8830"/>
    <cellStyle name="Normal 5 2 2 2 8 2" xfId="17723"/>
    <cellStyle name="Normal 5 2 2 2 9" xfId="9513"/>
    <cellStyle name="Normal 5 2 2 3" xfId="584"/>
    <cellStyle name="Normal 5 2 2 3 10" xfId="18005"/>
    <cellStyle name="Normal 5 2 2 3 2" xfId="1215"/>
    <cellStyle name="Normal 5 2 2 3 2 2" xfId="5036"/>
    <cellStyle name="Normal 5 2 2 3 2 2 2" xfId="13937"/>
    <cellStyle name="Normal 5 2 2 3 2 2 3" xfId="19211"/>
    <cellStyle name="Normal 5 2 2 3 2 3" xfId="6790"/>
    <cellStyle name="Normal 5 2 2 3 2 3 2" xfId="15691"/>
    <cellStyle name="Normal 5 2 2 3 2 3 3" xfId="20965"/>
    <cellStyle name="Normal 5 2 2 3 2 4" xfId="3063"/>
    <cellStyle name="Normal 5 2 2 3 2 4 2" xfId="11964"/>
    <cellStyle name="Normal 5 2 2 3 2 5" xfId="10171"/>
    <cellStyle name="Normal 5 2 2 3 2 6" xfId="18225"/>
    <cellStyle name="Normal 5 2 2 3 3" xfId="2008"/>
    <cellStyle name="Normal 5 2 2 3 3 2" xfId="4407"/>
    <cellStyle name="Normal 5 2 2 3 3 2 2" xfId="13308"/>
    <cellStyle name="Normal 5 2 2 3 3 3" xfId="10914"/>
    <cellStyle name="Normal 5 2 2 3 3 4" xfId="18582"/>
    <cellStyle name="Normal 5 2 2 3 4" xfId="6243"/>
    <cellStyle name="Normal 5 2 2 3 4 2" xfId="15144"/>
    <cellStyle name="Normal 5 2 2 3 4 3" xfId="20418"/>
    <cellStyle name="Normal 5 2 2 3 5" xfId="2516"/>
    <cellStyle name="Normal 5 2 2 3 5 2" xfId="11417"/>
    <cellStyle name="Normal 5 2 2 3 6" xfId="8209"/>
    <cellStyle name="Normal 5 2 2 3 6 2" xfId="17107"/>
    <cellStyle name="Normal 5 2 2 3 7" xfId="8884"/>
    <cellStyle name="Normal 5 2 2 3 7 2" xfId="17777"/>
    <cellStyle name="Normal 5 2 2 3 8" xfId="9613"/>
    <cellStyle name="Normal 5 2 2 3 9" xfId="9262"/>
    <cellStyle name="Normal 5 2 2 4" xfId="983"/>
    <cellStyle name="Normal 5 2 2 4 2" xfId="4787"/>
    <cellStyle name="Normal 5 2 2 4 2 2" xfId="13688"/>
    <cellStyle name="Normal 5 2 2 4 2 3" xfId="18962"/>
    <cellStyle name="Normal 5 2 2 4 3" xfId="6541"/>
    <cellStyle name="Normal 5 2 2 4 3 2" xfId="15442"/>
    <cellStyle name="Normal 5 2 2 4 3 3" xfId="20716"/>
    <cellStyle name="Normal 5 2 2 4 4" xfId="2814"/>
    <cellStyle name="Normal 5 2 2 4 4 2" xfId="11715"/>
    <cellStyle name="Normal 5 2 2 4 5" xfId="9939"/>
    <cellStyle name="Normal 5 2 2 4 6" xfId="18116"/>
    <cellStyle name="Normal 5 2 2 5" xfId="1743"/>
    <cellStyle name="Normal 5 2 2 5 2" xfId="4183"/>
    <cellStyle name="Normal 5 2 2 5 2 2" xfId="13084"/>
    <cellStyle name="Normal 5 2 2 5 3" xfId="10690"/>
    <cellStyle name="Normal 5 2 2 5 4" xfId="18358"/>
    <cellStyle name="Normal 5 2 2 6" xfId="6134"/>
    <cellStyle name="Normal 5 2 2 6 2" xfId="15035"/>
    <cellStyle name="Normal 5 2 2 6 3" xfId="20309"/>
    <cellStyle name="Normal 5 2 2 7" xfId="2406"/>
    <cellStyle name="Normal 5 2 2 7 2" xfId="11308"/>
    <cellStyle name="Normal 5 2 2 8" xfId="7975"/>
    <cellStyle name="Normal 5 2 2 8 2" xfId="16873"/>
    <cellStyle name="Normal 5 2 2 9" xfId="8775"/>
    <cellStyle name="Normal 5 2 2 9 2" xfId="17668"/>
    <cellStyle name="Normal 5 3" xfId="229"/>
    <cellStyle name="Normal 5 4" xfId="373"/>
    <cellStyle name="Normal 5 4 10" xfId="9446"/>
    <cellStyle name="Normal 5 4 11" xfId="9061"/>
    <cellStyle name="Normal 5 4 12" xfId="17902"/>
    <cellStyle name="Normal 5 4 2" xfId="505"/>
    <cellStyle name="Normal 5 4 2 10" xfId="9149"/>
    <cellStyle name="Normal 5 4 2 11" xfId="17957"/>
    <cellStyle name="Normal 5 4 2 2" xfId="1136"/>
    <cellStyle name="Normal 5 4 2 2 10" xfId="18066"/>
    <cellStyle name="Normal 5 4 2 2 2" xfId="2084"/>
    <cellStyle name="Normal 5 4 2 2 2 2" xfId="5112"/>
    <cellStyle name="Normal 5 4 2 2 2 2 2" xfId="14013"/>
    <cellStyle name="Normal 5 4 2 2 2 2 3" xfId="19287"/>
    <cellStyle name="Normal 5 4 2 2 2 3" xfId="6866"/>
    <cellStyle name="Normal 5 4 2 2 2 3 2" xfId="15767"/>
    <cellStyle name="Normal 5 4 2 2 2 3 3" xfId="21041"/>
    <cellStyle name="Normal 5 4 2 2 2 4" xfId="3139"/>
    <cellStyle name="Normal 5 4 2 2 2 4 2" xfId="12040"/>
    <cellStyle name="Normal 5 4 2 2 2 5" xfId="10990"/>
    <cellStyle name="Normal 5 4 2 2 2 6" xfId="18286"/>
    <cellStyle name="Normal 5 4 2 2 3" xfId="4483"/>
    <cellStyle name="Normal 5 4 2 2 3 2" xfId="13384"/>
    <cellStyle name="Normal 5 4 2 2 3 3" xfId="18658"/>
    <cellStyle name="Normal 5 4 2 2 4" xfId="6304"/>
    <cellStyle name="Normal 5 4 2 2 4 2" xfId="15205"/>
    <cellStyle name="Normal 5 4 2 2 4 3" xfId="20479"/>
    <cellStyle name="Normal 5 4 2 2 5" xfId="2577"/>
    <cellStyle name="Normal 5 4 2 2 5 2" xfId="11478"/>
    <cellStyle name="Normal 5 4 2 2 6" xfId="8285"/>
    <cellStyle name="Normal 5 4 2 2 6 2" xfId="17183"/>
    <cellStyle name="Normal 5 4 2 2 7" xfId="8945"/>
    <cellStyle name="Normal 5 4 2 2 7 2" xfId="17838"/>
    <cellStyle name="Normal 5 4 2 2 8" xfId="10092"/>
    <cellStyle name="Normal 5 4 2 2 9" xfId="9338"/>
    <cellStyle name="Normal 5 4 2 3" xfId="1856"/>
    <cellStyle name="Normal 5 4 2 3 2" xfId="4904"/>
    <cellStyle name="Normal 5 4 2 3 2 2" xfId="13805"/>
    <cellStyle name="Normal 5 4 2 3 2 3" xfId="19079"/>
    <cellStyle name="Normal 5 4 2 3 3" xfId="6658"/>
    <cellStyle name="Normal 5 4 2 3 3 2" xfId="15559"/>
    <cellStyle name="Normal 5 4 2 3 3 3" xfId="20833"/>
    <cellStyle name="Normal 5 4 2 3 4" xfId="2931"/>
    <cellStyle name="Normal 5 4 2 3 4 2" xfId="11832"/>
    <cellStyle name="Normal 5 4 2 3 5" xfId="10802"/>
    <cellStyle name="Normal 5 4 2 3 6" xfId="18177"/>
    <cellStyle name="Normal 5 4 2 4" xfId="4295"/>
    <cellStyle name="Normal 5 4 2 4 2" xfId="13196"/>
    <cellStyle name="Normal 5 4 2 4 3" xfId="18470"/>
    <cellStyle name="Normal 5 4 2 5" xfId="6195"/>
    <cellStyle name="Normal 5 4 2 5 2" xfId="15096"/>
    <cellStyle name="Normal 5 4 2 5 3" xfId="20370"/>
    <cellStyle name="Normal 5 4 2 6" xfId="2467"/>
    <cellStyle name="Normal 5 4 2 6 2" xfId="11369"/>
    <cellStyle name="Normal 5 4 2 7" xfId="8088"/>
    <cellStyle name="Normal 5 4 2 7 2" xfId="16986"/>
    <cellStyle name="Normal 5 4 2 8" xfId="8836"/>
    <cellStyle name="Normal 5 4 2 8 2" xfId="17729"/>
    <cellStyle name="Normal 5 4 2 9" xfId="9534"/>
    <cellStyle name="Normal 5 4 3" xfId="590"/>
    <cellStyle name="Normal 5 4 3 10" xfId="18011"/>
    <cellStyle name="Normal 5 4 3 2" xfId="1221"/>
    <cellStyle name="Normal 5 4 3 2 2" xfId="5050"/>
    <cellStyle name="Normal 5 4 3 2 2 2" xfId="13951"/>
    <cellStyle name="Normal 5 4 3 2 2 3" xfId="19225"/>
    <cellStyle name="Normal 5 4 3 2 3" xfId="6804"/>
    <cellStyle name="Normal 5 4 3 2 3 2" xfId="15705"/>
    <cellStyle name="Normal 5 4 3 2 3 3" xfId="20979"/>
    <cellStyle name="Normal 5 4 3 2 4" xfId="3077"/>
    <cellStyle name="Normal 5 4 3 2 4 2" xfId="11978"/>
    <cellStyle name="Normal 5 4 3 2 5" xfId="10177"/>
    <cellStyle name="Normal 5 4 3 2 6" xfId="18231"/>
    <cellStyle name="Normal 5 4 3 3" xfId="2022"/>
    <cellStyle name="Normal 5 4 3 3 2" xfId="4421"/>
    <cellStyle name="Normal 5 4 3 3 2 2" xfId="13322"/>
    <cellStyle name="Normal 5 4 3 3 3" xfId="10928"/>
    <cellStyle name="Normal 5 4 3 3 4" xfId="18596"/>
    <cellStyle name="Normal 5 4 3 4" xfId="6249"/>
    <cellStyle name="Normal 5 4 3 4 2" xfId="15150"/>
    <cellStyle name="Normal 5 4 3 4 3" xfId="20424"/>
    <cellStyle name="Normal 5 4 3 5" xfId="2522"/>
    <cellStyle name="Normal 5 4 3 5 2" xfId="11423"/>
    <cellStyle name="Normal 5 4 3 6" xfId="8223"/>
    <cellStyle name="Normal 5 4 3 6 2" xfId="17121"/>
    <cellStyle name="Normal 5 4 3 7" xfId="8890"/>
    <cellStyle name="Normal 5 4 3 7 2" xfId="17783"/>
    <cellStyle name="Normal 5 4 3 8" xfId="9619"/>
    <cellStyle name="Normal 5 4 3 9" xfId="9276"/>
    <cellStyle name="Normal 5 4 4" xfId="1010"/>
    <cellStyle name="Normal 5 4 4 2" xfId="4816"/>
    <cellStyle name="Normal 5 4 4 2 2" xfId="13717"/>
    <cellStyle name="Normal 5 4 4 2 3" xfId="18991"/>
    <cellStyle name="Normal 5 4 4 3" xfId="6570"/>
    <cellStyle name="Normal 5 4 4 3 2" xfId="15471"/>
    <cellStyle name="Normal 5 4 4 3 3" xfId="20745"/>
    <cellStyle name="Normal 5 4 4 4" xfId="2843"/>
    <cellStyle name="Normal 5 4 4 4 2" xfId="11744"/>
    <cellStyle name="Normal 5 4 4 5" xfId="9966"/>
    <cellStyle name="Normal 5 4 4 6" xfId="18122"/>
    <cellStyle name="Normal 5 4 5" xfId="1767"/>
    <cellStyle name="Normal 5 4 5 2" xfId="4207"/>
    <cellStyle name="Normal 5 4 5 2 2" xfId="13108"/>
    <cellStyle name="Normal 5 4 5 3" xfId="10714"/>
    <cellStyle name="Normal 5 4 5 4" xfId="18382"/>
    <cellStyle name="Normal 5 4 6" xfId="6140"/>
    <cellStyle name="Normal 5 4 6 2" xfId="15041"/>
    <cellStyle name="Normal 5 4 6 3" xfId="20315"/>
    <cellStyle name="Normal 5 4 7" xfId="2412"/>
    <cellStyle name="Normal 5 4 7 2" xfId="11314"/>
    <cellStyle name="Normal 5 4 8" xfId="8000"/>
    <cellStyle name="Normal 5 4 8 2" xfId="16898"/>
    <cellStyle name="Normal 5 4 9" xfId="8781"/>
    <cellStyle name="Normal 5 4 9 2" xfId="17674"/>
    <cellStyle name="Normal 5 5" xfId="442"/>
    <cellStyle name="Normal 5 5 10" xfId="9478"/>
    <cellStyle name="Normal 5 5 11" xfId="8999"/>
    <cellStyle name="Normal 5 5 12" xfId="17877"/>
    <cellStyle name="Normal 5 5 2" xfId="566"/>
    <cellStyle name="Normal 5 5 2 10" xfId="9125"/>
    <cellStyle name="Normal 5 5 2 11" xfId="17933"/>
    <cellStyle name="Normal 5 5 2 2" xfId="1197"/>
    <cellStyle name="Normal 5 5 2 2 10" xfId="18042"/>
    <cellStyle name="Normal 5 5 2 2 2" xfId="2060"/>
    <cellStyle name="Normal 5 5 2 2 2 2" xfId="5088"/>
    <cellStyle name="Normal 5 5 2 2 2 2 2" xfId="13989"/>
    <cellStyle name="Normal 5 5 2 2 2 2 3" xfId="19263"/>
    <cellStyle name="Normal 5 5 2 2 2 3" xfId="6842"/>
    <cellStyle name="Normal 5 5 2 2 2 3 2" xfId="15743"/>
    <cellStyle name="Normal 5 5 2 2 2 3 3" xfId="21017"/>
    <cellStyle name="Normal 5 5 2 2 2 4" xfId="3115"/>
    <cellStyle name="Normal 5 5 2 2 2 4 2" xfId="12016"/>
    <cellStyle name="Normal 5 5 2 2 2 5" xfId="10966"/>
    <cellStyle name="Normal 5 5 2 2 2 6" xfId="18262"/>
    <cellStyle name="Normal 5 5 2 2 3" xfId="4459"/>
    <cellStyle name="Normal 5 5 2 2 3 2" xfId="13360"/>
    <cellStyle name="Normal 5 5 2 2 3 3" xfId="18634"/>
    <cellStyle name="Normal 5 5 2 2 4" xfId="6280"/>
    <cellStyle name="Normal 5 5 2 2 4 2" xfId="15181"/>
    <cellStyle name="Normal 5 5 2 2 4 3" xfId="20455"/>
    <cellStyle name="Normal 5 5 2 2 5" xfId="2553"/>
    <cellStyle name="Normal 5 5 2 2 5 2" xfId="11454"/>
    <cellStyle name="Normal 5 5 2 2 6" xfId="8261"/>
    <cellStyle name="Normal 5 5 2 2 6 2" xfId="17159"/>
    <cellStyle name="Normal 5 5 2 2 7" xfId="8921"/>
    <cellStyle name="Normal 5 5 2 2 7 2" xfId="17814"/>
    <cellStyle name="Normal 5 5 2 2 8" xfId="10153"/>
    <cellStyle name="Normal 5 5 2 2 9" xfId="9314"/>
    <cellStyle name="Normal 5 5 2 3" xfId="1832"/>
    <cellStyle name="Normal 5 5 2 3 2" xfId="4880"/>
    <cellStyle name="Normal 5 5 2 3 2 2" xfId="13781"/>
    <cellStyle name="Normal 5 5 2 3 2 3" xfId="19055"/>
    <cellStyle name="Normal 5 5 2 3 3" xfId="6634"/>
    <cellStyle name="Normal 5 5 2 3 3 2" xfId="15535"/>
    <cellStyle name="Normal 5 5 2 3 3 3" xfId="20809"/>
    <cellStyle name="Normal 5 5 2 3 4" xfId="2907"/>
    <cellStyle name="Normal 5 5 2 3 4 2" xfId="11808"/>
    <cellStyle name="Normal 5 5 2 3 5" xfId="10778"/>
    <cellStyle name="Normal 5 5 2 3 6" xfId="18153"/>
    <cellStyle name="Normal 5 5 2 4" xfId="4271"/>
    <cellStyle name="Normal 5 5 2 4 2" xfId="13172"/>
    <cellStyle name="Normal 5 5 2 4 3" xfId="18446"/>
    <cellStyle name="Normal 5 5 2 5" xfId="6171"/>
    <cellStyle name="Normal 5 5 2 5 2" xfId="15072"/>
    <cellStyle name="Normal 5 5 2 5 3" xfId="20346"/>
    <cellStyle name="Normal 5 5 2 6" xfId="2443"/>
    <cellStyle name="Normal 5 5 2 6 2" xfId="11345"/>
    <cellStyle name="Normal 5 5 2 7" xfId="8064"/>
    <cellStyle name="Normal 5 5 2 7 2" xfId="16962"/>
    <cellStyle name="Normal 5 5 2 8" xfId="8812"/>
    <cellStyle name="Normal 5 5 2 8 2" xfId="17705"/>
    <cellStyle name="Normal 5 5 2 9" xfId="9595"/>
    <cellStyle name="Normal 5 5 3" xfId="1078"/>
    <cellStyle name="Normal 5 5 3 10" xfId="17987"/>
    <cellStyle name="Normal 5 5 3 2" xfId="1939"/>
    <cellStyle name="Normal 5 5 3 2 2" xfId="4966"/>
    <cellStyle name="Normal 5 5 3 2 2 2" xfId="13867"/>
    <cellStyle name="Normal 5 5 3 2 2 3" xfId="19141"/>
    <cellStyle name="Normal 5 5 3 2 3" xfId="6720"/>
    <cellStyle name="Normal 5 5 3 2 3 2" xfId="15621"/>
    <cellStyle name="Normal 5 5 3 2 3 3" xfId="20895"/>
    <cellStyle name="Normal 5 5 3 2 4" xfId="2993"/>
    <cellStyle name="Normal 5 5 3 2 4 2" xfId="11894"/>
    <cellStyle name="Normal 5 5 3 2 5" xfId="10845"/>
    <cellStyle name="Normal 5 5 3 2 6" xfId="18207"/>
    <cellStyle name="Normal 5 5 3 3" xfId="4338"/>
    <cellStyle name="Normal 5 5 3 3 2" xfId="13239"/>
    <cellStyle name="Normal 5 5 3 3 3" xfId="18513"/>
    <cellStyle name="Normal 5 5 3 4" xfId="6225"/>
    <cellStyle name="Normal 5 5 3 4 2" xfId="15126"/>
    <cellStyle name="Normal 5 5 3 4 3" xfId="20400"/>
    <cellStyle name="Normal 5 5 3 5" xfId="2498"/>
    <cellStyle name="Normal 5 5 3 5 2" xfId="11399"/>
    <cellStyle name="Normal 5 5 3 6" xfId="8140"/>
    <cellStyle name="Normal 5 5 3 6 2" xfId="17038"/>
    <cellStyle name="Normal 5 5 3 7" xfId="8866"/>
    <cellStyle name="Normal 5 5 3 7 2" xfId="17759"/>
    <cellStyle name="Normal 5 5 3 8" xfId="10034"/>
    <cellStyle name="Normal 5 5 3 9" xfId="9193"/>
    <cellStyle name="Normal 5 5 4" xfId="1688"/>
    <cellStyle name="Normal 5 5 4 2" xfId="4612"/>
    <cellStyle name="Normal 5 5 4 2 2" xfId="13513"/>
    <cellStyle name="Normal 5 5 4 2 3" xfId="18787"/>
    <cellStyle name="Normal 5 5 4 3" xfId="6366"/>
    <cellStyle name="Normal 5 5 4 3 2" xfId="15267"/>
    <cellStyle name="Normal 5 5 4 3 3" xfId="20541"/>
    <cellStyle name="Normal 5 5 4 4" xfId="2639"/>
    <cellStyle name="Normal 5 5 4 4 2" xfId="11540"/>
    <cellStyle name="Normal 5 5 4 5" xfId="10636"/>
    <cellStyle name="Normal 5 5 4 6" xfId="18098"/>
    <cellStyle name="Normal 5 5 5" xfId="4145"/>
    <cellStyle name="Normal 5 5 5 2" xfId="13046"/>
    <cellStyle name="Normal 5 5 5 3" xfId="18320"/>
    <cellStyle name="Normal 5 5 6" xfId="6116"/>
    <cellStyle name="Normal 5 5 6 2" xfId="15017"/>
    <cellStyle name="Normal 5 5 6 3" xfId="20291"/>
    <cellStyle name="Normal 5 5 7" xfId="2386"/>
    <cellStyle name="Normal 5 5 7 2" xfId="11290"/>
    <cellStyle name="Normal 5 5 8" xfId="7884"/>
    <cellStyle name="Normal 5 5 8 2" xfId="16784"/>
    <cellStyle name="Normal 5 5 9" xfId="8753"/>
    <cellStyle name="Normal 5 5 9 2" xfId="17650"/>
    <cellStyle name="Normal 5 6" xfId="416"/>
    <cellStyle name="Normal 5 6 10" xfId="9102"/>
    <cellStyle name="Normal 5 6 11" xfId="17910"/>
    <cellStyle name="Normal 5 6 2" xfId="1052"/>
    <cellStyle name="Normal 5 6 2 10" xfId="18019"/>
    <cellStyle name="Normal 5 6 2 2" xfId="2037"/>
    <cellStyle name="Normal 5 6 2 2 2" xfId="5065"/>
    <cellStyle name="Normal 5 6 2 2 2 2" xfId="13966"/>
    <cellStyle name="Normal 5 6 2 2 2 3" xfId="19240"/>
    <cellStyle name="Normal 5 6 2 2 3" xfId="6819"/>
    <cellStyle name="Normal 5 6 2 2 3 2" xfId="15720"/>
    <cellStyle name="Normal 5 6 2 2 3 3" xfId="20994"/>
    <cellStyle name="Normal 5 6 2 2 4" xfId="3092"/>
    <cellStyle name="Normal 5 6 2 2 4 2" xfId="11993"/>
    <cellStyle name="Normal 5 6 2 2 5" xfId="10943"/>
    <cellStyle name="Normal 5 6 2 2 6" xfId="18239"/>
    <cellStyle name="Normal 5 6 2 3" xfId="4436"/>
    <cellStyle name="Normal 5 6 2 3 2" xfId="13337"/>
    <cellStyle name="Normal 5 6 2 3 3" xfId="18611"/>
    <cellStyle name="Normal 5 6 2 4" xfId="6257"/>
    <cellStyle name="Normal 5 6 2 4 2" xfId="15158"/>
    <cellStyle name="Normal 5 6 2 4 3" xfId="20432"/>
    <cellStyle name="Normal 5 6 2 5" xfId="2530"/>
    <cellStyle name="Normal 5 6 2 5 2" xfId="11431"/>
    <cellStyle name="Normal 5 6 2 6" xfId="8238"/>
    <cellStyle name="Normal 5 6 2 6 2" xfId="17136"/>
    <cellStyle name="Normal 5 6 2 7" xfId="8898"/>
    <cellStyle name="Normal 5 6 2 7 2" xfId="17791"/>
    <cellStyle name="Normal 5 6 2 8" xfId="10008"/>
    <cellStyle name="Normal 5 6 2 9" xfId="9291"/>
    <cellStyle name="Normal 5 6 3" xfId="1809"/>
    <cellStyle name="Normal 5 6 3 2" xfId="4857"/>
    <cellStyle name="Normal 5 6 3 2 2" xfId="13758"/>
    <cellStyle name="Normal 5 6 3 2 3" xfId="19032"/>
    <cellStyle name="Normal 5 6 3 3" xfId="6611"/>
    <cellStyle name="Normal 5 6 3 3 2" xfId="15512"/>
    <cellStyle name="Normal 5 6 3 3 3" xfId="20786"/>
    <cellStyle name="Normal 5 6 3 4" xfId="2884"/>
    <cellStyle name="Normal 5 6 3 4 2" xfId="11785"/>
    <cellStyle name="Normal 5 6 3 5" xfId="10755"/>
    <cellStyle name="Normal 5 6 3 6" xfId="18130"/>
    <cellStyle name="Normal 5 6 4" xfId="4248"/>
    <cellStyle name="Normal 5 6 4 2" xfId="13149"/>
    <cellStyle name="Normal 5 6 4 3" xfId="18423"/>
    <cellStyle name="Normal 5 6 5" xfId="6148"/>
    <cellStyle name="Normal 5 6 5 2" xfId="15049"/>
    <cellStyle name="Normal 5 6 5 3" xfId="20323"/>
    <cellStyle name="Normal 5 6 6" xfId="2420"/>
    <cellStyle name="Normal 5 6 6 2" xfId="11322"/>
    <cellStyle name="Normal 5 6 7" xfId="8041"/>
    <cellStyle name="Normal 5 6 7 2" xfId="16939"/>
    <cellStyle name="Normal 5 6 8" xfId="8789"/>
    <cellStyle name="Normal 5 6 8 2" xfId="17682"/>
    <cellStyle name="Normal 5 6 9" xfId="9455"/>
    <cellStyle name="Normal 5 7" xfId="543"/>
    <cellStyle name="Normal 5 7 10" xfId="17964"/>
    <cellStyle name="Normal 5 7 2" xfId="1174"/>
    <cellStyle name="Normal 5 7 2 2" xfId="4933"/>
    <cellStyle name="Normal 5 7 2 2 2" xfId="13834"/>
    <cellStyle name="Normal 5 7 2 2 3" xfId="19108"/>
    <cellStyle name="Normal 5 7 2 3" xfId="6687"/>
    <cellStyle name="Normal 5 7 2 3 2" xfId="15588"/>
    <cellStyle name="Normal 5 7 2 3 3" xfId="20862"/>
    <cellStyle name="Normal 5 7 2 4" xfId="2960"/>
    <cellStyle name="Normal 5 7 2 4 2" xfId="11861"/>
    <cellStyle name="Normal 5 7 2 5" xfId="10130"/>
    <cellStyle name="Normal 5 7 2 6" xfId="18184"/>
    <cellStyle name="Normal 5 7 3" xfId="1906"/>
    <cellStyle name="Normal 5 7 3 2" xfId="4305"/>
    <cellStyle name="Normal 5 7 3 2 2" xfId="13206"/>
    <cellStyle name="Normal 5 7 3 3" xfId="10812"/>
    <cellStyle name="Normal 5 7 3 4" xfId="18480"/>
    <cellStyle name="Normal 5 7 4" xfId="6202"/>
    <cellStyle name="Normal 5 7 4 2" xfId="15103"/>
    <cellStyle name="Normal 5 7 4 3" xfId="20377"/>
    <cellStyle name="Normal 5 7 5" xfId="2475"/>
    <cellStyle name="Normal 5 7 5 2" xfId="11376"/>
    <cellStyle name="Normal 5 7 6" xfId="8107"/>
    <cellStyle name="Normal 5 7 6 2" xfId="17005"/>
    <cellStyle name="Normal 5 7 7" xfId="8843"/>
    <cellStyle name="Normal 5 7 7 2" xfId="17736"/>
    <cellStyle name="Normal 5 7 8" xfId="9572"/>
    <cellStyle name="Normal 5 7 9" xfId="9160"/>
    <cellStyle name="Normal 5 8" xfId="620"/>
    <cellStyle name="Normal 5 8 2" xfId="1250"/>
    <cellStyle name="Normal 5 8 2 2" xfId="10205"/>
    <cellStyle name="Normal 5 8 3" xfId="2162"/>
    <cellStyle name="Normal 5 8 4" xfId="9642"/>
    <cellStyle name="Normal 5 9" xfId="803"/>
    <cellStyle name="Normal 5 9 2" xfId="4566"/>
    <cellStyle name="Normal 5 9 2 2" xfId="13467"/>
    <cellStyle name="Normal 5 9 2 3" xfId="18741"/>
    <cellStyle name="Normal 5 9 3" xfId="6320"/>
    <cellStyle name="Normal 5 9 3 2" xfId="15221"/>
    <cellStyle name="Normal 5 9 3 3" xfId="20495"/>
    <cellStyle name="Normal 5 9 4" xfId="2593"/>
    <cellStyle name="Normal 5 9 4 2" xfId="11494"/>
    <cellStyle name="Normal 5 9 5" xfId="9760"/>
    <cellStyle name="Normal 5 9 6" xfId="18077"/>
    <cellStyle name="Normal 50" xfId="663"/>
    <cellStyle name="Normal 50 2" xfId="1292"/>
    <cellStyle name="Normal 50 2 2" xfId="10247"/>
    <cellStyle name="Normal 50 3" xfId="9672"/>
    <cellStyle name="Normal 51" xfId="664"/>
    <cellStyle name="Normal 51 2" xfId="1293"/>
    <cellStyle name="Normal 51 2 2" xfId="10248"/>
    <cellStyle name="Normal 51 3" xfId="9673"/>
    <cellStyle name="Normal 52" xfId="665"/>
    <cellStyle name="Normal 52 2" xfId="1294"/>
    <cellStyle name="Normal 52 2 2" xfId="10249"/>
    <cellStyle name="Normal 52 3" xfId="9674"/>
    <cellStyle name="Normal 53" xfId="666"/>
    <cellStyle name="Normal 53 2" xfId="1295"/>
    <cellStyle name="Normal 53 2 2" xfId="10250"/>
    <cellStyle name="Normal 53 3" xfId="9675"/>
    <cellStyle name="Normal 54" xfId="667"/>
    <cellStyle name="Normal 54 2" xfId="1296"/>
    <cellStyle name="Normal 54 2 2" xfId="10251"/>
    <cellStyle name="Normal 54 3" xfId="9676"/>
    <cellStyle name="Normal 55" xfId="668"/>
    <cellStyle name="Normal 55 2" xfId="1297"/>
    <cellStyle name="Normal 55 2 2" xfId="10252"/>
    <cellStyle name="Normal 55 3" xfId="9677"/>
    <cellStyle name="Normal 56" xfId="669"/>
    <cellStyle name="Normal 56 2" xfId="1298"/>
    <cellStyle name="Normal 56 2 2" xfId="10253"/>
    <cellStyle name="Normal 56 3" xfId="9678"/>
    <cellStyle name="Normal 57" xfId="670"/>
    <cellStyle name="Normal 57 2" xfId="1299"/>
    <cellStyle name="Normal 57 2 2" xfId="10254"/>
    <cellStyle name="Normal 57 3" xfId="9679"/>
    <cellStyle name="Normal 58" xfId="671"/>
    <cellStyle name="Normal 58 2" xfId="1300"/>
    <cellStyle name="Normal 58 2 2" xfId="10255"/>
    <cellStyle name="Normal 58 3" xfId="9680"/>
    <cellStyle name="Normal 59" xfId="672"/>
    <cellStyle name="Normal 59 2" xfId="1301"/>
    <cellStyle name="Normal 59 2 2" xfId="10256"/>
    <cellStyle name="Normal 59 3" xfId="9681"/>
    <cellStyle name="Normal 6" xfId="56"/>
    <cellStyle name="Normal 6 10" xfId="2372"/>
    <cellStyle name="Normal 6 10 2" xfId="11276"/>
    <cellStyle name="Normal 6 11" xfId="7858"/>
    <cellStyle name="Normal 6 11 2" xfId="16758"/>
    <cellStyle name="Normal 6 12" xfId="8739"/>
    <cellStyle name="Normal 6 12 2" xfId="17636"/>
    <cellStyle name="Normal 6 13" xfId="8983"/>
    <cellStyle name="Normal 6 14" xfId="17863"/>
    <cellStyle name="Normal 6 2" xfId="151"/>
    <cellStyle name="Normal 6 2 2" xfId="345"/>
    <cellStyle name="Normal 6 3" xfId="178"/>
    <cellStyle name="Normal 6 3 10" xfId="8762"/>
    <cellStyle name="Normal 6 3 10 2" xfId="17658"/>
    <cellStyle name="Normal 6 3 11" xfId="9430"/>
    <cellStyle name="Normal 6 3 12" xfId="9015"/>
    <cellStyle name="Normal 6 3 13" xfId="17886"/>
    <cellStyle name="Normal 6 3 2" xfId="346"/>
    <cellStyle name="Normal 6 3 3" xfId="460"/>
    <cellStyle name="Normal 6 3 3 10" xfId="9133"/>
    <cellStyle name="Normal 6 3 3 11" xfId="17941"/>
    <cellStyle name="Normal 6 3 3 2" xfId="1093"/>
    <cellStyle name="Normal 6 3 3 2 10" xfId="18050"/>
    <cellStyle name="Normal 6 3 3 2 2" xfId="2068"/>
    <cellStyle name="Normal 6 3 3 2 2 2" xfId="5096"/>
    <cellStyle name="Normal 6 3 3 2 2 2 2" xfId="13997"/>
    <cellStyle name="Normal 6 3 3 2 2 2 3" xfId="19271"/>
    <cellStyle name="Normal 6 3 3 2 2 3" xfId="6850"/>
    <cellStyle name="Normal 6 3 3 2 2 3 2" xfId="15751"/>
    <cellStyle name="Normal 6 3 3 2 2 3 3" xfId="21025"/>
    <cellStyle name="Normal 6 3 3 2 2 4" xfId="3123"/>
    <cellStyle name="Normal 6 3 3 2 2 4 2" xfId="12024"/>
    <cellStyle name="Normal 6 3 3 2 2 5" xfId="10974"/>
    <cellStyle name="Normal 6 3 3 2 2 6" xfId="18270"/>
    <cellStyle name="Normal 6 3 3 2 3" xfId="4467"/>
    <cellStyle name="Normal 6 3 3 2 3 2" xfId="13368"/>
    <cellStyle name="Normal 6 3 3 2 3 3" xfId="18642"/>
    <cellStyle name="Normal 6 3 3 2 4" xfId="6288"/>
    <cellStyle name="Normal 6 3 3 2 4 2" xfId="15189"/>
    <cellStyle name="Normal 6 3 3 2 4 3" xfId="20463"/>
    <cellStyle name="Normal 6 3 3 2 5" xfId="2561"/>
    <cellStyle name="Normal 6 3 3 2 5 2" xfId="11462"/>
    <cellStyle name="Normal 6 3 3 2 6" xfId="8269"/>
    <cellStyle name="Normal 6 3 3 2 6 2" xfId="17167"/>
    <cellStyle name="Normal 6 3 3 2 7" xfId="8929"/>
    <cellStyle name="Normal 6 3 3 2 7 2" xfId="17822"/>
    <cellStyle name="Normal 6 3 3 2 8" xfId="10049"/>
    <cellStyle name="Normal 6 3 3 2 9" xfId="9322"/>
    <cellStyle name="Normal 6 3 3 3" xfId="1840"/>
    <cellStyle name="Normal 6 3 3 3 2" xfId="4888"/>
    <cellStyle name="Normal 6 3 3 3 2 2" xfId="13789"/>
    <cellStyle name="Normal 6 3 3 3 2 3" xfId="19063"/>
    <cellStyle name="Normal 6 3 3 3 3" xfId="6642"/>
    <cellStyle name="Normal 6 3 3 3 3 2" xfId="15543"/>
    <cellStyle name="Normal 6 3 3 3 3 3" xfId="20817"/>
    <cellStyle name="Normal 6 3 3 3 4" xfId="2915"/>
    <cellStyle name="Normal 6 3 3 3 4 2" xfId="11816"/>
    <cellStyle name="Normal 6 3 3 3 5" xfId="10786"/>
    <cellStyle name="Normal 6 3 3 3 6" xfId="18161"/>
    <cellStyle name="Normal 6 3 3 4" xfId="4279"/>
    <cellStyle name="Normal 6 3 3 4 2" xfId="13180"/>
    <cellStyle name="Normal 6 3 3 4 3" xfId="18454"/>
    <cellStyle name="Normal 6 3 3 5" xfId="6179"/>
    <cellStyle name="Normal 6 3 3 5 2" xfId="15080"/>
    <cellStyle name="Normal 6 3 3 5 3" xfId="20354"/>
    <cellStyle name="Normal 6 3 3 6" xfId="2451"/>
    <cellStyle name="Normal 6 3 3 6 2" xfId="11353"/>
    <cellStyle name="Normal 6 3 3 7" xfId="8072"/>
    <cellStyle name="Normal 6 3 3 7 2" xfId="16970"/>
    <cellStyle name="Normal 6 3 3 8" xfId="8820"/>
    <cellStyle name="Normal 6 3 3 8 2" xfId="17713"/>
    <cellStyle name="Normal 6 3 3 9" xfId="9491"/>
    <cellStyle name="Normal 6 3 4" xfId="574"/>
    <cellStyle name="Normal 6 3 4 10" xfId="17995"/>
    <cellStyle name="Normal 6 3 4 2" xfId="1205"/>
    <cellStyle name="Normal 6 3 4 2 2" xfId="5000"/>
    <cellStyle name="Normal 6 3 4 2 2 2" xfId="13901"/>
    <cellStyle name="Normal 6 3 4 2 2 3" xfId="19175"/>
    <cellStyle name="Normal 6 3 4 2 3" xfId="6754"/>
    <cellStyle name="Normal 6 3 4 2 3 2" xfId="15655"/>
    <cellStyle name="Normal 6 3 4 2 3 3" xfId="20929"/>
    <cellStyle name="Normal 6 3 4 2 4" xfId="3027"/>
    <cellStyle name="Normal 6 3 4 2 4 2" xfId="11928"/>
    <cellStyle name="Normal 6 3 4 2 5" xfId="10161"/>
    <cellStyle name="Normal 6 3 4 2 6" xfId="18215"/>
    <cellStyle name="Normal 6 3 4 3" xfId="1972"/>
    <cellStyle name="Normal 6 3 4 3 2" xfId="4371"/>
    <cellStyle name="Normal 6 3 4 3 2 2" xfId="13272"/>
    <cellStyle name="Normal 6 3 4 3 3" xfId="10878"/>
    <cellStyle name="Normal 6 3 4 3 4" xfId="18546"/>
    <cellStyle name="Normal 6 3 4 4" xfId="6233"/>
    <cellStyle name="Normal 6 3 4 4 2" xfId="15134"/>
    <cellStyle name="Normal 6 3 4 4 3" xfId="20408"/>
    <cellStyle name="Normal 6 3 4 5" xfId="2506"/>
    <cellStyle name="Normal 6 3 4 5 2" xfId="11407"/>
    <cellStyle name="Normal 6 3 4 6" xfId="8173"/>
    <cellStyle name="Normal 6 3 4 6 2" xfId="17071"/>
    <cellStyle name="Normal 6 3 4 7" xfId="8874"/>
    <cellStyle name="Normal 6 3 4 7 2" xfId="17767"/>
    <cellStyle name="Normal 6 3 4 8" xfId="9603"/>
    <cellStyle name="Normal 6 3 4 9" xfId="9226"/>
    <cellStyle name="Normal 6 3 5" xfId="878"/>
    <cellStyle name="Normal 6 3 5 2" xfId="4683"/>
    <cellStyle name="Normal 6 3 5 2 2" xfId="13584"/>
    <cellStyle name="Normal 6 3 5 2 3" xfId="18858"/>
    <cellStyle name="Normal 6 3 5 3" xfId="6437"/>
    <cellStyle name="Normal 6 3 5 3 2" xfId="15338"/>
    <cellStyle name="Normal 6 3 5 3 3" xfId="20612"/>
    <cellStyle name="Normal 6 3 5 4" xfId="2710"/>
    <cellStyle name="Normal 6 3 5 4 2" xfId="11611"/>
    <cellStyle name="Normal 6 3 5 5" xfId="9834"/>
    <cellStyle name="Normal 6 3 5 6" xfId="18106"/>
    <cellStyle name="Normal 6 3 6" xfId="1710"/>
    <cellStyle name="Normal 6 3 6 2" xfId="4161"/>
    <cellStyle name="Normal 6 3 6 2 2" xfId="13062"/>
    <cellStyle name="Normal 6 3 6 3" xfId="10657"/>
    <cellStyle name="Normal 6 3 6 4" xfId="18336"/>
    <cellStyle name="Normal 6 3 7" xfId="6124"/>
    <cellStyle name="Normal 6 3 7 2" xfId="15025"/>
    <cellStyle name="Normal 6 3 7 3" xfId="20299"/>
    <cellStyle name="Normal 6 3 8" xfId="2396"/>
    <cellStyle name="Normal 6 3 8 2" xfId="11298"/>
    <cellStyle name="Normal 6 3 9" xfId="7918"/>
    <cellStyle name="Normal 6 3 9 2" xfId="16817"/>
    <cellStyle name="Normal 6 4" xfId="443"/>
    <cellStyle name="Normal 6 5" xfId="425"/>
    <cellStyle name="Normal 6 5 10" xfId="9111"/>
    <cellStyle name="Normal 6 5 11" xfId="17919"/>
    <cellStyle name="Normal 6 5 2" xfId="1061"/>
    <cellStyle name="Normal 6 5 2 10" xfId="18028"/>
    <cellStyle name="Normal 6 5 2 2" xfId="2046"/>
    <cellStyle name="Normal 6 5 2 2 2" xfId="5074"/>
    <cellStyle name="Normal 6 5 2 2 2 2" xfId="13975"/>
    <cellStyle name="Normal 6 5 2 2 2 3" xfId="19249"/>
    <cellStyle name="Normal 6 5 2 2 3" xfId="6828"/>
    <cellStyle name="Normal 6 5 2 2 3 2" xfId="15729"/>
    <cellStyle name="Normal 6 5 2 2 3 3" xfId="21003"/>
    <cellStyle name="Normal 6 5 2 2 4" xfId="3101"/>
    <cellStyle name="Normal 6 5 2 2 4 2" xfId="12002"/>
    <cellStyle name="Normal 6 5 2 2 5" xfId="10952"/>
    <cellStyle name="Normal 6 5 2 2 6" xfId="18248"/>
    <cellStyle name="Normal 6 5 2 3" xfId="4445"/>
    <cellStyle name="Normal 6 5 2 3 2" xfId="13346"/>
    <cellStyle name="Normal 6 5 2 3 3" xfId="18620"/>
    <cellStyle name="Normal 6 5 2 4" xfId="6266"/>
    <cellStyle name="Normal 6 5 2 4 2" xfId="15167"/>
    <cellStyle name="Normal 6 5 2 4 3" xfId="20441"/>
    <cellStyle name="Normal 6 5 2 5" xfId="2539"/>
    <cellStyle name="Normal 6 5 2 5 2" xfId="11440"/>
    <cellStyle name="Normal 6 5 2 6" xfId="8247"/>
    <cellStyle name="Normal 6 5 2 6 2" xfId="17145"/>
    <cellStyle name="Normal 6 5 2 7" xfId="8907"/>
    <cellStyle name="Normal 6 5 2 7 2" xfId="17800"/>
    <cellStyle name="Normal 6 5 2 8" xfId="10017"/>
    <cellStyle name="Normal 6 5 2 9" xfId="9300"/>
    <cellStyle name="Normal 6 5 3" xfId="1818"/>
    <cellStyle name="Normal 6 5 3 2" xfId="4866"/>
    <cellStyle name="Normal 6 5 3 2 2" xfId="13767"/>
    <cellStyle name="Normal 6 5 3 2 3" xfId="19041"/>
    <cellStyle name="Normal 6 5 3 3" xfId="6620"/>
    <cellStyle name="Normal 6 5 3 3 2" xfId="15521"/>
    <cellStyle name="Normal 6 5 3 3 3" xfId="20795"/>
    <cellStyle name="Normal 6 5 3 4" xfId="2893"/>
    <cellStyle name="Normal 6 5 3 4 2" xfId="11794"/>
    <cellStyle name="Normal 6 5 3 5" xfId="10764"/>
    <cellStyle name="Normal 6 5 3 6" xfId="18139"/>
    <cellStyle name="Normal 6 5 4" xfId="4257"/>
    <cellStyle name="Normal 6 5 4 2" xfId="13158"/>
    <cellStyle name="Normal 6 5 4 3" xfId="18432"/>
    <cellStyle name="Normal 6 5 5" xfId="6157"/>
    <cellStyle name="Normal 6 5 5 2" xfId="15058"/>
    <cellStyle name="Normal 6 5 5 3" xfId="20332"/>
    <cellStyle name="Normal 6 5 6" xfId="2429"/>
    <cellStyle name="Normal 6 5 6 2" xfId="11331"/>
    <cellStyle name="Normal 6 5 7" xfId="8050"/>
    <cellStyle name="Normal 6 5 7 2" xfId="16948"/>
    <cellStyle name="Normal 6 5 8" xfId="8798"/>
    <cellStyle name="Normal 6 5 8 2" xfId="17691"/>
    <cellStyle name="Normal 6 5 9" xfId="9464"/>
    <cellStyle name="Normal 6 6" xfId="552"/>
    <cellStyle name="Normal 6 6 10" xfId="17973"/>
    <cellStyle name="Normal 6 6 2" xfId="1183"/>
    <cellStyle name="Normal 6 6 2 2" xfId="4942"/>
    <cellStyle name="Normal 6 6 2 2 2" xfId="13843"/>
    <cellStyle name="Normal 6 6 2 2 3" xfId="19117"/>
    <cellStyle name="Normal 6 6 2 3" xfId="6696"/>
    <cellStyle name="Normal 6 6 2 3 2" xfId="15597"/>
    <cellStyle name="Normal 6 6 2 3 3" xfId="20871"/>
    <cellStyle name="Normal 6 6 2 4" xfId="2969"/>
    <cellStyle name="Normal 6 6 2 4 2" xfId="11870"/>
    <cellStyle name="Normal 6 6 2 5" xfId="10139"/>
    <cellStyle name="Normal 6 6 2 6" xfId="18193"/>
    <cellStyle name="Normal 6 6 3" xfId="1915"/>
    <cellStyle name="Normal 6 6 3 2" xfId="4314"/>
    <cellStyle name="Normal 6 6 3 2 2" xfId="13215"/>
    <cellStyle name="Normal 6 6 3 3" xfId="10821"/>
    <cellStyle name="Normal 6 6 3 4" xfId="18489"/>
    <cellStyle name="Normal 6 6 4" xfId="6211"/>
    <cellStyle name="Normal 6 6 4 2" xfId="15112"/>
    <cellStyle name="Normal 6 6 4 3" xfId="20386"/>
    <cellStyle name="Normal 6 6 5" xfId="2484"/>
    <cellStyle name="Normal 6 6 5 2" xfId="11385"/>
    <cellStyle name="Normal 6 6 6" xfId="8116"/>
    <cellStyle name="Normal 6 6 6 2" xfId="17014"/>
    <cellStyle name="Normal 6 6 7" xfId="8852"/>
    <cellStyle name="Normal 6 6 7 2" xfId="17745"/>
    <cellStyle name="Normal 6 6 8" xfId="9581"/>
    <cellStyle name="Normal 6 6 9" xfId="9169"/>
    <cellStyle name="Normal 6 7" xfId="602"/>
    <cellStyle name="Normal 6 7 2" xfId="1233"/>
    <cellStyle name="Normal 6 7 2 2" xfId="4574"/>
    <cellStyle name="Normal 6 7 2 2 2" xfId="13475"/>
    <cellStyle name="Normal 6 7 2 3" xfId="10188"/>
    <cellStyle name="Normal 6 7 2 4" xfId="18749"/>
    <cellStyle name="Normal 6 7 3" xfId="6328"/>
    <cellStyle name="Normal 6 7 3 2" xfId="15229"/>
    <cellStyle name="Normal 6 7 3 3" xfId="20503"/>
    <cellStyle name="Normal 6 7 4" xfId="2601"/>
    <cellStyle name="Normal 6 7 4 2" xfId="11502"/>
    <cellStyle name="Normal 6 7 5" xfId="9630"/>
    <cellStyle name="Normal 6 7 6" xfId="18084"/>
    <cellStyle name="Normal 6 8" xfId="1669"/>
    <cellStyle name="Normal 6 8 2" xfId="4129"/>
    <cellStyle name="Normal 6 8 2 2" xfId="13030"/>
    <cellStyle name="Normal 6 8 3" xfId="10617"/>
    <cellStyle name="Normal 6 8 4" xfId="18304"/>
    <cellStyle name="Normal 6 9" xfId="6102"/>
    <cellStyle name="Normal 6 9 2" xfId="15003"/>
    <cellStyle name="Normal 6 9 3" xfId="20277"/>
    <cellStyle name="Normal 60" xfId="673"/>
    <cellStyle name="Normal 60 2" xfId="1302"/>
    <cellStyle name="Normal 60 2 2" xfId="10257"/>
    <cellStyle name="Normal 60 3" xfId="9682"/>
    <cellStyle name="Normal 61" xfId="674"/>
    <cellStyle name="Normal 61 2" xfId="1303"/>
    <cellStyle name="Normal 61 2 2" xfId="10258"/>
    <cellStyle name="Normal 61 3" xfId="9683"/>
    <cellStyle name="Normal 62" xfId="675"/>
    <cellStyle name="Normal 62 2" xfId="1304"/>
    <cellStyle name="Normal 62 2 2" xfId="10259"/>
    <cellStyle name="Normal 62 3" xfId="9684"/>
    <cellStyle name="Normal 63" xfId="676"/>
    <cellStyle name="Normal 63 2" xfId="1305"/>
    <cellStyle name="Normal 63 2 2" xfId="10260"/>
    <cellStyle name="Normal 63 3" xfId="9685"/>
    <cellStyle name="Normal 64" xfId="677"/>
    <cellStyle name="Normal 64 2" xfId="1306"/>
    <cellStyle name="Normal 64 2 2" xfId="10261"/>
    <cellStyle name="Normal 64 3" xfId="9686"/>
    <cellStyle name="Normal 65" xfId="678"/>
    <cellStyle name="Normal 65 2" xfId="1307"/>
    <cellStyle name="Normal 65 2 2" xfId="10262"/>
    <cellStyle name="Normal 65 3" xfId="9687"/>
    <cellStyle name="Normal 66" xfId="680"/>
    <cellStyle name="Normal 66 2" xfId="1309"/>
    <cellStyle name="Normal 66 2 2" xfId="10264"/>
    <cellStyle name="Normal 66 3" xfId="9689"/>
    <cellStyle name="Normal 67" xfId="681"/>
    <cellStyle name="Normal 67 2" xfId="1310"/>
    <cellStyle name="Normal 67 2 2" xfId="10265"/>
    <cellStyle name="Normal 67 3" xfId="9690"/>
    <cellStyle name="Normal 68" xfId="682"/>
    <cellStyle name="Normal 68 2" xfId="1311"/>
    <cellStyle name="Normal 68 2 2" xfId="10266"/>
    <cellStyle name="Normal 68 3" xfId="9691"/>
    <cellStyle name="Normal 69" xfId="683"/>
    <cellStyle name="Normal 69 2" xfId="1312"/>
    <cellStyle name="Normal 69 2 2" xfId="10267"/>
    <cellStyle name="Normal 69 3" xfId="9692"/>
    <cellStyle name="Normal 7" xfId="57"/>
    <cellStyle name="Normal 7 10" xfId="7853"/>
    <cellStyle name="Normal 7 10 2" xfId="16753"/>
    <cellStyle name="Normal 7 11" xfId="8734"/>
    <cellStyle name="Normal 7 11 2" xfId="17631"/>
    <cellStyle name="Normal 7 12" xfId="8978"/>
    <cellStyle name="Normal 7 13" xfId="17858"/>
    <cellStyle name="Normal 7 2" xfId="304"/>
    <cellStyle name="Normal 7 2 10" xfId="7862"/>
    <cellStyle name="Normal 7 2 10 2" xfId="16762"/>
    <cellStyle name="Normal 7 2 11" xfId="8743"/>
    <cellStyle name="Normal 7 2 11 2" xfId="17640"/>
    <cellStyle name="Normal 7 2 12" xfId="8987"/>
    <cellStyle name="Normal 7 2 13" xfId="17867"/>
    <cellStyle name="Normal 7 2 2" xfId="347"/>
    <cellStyle name="Normal 7 2 3" xfId="478"/>
    <cellStyle name="Normal 7 2 4" xfId="429"/>
    <cellStyle name="Normal 7 2 4 10" xfId="9115"/>
    <cellStyle name="Normal 7 2 4 11" xfId="17923"/>
    <cellStyle name="Normal 7 2 4 2" xfId="1065"/>
    <cellStyle name="Normal 7 2 4 2 10" xfId="18032"/>
    <cellStyle name="Normal 7 2 4 2 2" xfId="2050"/>
    <cellStyle name="Normal 7 2 4 2 2 2" xfId="5078"/>
    <cellStyle name="Normal 7 2 4 2 2 2 2" xfId="13979"/>
    <cellStyle name="Normal 7 2 4 2 2 2 3" xfId="19253"/>
    <cellStyle name="Normal 7 2 4 2 2 3" xfId="6832"/>
    <cellStyle name="Normal 7 2 4 2 2 3 2" xfId="15733"/>
    <cellStyle name="Normal 7 2 4 2 2 3 3" xfId="21007"/>
    <cellStyle name="Normal 7 2 4 2 2 4" xfId="3105"/>
    <cellStyle name="Normal 7 2 4 2 2 4 2" xfId="12006"/>
    <cellStyle name="Normal 7 2 4 2 2 5" xfId="10956"/>
    <cellStyle name="Normal 7 2 4 2 2 6" xfId="18252"/>
    <cellStyle name="Normal 7 2 4 2 3" xfId="4449"/>
    <cellStyle name="Normal 7 2 4 2 3 2" xfId="13350"/>
    <cellStyle name="Normal 7 2 4 2 3 3" xfId="18624"/>
    <cellStyle name="Normal 7 2 4 2 4" xfId="6270"/>
    <cellStyle name="Normal 7 2 4 2 4 2" xfId="15171"/>
    <cellStyle name="Normal 7 2 4 2 4 3" xfId="20445"/>
    <cellStyle name="Normal 7 2 4 2 5" xfId="2543"/>
    <cellStyle name="Normal 7 2 4 2 5 2" xfId="11444"/>
    <cellStyle name="Normal 7 2 4 2 6" xfId="8251"/>
    <cellStyle name="Normal 7 2 4 2 6 2" xfId="17149"/>
    <cellStyle name="Normal 7 2 4 2 7" xfId="8911"/>
    <cellStyle name="Normal 7 2 4 2 7 2" xfId="17804"/>
    <cellStyle name="Normal 7 2 4 2 8" xfId="10021"/>
    <cellStyle name="Normal 7 2 4 2 9" xfId="9304"/>
    <cellStyle name="Normal 7 2 4 3" xfId="1822"/>
    <cellStyle name="Normal 7 2 4 3 2" xfId="4870"/>
    <cellStyle name="Normal 7 2 4 3 2 2" xfId="13771"/>
    <cellStyle name="Normal 7 2 4 3 2 3" xfId="19045"/>
    <cellStyle name="Normal 7 2 4 3 3" xfId="6624"/>
    <cellStyle name="Normal 7 2 4 3 3 2" xfId="15525"/>
    <cellStyle name="Normal 7 2 4 3 3 3" xfId="20799"/>
    <cellStyle name="Normal 7 2 4 3 4" xfId="2897"/>
    <cellStyle name="Normal 7 2 4 3 4 2" xfId="11798"/>
    <cellStyle name="Normal 7 2 4 3 5" xfId="10768"/>
    <cellStyle name="Normal 7 2 4 3 6" xfId="18143"/>
    <cellStyle name="Normal 7 2 4 4" xfId="4261"/>
    <cellStyle name="Normal 7 2 4 4 2" xfId="13162"/>
    <cellStyle name="Normal 7 2 4 4 3" xfId="18436"/>
    <cellStyle name="Normal 7 2 4 5" xfId="6161"/>
    <cellStyle name="Normal 7 2 4 5 2" xfId="15062"/>
    <cellStyle name="Normal 7 2 4 5 3" xfId="20336"/>
    <cellStyle name="Normal 7 2 4 6" xfId="2433"/>
    <cellStyle name="Normal 7 2 4 6 2" xfId="11335"/>
    <cellStyle name="Normal 7 2 4 7" xfId="8054"/>
    <cellStyle name="Normal 7 2 4 7 2" xfId="16952"/>
    <cellStyle name="Normal 7 2 4 8" xfId="8802"/>
    <cellStyle name="Normal 7 2 4 8 2" xfId="17695"/>
    <cellStyle name="Normal 7 2 4 9" xfId="9468"/>
    <cellStyle name="Normal 7 2 5" xfId="556"/>
    <cellStyle name="Normal 7 2 5 10" xfId="17977"/>
    <cellStyle name="Normal 7 2 5 2" xfId="1187"/>
    <cellStyle name="Normal 7 2 5 2 2" xfId="4946"/>
    <cellStyle name="Normal 7 2 5 2 2 2" xfId="13847"/>
    <cellStyle name="Normal 7 2 5 2 2 3" xfId="19121"/>
    <cellStyle name="Normal 7 2 5 2 3" xfId="6700"/>
    <cellStyle name="Normal 7 2 5 2 3 2" xfId="15601"/>
    <cellStyle name="Normal 7 2 5 2 3 3" xfId="20875"/>
    <cellStyle name="Normal 7 2 5 2 4" xfId="2973"/>
    <cellStyle name="Normal 7 2 5 2 4 2" xfId="11874"/>
    <cellStyle name="Normal 7 2 5 2 5" xfId="10143"/>
    <cellStyle name="Normal 7 2 5 2 6" xfId="18197"/>
    <cellStyle name="Normal 7 2 5 3" xfId="1919"/>
    <cellStyle name="Normal 7 2 5 3 2" xfId="4318"/>
    <cellStyle name="Normal 7 2 5 3 2 2" xfId="13219"/>
    <cellStyle name="Normal 7 2 5 3 3" xfId="10825"/>
    <cellStyle name="Normal 7 2 5 3 4" xfId="18493"/>
    <cellStyle name="Normal 7 2 5 4" xfId="6215"/>
    <cellStyle name="Normal 7 2 5 4 2" xfId="15116"/>
    <cellStyle name="Normal 7 2 5 4 3" xfId="20390"/>
    <cellStyle name="Normal 7 2 5 5" xfId="2488"/>
    <cellStyle name="Normal 7 2 5 5 2" xfId="11389"/>
    <cellStyle name="Normal 7 2 5 6" xfId="8120"/>
    <cellStyle name="Normal 7 2 5 6 2" xfId="17018"/>
    <cellStyle name="Normal 7 2 5 7" xfId="8856"/>
    <cellStyle name="Normal 7 2 5 7 2" xfId="17749"/>
    <cellStyle name="Normal 7 2 5 8" xfId="9585"/>
    <cellStyle name="Normal 7 2 5 9" xfId="9173"/>
    <cellStyle name="Normal 7 2 6" xfId="1673"/>
    <cellStyle name="Normal 7 2 6 2" xfId="4578"/>
    <cellStyle name="Normal 7 2 6 2 2" xfId="13479"/>
    <cellStyle name="Normal 7 2 6 2 3" xfId="18753"/>
    <cellStyle name="Normal 7 2 6 3" xfId="6332"/>
    <cellStyle name="Normal 7 2 6 3 2" xfId="15233"/>
    <cellStyle name="Normal 7 2 6 3 3" xfId="20507"/>
    <cellStyle name="Normal 7 2 6 4" xfId="2605"/>
    <cellStyle name="Normal 7 2 6 4 2" xfId="11506"/>
    <cellStyle name="Normal 7 2 6 5" xfId="10621"/>
    <cellStyle name="Normal 7 2 6 6" xfId="18088"/>
    <cellStyle name="Normal 7 2 7" xfId="4133"/>
    <cellStyle name="Normal 7 2 7 2" xfId="13034"/>
    <cellStyle name="Normal 7 2 7 3" xfId="18308"/>
    <cellStyle name="Normal 7 2 8" xfId="6106"/>
    <cellStyle name="Normal 7 2 8 2" xfId="15007"/>
    <cellStyle name="Normal 7 2 8 3" xfId="20281"/>
    <cellStyle name="Normal 7 2 9" xfId="2376"/>
    <cellStyle name="Normal 7 2 9 2" xfId="11280"/>
    <cellStyle name="Normal 7 3" xfId="444"/>
    <cellStyle name="Normal 7 4" xfId="420"/>
    <cellStyle name="Normal 7 4 10" xfId="9106"/>
    <cellStyle name="Normal 7 4 11" xfId="17914"/>
    <cellStyle name="Normal 7 4 2" xfId="1056"/>
    <cellStyle name="Normal 7 4 2 10" xfId="18023"/>
    <cellStyle name="Normal 7 4 2 2" xfId="2041"/>
    <cellStyle name="Normal 7 4 2 2 2" xfId="5069"/>
    <cellStyle name="Normal 7 4 2 2 2 2" xfId="13970"/>
    <cellStyle name="Normal 7 4 2 2 2 3" xfId="19244"/>
    <cellStyle name="Normal 7 4 2 2 3" xfId="6823"/>
    <cellStyle name="Normal 7 4 2 2 3 2" xfId="15724"/>
    <cellStyle name="Normal 7 4 2 2 3 3" xfId="20998"/>
    <cellStyle name="Normal 7 4 2 2 4" xfId="3096"/>
    <cellStyle name="Normal 7 4 2 2 4 2" xfId="11997"/>
    <cellStyle name="Normal 7 4 2 2 5" xfId="10947"/>
    <cellStyle name="Normal 7 4 2 2 6" xfId="18243"/>
    <cellStyle name="Normal 7 4 2 3" xfId="4440"/>
    <cellStyle name="Normal 7 4 2 3 2" xfId="13341"/>
    <cellStyle name="Normal 7 4 2 3 3" xfId="18615"/>
    <cellStyle name="Normal 7 4 2 4" xfId="6261"/>
    <cellStyle name="Normal 7 4 2 4 2" xfId="15162"/>
    <cellStyle name="Normal 7 4 2 4 3" xfId="20436"/>
    <cellStyle name="Normal 7 4 2 5" xfId="2534"/>
    <cellStyle name="Normal 7 4 2 5 2" xfId="11435"/>
    <cellStyle name="Normal 7 4 2 6" xfId="8242"/>
    <cellStyle name="Normal 7 4 2 6 2" xfId="17140"/>
    <cellStyle name="Normal 7 4 2 7" xfId="8902"/>
    <cellStyle name="Normal 7 4 2 7 2" xfId="17795"/>
    <cellStyle name="Normal 7 4 2 8" xfId="10012"/>
    <cellStyle name="Normal 7 4 2 9" xfId="9295"/>
    <cellStyle name="Normal 7 4 3" xfId="1813"/>
    <cellStyle name="Normal 7 4 3 2" xfId="4861"/>
    <cellStyle name="Normal 7 4 3 2 2" xfId="13762"/>
    <cellStyle name="Normal 7 4 3 2 3" xfId="19036"/>
    <cellStyle name="Normal 7 4 3 3" xfId="6615"/>
    <cellStyle name="Normal 7 4 3 3 2" xfId="15516"/>
    <cellStyle name="Normal 7 4 3 3 3" xfId="20790"/>
    <cellStyle name="Normal 7 4 3 4" xfId="2888"/>
    <cellStyle name="Normal 7 4 3 4 2" xfId="11789"/>
    <cellStyle name="Normal 7 4 3 5" xfId="10759"/>
    <cellStyle name="Normal 7 4 3 6" xfId="18134"/>
    <cellStyle name="Normal 7 4 4" xfId="4252"/>
    <cellStyle name="Normal 7 4 4 2" xfId="13153"/>
    <cellStyle name="Normal 7 4 4 3" xfId="18427"/>
    <cellStyle name="Normal 7 4 5" xfId="6152"/>
    <cellStyle name="Normal 7 4 5 2" xfId="15053"/>
    <cellStyle name="Normal 7 4 5 3" xfId="20327"/>
    <cellStyle name="Normal 7 4 6" xfId="2424"/>
    <cellStyle name="Normal 7 4 6 2" xfId="11326"/>
    <cellStyle name="Normal 7 4 7" xfId="8045"/>
    <cellStyle name="Normal 7 4 7 2" xfId="16943"/>
    <cellStyle name="Normal 7 4 8" xfId="8793"/>
    <cellStyle name="Normal 7 4 8 2" xfId="17686"/>
    <cellStyle name="Normal 7 4 9" xfId="9459"/>
    <cellStyle name="Normal 7 5" xfId="547"/>
    <cellStyle name="Normal 7 5 10" xfId="17968"/>
    <cellStyle name="Normal 7 5 2" xfId="1178"/>
    <cellStyle name="Normal 7 5 2 2" xfId="4937"/>
    <cellStyle name="Normal 7 5 2 2 2" xfId="13838"/>
    <cellStyle name="Normal 7 5 2 2 3" xfId="19112"/>
    <cellStyle name="Normal 7 5 2 3" xfId="6691"/>
    <cellStyle name="Normal 7 5 2 3 2" xfId="15592"/>
    <cellStyle name="Normal 7 5 2 3 3" xfId="20866"/>
    <cellStyle name="Normal 7 5 2 4" xfId="2964"/>
    <cellStyle name="Normal 7 5 2 4 2" xfId="11865"/>
    <cellStyle name="Normal 7 5 2 5" xfId="10134"/>
    <cellStyle name="Normal 7 5 2 6" xfId="18188"/>
    <cellStyle name="Normal 7 5 3" xfId="1910"/>
    <cellStyle name="Normal 7 5 3 2" xfId="4309"/>
    <cellStyle name="Normal 7 5 3 2 2" xfId="13210"/>
    <cellStyle name="Normal 7 5 3 3" xfId="10816"/>
    <cellStyle name="Normal 7 5 3 4" xfId="18484"/>
    <cellStyle name="Normal 7 5 4" xfId="6206"/>
    <cellStyle name="Normal 7 5 4 2" xfId="15107"/>
    <cellStyle name="Normal 7 5 4 3" xfId="20381"/>
    <cellStyle name="Normal 7 5 5" xfId="2479"/>
    <cellStyle name="Normal 7 5 5 2" xfId="11380"/>
    <cellStyle name="Normal 7 5 6" xfId="8111"/>
    <cellStyle name="Normal 7 5 6 2" xfId="17009"/>
    <cellStyle name="Normal 7 5 7" xfId="8847"/>
    <cellStyle name="Normal 7 5 7 2" xfId="17740"/>
    <cellStyle name="Normal 7 5 8" xfId="9576"/>
    <cellStyle name="Normal 7 5 9" xfId="9164"/>
    <cellStyle name="Normal 7 6" xfId="1664"/>
    <cellStyle name="Normal 7 6 2" xfId="4569"/>
    <cellStyle name="Normal 7 6 2 2" xfId="13470"/>
    <cellStyle name="Normal 7 6 2 3" xfId="18744"/>
    <cellStyle name="Normal 7 6 3" xfId="6323"/>
    <cellStyle name="Normal 7 6 3 2" xfId="15224"/>
    <cellStyle name="Normal 7 6 3 3" xfId="20498"/>
    <cellStyle name="Normal 7 6 4" xfId="2596"/>
    <cellStyle name="Normal 7 6 4 2" xfId="11497"/>
    <cellStyle name="Normal 7 6 5" xfId="10612"/>
    <cellStyle name="Normal 7 6 6" xfId="18080"/>
    <cellStyle name="Normal 7 7" xfId="4124"/>
    <cellStyle name="Normal 7 7 2" xfId="13025"/>
    <cellStyle name="Normal 7 7 3" xfId="18299"/>
    <cellStyle name="Normal 7 8" xfId="6097"/>
    <cellStyle name="Normal 7 8 2" xfId="14998"/>
    <cellStyle name="Normal 7 8 3" xfId="20272"/>
    <cellStyle name="Normal 7 9" xfId="2367"/>
    <cellStyle name="Normal 7 9 2" xfId="11271"/>
    <cellStyle name="Normal 70" xfId="684"/>
    <cellStyle name="Normal 70 2" xfId="1313"/>
    <cellStyle name="Normal 70 2 2" xfId="10268"/>
    <cellStyle name="Normal 70 3" xfId="9693"/>
    <cellStyle name="Normal 71" xfId="685"/>
    <cellStyle name="Normal 72" xfId="1651"/>
    <cellStyle name="Normal 73" xfId="1655"/>
    <cellStyle name="Normal 74" xfId="1657"/>
    <cellStyle name="Normal 75" xfId="1658"/>
    <cellStyle name="Normal 76" xfId="1708"/>
    <cellStyle name="Normal 77" xfId="2362"/>
    <cellStyle name="Normal 78" xfId="2394"/>
    <cellStyle name="Normal 79" xfId="2393"/>
    <cellStyle name="Normal 8" xfId="9"/>
    <cellStyle name="Normal 8 10" xfId="2380"/>
    <cellStyle name="Normal 8 10 2" xfId="11284"/>
    <cellStyle name="Normal 8 11" xfId="7866"/>
    <cellStyle name="Normal 8 11 2" xfId="16766"/>
    <cellStyle name="Normal 8 12" xfId="8747"/>
    <cellStyle name="Normal 8 12 2" xfId="17644"/>
    <cellStyle name="Normal 8 13" xfId="8991"/>
    <cellStyle name="Normal 8 14" xfId="17871"/>
    <cellStyle name="Normal 8 2" xfId="230"/>
    <cellStyle name="Normal 8 3" xfId="348"/>
    <cellStyle name="Normal 8 4" xfId="439"/>
    <cellStyle name="Normal 8 5" xfId="433"/>
    <cellStyle name="Normal 8 5 10" xfId="9119"/>
    <cellStyle name="Normal 8 5 11" xfId="17927"/>
    <cellStyle name="Normal 8 5 2" xfId="1069"/>
    <cellStyle name="Normal 8 5 2 10" xfId="18036"/>
    <cellStyle name="Normal 8 5 2 2" xfId="2054"/>
    <cellStyle name="Normal 8 5 2 2 2" xfId="5082"/>
    <cellStyle name="Normal 8 5 2 2 2 2" xfId="13983"/>
    <cellStyle name="Normal 8 5 2 2 2 3" xfId="19257"/>
    <cellStyle name="Normal 8 5 2 2 3" xfId="6836"/>
    <cellStyle name="Normal 8 5 2 2 3 2" xfId="15737"/>
    <cellStyle name="Normal 8 5 2 2 3 3" xfId="21011"/>
    <cellStyle name="Normal 8 5 2 2 4" xfId="3109"/>
    <cellStyle name="Normal 8 5 2 2 4 2" xfId="12010"/>
    <cellStyle name="Normal 8 5 2 2 5" xfId="10960"/>
    <cellStyle name="Normal 8 5 2 2 6" xfId="18256"/>
    <cellStyle name="Normal 8 5 2 3" xfId="4453"/>
    <cellStyle name="Normal 8 5 2 3 2" xfId="13354"/>
    <cellStyle name="Normal 8 5 2 3 3" xfId="18628"/>
    <cellStyle name="Normal 8 5 2 4" xfId="6274"/>
    <cellStyle name="Normal 8 5 2 4 2" xfId="15175"/>
    <cellStyle name="Normal 8 5 2 4 3" xfId="20449"/>
    <cellStyle name="Normal 8 5 2 5" xfId="2547"/>
    <cellStyle name="Normal 8 5 2 5 2" xfId="11448"/>
    <cellStyle name="Normal 8 5 2 6" xfId="8255"/>
    <cellStyle name="Normal 8 5 2 6 2" xfId="17153"/>
    <cellStyle name="Normal 8 5 2 7" xfId="8915"/>
    <cellStyle name="Normal 8 5 2 7 2" xfId="17808"/>
    <cellStyle name="Normal 8 5 2 8" xfId="10025"/>
    <cellStyle name="Normal 8 5 2 9" xfId="9308"/>
    <cellStyle name="Normal 8 5 3" xfId="1826"/>
    <cellStyle name="Normal 8 5 3 2" xfId="4874"/>
    <cellStyle name="Normal 8 5 3 2 2" xfId="13775"/>
    <cellStyle name="Normal 8 5 3 2 3" xfId="19049"/>
    <cellStyle name="Normal 8 5 3 3" xfId="6628"/>
    <cellStyle name="Normal 8 5 3 3 2" xfId="15529"/>
    <cellStyle name="Normal 8 5 3 3 3" xfId="20803"/>
    <cellStyle name="Normal 8 5 3 4" xfId="2901"/>
    <cellStyle name="Normal 8 5 3 4 2" xfId="11802"/>
    <cellStyle name="Normal 8 5 3 5" xfId="10772"/>
    <cellStyle name="Normal 8 5 3 6" xfId="18147"/>
    <cellStyle name="Normal 8 5 4" xfId="4265"/>
    <cellStyle name="Normal 8 5 4 2" xfId="13166"/>
    <cellStyle name="Normal 8 5 4 3" xfId="18440"/>
    <cellStyle name="Normal 8 5 5" xfId="6165"/>
    <cellStyle name="Normal 8 5 5 2" xfId="15066"/>
    <cellStyle name="Normal 8 5 5 3" xfId="20340"/>
    <cellStyle name="Normal 8 5 6" xfId="2437"/>
    <cellStyle name="Normal 8 5 6 2" xfId="11339"/>
    <cellStyle name="Normal 8 5 7" xfId="8058"/>
    <cellStyle name="Normal 8 5 7 2" xfId="16956"/>
    <cellStyle name="Normal 8 5 8" xfId="8806"/>
    <cellStyle name="Normal 8 5 8 2" xfId="17699"/>
    <cellStyle name="Normal 8 5 9" xfId="9472"/>
    <cellStyle name="Normal 8 6" xfId="560"/>
    <cellStyle name="Normal 8 6 10" xfId="17981"/>
    <cellStyle name="Normal 8 6 2" xfId="1191"/>
    <cellStyle name="Normal 8 6 2 2" xfId="4950"/>
    <cellStyle name="Normal 8 6 2 2 2" xfId="13851"/>
    <cellStyle name="Normal 8 6 2 2 3" xfId="19125"/>
    <cellStyle name="Normal 8 6 2 3" xfId="6704"/>
    <cellStyle name="Normal 8 6 2 3 2" xfId="15605"/>
    <cellStyle name="Normal 8 6 2 3 3" xfId="20879"/>
    <cellStyle name="Normal 8 6 2 4" xfId="2977"/>
    <cellStyle name="Normal 8 6 2 4 2" xfId="11878"/>
    <cellStyle name="Normal 8 6 2 5" xfId="10147"/>
    <cellStyle name="Normal 8 6 2 6" xfId="18201"/>
    <cellStyle name="Normal 8 6 3" xfId="1923"/>
    <cellStyle name="Normal 8 6 3 2" xfId="4322"/>
    <cellStyle name="Normal 8 6 3 2 2" xfId="13223"/>
    <cellStyle name="Normal 8 6 3 3" xfId="10829"/>
    <cellStyle name="Normal 8 6 3 4" xfId="18497"/>
    <cellStyle name="Normal 8 6 4" xfId="6219"/>
    <cellStyle name="Normal 8 6 4 2" xfId="15120"/>
    <cellStyle name="Normal 8 6 4 3" xfId="20394"/>
    <cellStyle name="Normal 8 6 5" xfId="2492"/>
    <cellStyle name="Normal 8 6 5 2" xfId="11393"/>
    <cellStyle name="Normal 8 6 6" xfId="8124"/>
    <cellStyle name="Normal 8 6 6 2" xfId="17022"/>
    <cellStyle name="Normal 8 6 7" xfId="8860"/>
    <cellStyle name="Normal 8 6 7 2" xfId="17753"/>
    <cellStyle name="Normal 8 6 8" xfId="9589"/>
    <cellStyle name="Normal 8 6 9" xfId="9177"/>
    <cellStyle name="Normal 8 7" xfId="1677"/>
    <cellStyle name="Normal 8 7 2" xfId="4582"/>
    <cellStyle name="Normal 8 7 2 2" xfId="13483"/>
    <cellStyle name="Normal 8 7 2 3" xfId="18757"/>
    <cellStyle name="Normal 8 7 3" xfId="6336"/>
    <cellStyle name="Normal 8 7 3 2" xfId="15237"/>
    <cellStyle name="Normal 8 7 3 3" xfId="20511"/>
    <cellStyle name="Normal 8 7 4" xfId="2609"/>
    <cellStyle name="Normal 8 7 4 2" xfId="11510"/>
    <cellStyle name="Normal 8 7 5" xfId="10625"/>
    <cellStyle name="Normal 8 7 6" xfId="18092"/>
    <cellStyle name="Normal 8 8" xfId="4137"/>
    <cellStyle name="Normal 8 8 2" xfId="13038"/>
    <cellStyle name="Normal 8 8 3" xfId="18312"/>
    <cellStyle name="Normal 8 9" xfId="6110"/>
    <cellStyle name="Normal 8 9 2" xfId="15011"/>
    <cellStyle name="Normal 8 9 3" xfId="20285"/>
    <cellStyle name="Normal 80" xfId="7847"/>
    <cellStyle name="Normal 81" xfId="7916"/>
    <cellStyle name="Normal 82" xfId="7956"/>
    <cellStyle name="Normal 83" xfId="8729"/>
    <cellStyle name="Normal 84" xfId="8956"/>
    <cellStyle name="Normal 84 2" xfId="8972"/>
    <cellStyle name="Normal 84 3" xfId="22022"/>
    <cellStyle name="Normal 85" xfId="8957"/>
    <cellStyle name="Normal 85 2" xfId="9417"/>
    <cellStyle name="Normal 86" xfId="8958"/>
    <cellStyle name="Normal 86 2" xfId="17849"/>
    <cellStyle name="Normal 87" xfId="17852"/>
    <cellStyle name="Normal 88" xfId="17850"/>
    <cellStyle name="Normal 89" xfId="17851"/>
    <cellStyle name="Normal 9" xfId="70"/>
    <cellStyle name="Normal 9 10" xfId="2368"/>
    <cellStyle name="Normal 9 10 2" xfId="11272"/>
    <cellStyle name="Normal 9 11" xfId="7854"/>
    <cellStyle name="Normal 9 11 2" xfId="16754"/>
    <cellStyle name="Normal 9 12" xfId="8735"/>
    <cellStyle name="Normal 9 12 2" xfId="17632"/>
    <cellStyle name="Normal 9 13" xfId="8979"/>
    <cellStyle name="Normal 9 14" xfId="17859"/>
    <cellStyle name="Normal 9 2" xfId="231"/>
    <cellStyle name="Normal 9 2 10" xfId="7863"/>
    <cellStyle name="Normal 9 2 10 2" xfId="16763"/>
    <cellStyle name="Normal 9 2 11" xfId="8744"/>
    <cellStyle name="Normal 9 2 11 2" xfId="17641"/>
    <cellStyle name="Normal 9 2 12" xfId="8988"/>
    <cellStyle name="Normal 9 2 13" xfId="17868"/>
    <cellStyle name="Normal 9 2 2" xfId="349"/>
    <cellStyle name="Normal 9 2 3" xfId="469"/>
    <cellStyle name="Normal 9 2 4" xfId="430"/>
    <cellStyle name="Normal 9 2 4 10" xfId="9116"/>
    <cellStyle name="Normal 9 2 4 11" xfId="17924"/>
    <cellStyle name="Normal 9 2 4 2" xfId="1066"/>
    <cellStyle name="Normal 9 2 4 2 10" xfId="18033"/>
    <cellStyle name="Normal 9 2 4 2 2" xfId="2051"/>
    <cellStyle name="Normal 9 2 4 2 2 2" xfId="5079"/>
    <cellStyle name="Normal 9 2 4 2 2 2 2" xfId="13980"/>
    <cellStyle name="Normal 9 2 4 2 2 2 3" xfId="19254"/>
    <cellStyle name="Normal 9 2 4 2 2 3" xfId="6833"/>
    <cellStyle name="Normal 9 2 4 2 2 3 2" xfId="15734"/>
    <cellStyle name="Normal 9 2 4 2 2 3 3" xfId="21008"/>
    <cellStyle name="Normal 9 2 4 2 2 4" xfId="3106"/>
    <cellStyle name="Normal 9 2 4 2 2 4 2" xfId="12007"/>
    <cellStyle name="Normal 9 2 4 2 2 5" xfId="10957"/>
    <cellStyle name="Normal 9 2 4 2 2 6" xfId="18253"/>
    <cellStyle name="Normal 9 2 4 2 3" xfId="4450"/>
    <cellStyle name="Normal 9 2 4 2 3 2" xfId="13351"/>
    <cellStyle name="Normal 9 2 4 2 3 3" xfId="18625"/>
    <cellStyle name="Normal 9 2 4 2 4" xfId="6271"/>
    <cellStyle name="Normal 9 2 4 2 4 2" xfId="15172"/>
    <cellStyle name="Normal 9 2 4 2 4 3" xfId="20446"/>
    <cellStyle name="Normal 9 2 4 2 5" xfId="2544"/>
    <cellStyle name="Normal 9 2 4 2 5 2" xfId="11445"/>
    <cellStyle name="Normal 9 2 4 2 6" xfId="8252"/>
    <cellStyle name="Normal 9 2 4 2 6 2" xfId="17150"/>
    <cellStyle name="Normal 9 2 4 2 7" xfId="8912"/>
    <cellStyle name="Normal 9 2 4 2 7 2" xfId="17805"/>
    <cellStyle name="Normal 9 2 4 2 8" xfId="10022"/>
    <cellStyle name="Normal 9 2 4 2 9" xfId="9305"/>
    <cellStyle name="Normal 9 2 4 3" xfId="1823"/>
    <cellStyle name="Normal 9 2 4 3 2" xfId="4871"/>
    <cellStyle name="Normal 9 2 4 3 2 2" xfId="13772"/>
    <cellStyle name="Normal 9 2 4 3 2 3" xfId="19046"/>
    <cellStyle name="Normal 9 2 4 3 3" xfId="6625"/>
    <cellStyle name="Normal 9 2 4 3 3 2" xfId="15526"/>
    <cellStyle name="Normal 9 2 4 3 3 3" xfId="20800"/>
    <cellStyle name="Normal 9 2 4 3 4" xfId="2898"/>
    <cellStyle name="Normal 9 2 4 3 4 2" xfId="11799"/>
    <cellStyle name="Normal 9 2 4 3 5" xfId="10769"/>
    <cellStyle name="Normal 9 2 4 3 6" xfId="18144"/>
    <cellStyle name="Normal 9 2 4 4" xfId="4262"/>
    <cellStyle name="Normal 9 2 4 4 2" xfId="13163"/>
    <cellStyle name="Normal 9 2 4 4 3" xfId="18437"/>
    <cellStyle name="Normal 9 2 4 5" xfId="6162"/>
    <cellStyle name="Normal 9 2 4 5 2" xfId="15063"/>
    <cellStyle name="Normal 9 2 4 5 3" xfId="20337"/>
    <cellStyle name="Normal 9 2 4 6" xfId="2434"/>
    <cellStyle name="Normal 9 2 4 6 2" xfId="11336"/>
    <cellStyle name="Normal 9 2 4 7" xfId="8055"/>
    <cellStyle name="Normal 9 2 4 7 2" xfId="16953"/>
    <cellStyle name="Normal 9 2 4 8" xfId="8803"/>
    <cellStyle name="Normal 9 2 4 8 2" xfId="17696"/>
    <cellStyle name="Normal 9 2 4 9" xfId="9469"/>
    <cellStyle name="Normal 9 2 5" xfId="557"/>
    <cellStyle name="Normal 9 2 5 10" xfId="17978"/>
    <cellStyle name="Normal 9 2 5 2" xfId="1188"/>
    <cellStyle name="Normal 9 2 5 2 2" xfId="4947"/>
    <cellStyle name="Normal 9 2 5 2 2 2" xfId="13848"/>
    <cellStyle name="Normal 9 2 5 2 2 3" xfId="19122"/>
    <cellStyle name="Normal 9 2 5 2 3" xfId="6701"/>
    <cellStyle name="Normal 9 2 5 2 3 2" xfId="15602"/>
    <cellStyle name="Normal 9 2 5 2 3 3" xfId="20876"/>
    <cellStyle name="Normal 9 2 5 2 4" xfId="2974"/>
    <cellStyle name="Normal 9 2 5 2 4 2" xfId="11875"/>
    <cellStyle name="Normal 9 2 5 2 5" xfId="10144"/>
    <cellStyle name="Normal 9 2 5 2 6" xfId="18198"/>
    <cellStyle name="Normal 9 2 5 3" xfId="1920"/>
    <cellStyle name="Normal 9 2 5 3 2" xfId="4319"/>
    <cellStyle name="Normal 9 2 5 3 2 2" xfId="13220"/>
    <cellStyle name="Normal 9 2 5 3 3" xfId="10826"/>
    <cellStyle name="Normal 9 2 5 3 4" xfId="18494"/>
    <cellStyle name="Normal 9 2 5 4" xfId="6216"/>
    <cellStyle name="Normal 9 2 5 4 2" xfId="15117"/>
    <cellStyle name="Normal 9 2 5 4 3" xfId="20391"/>
    <cellStyle name="Normal 9 2 5 5" xfId="2489"/>
    <cellStyle name="Normal 9 2 5 5 2" xfId="11390"/>
    <cellStyle name="Normal 9 2 5 6" xfId="8121"/>
    <cellStyle name="Normal 9 2 5 6 2" xfId="17019"/>
    <cellStyle name="Normal 9 2 5 7" xfId="8857"/>
    <cellStyle name="Normal 9 2 5 7 2" xfId="17750"/>
    <cellStyle name="Normal 9 2 5 8" xfId="9586"/>
    <cellStyle name="Normal 9 2 5 9" xfId="9174"/>
    <cellStyle name="Normal 9 2 6" xfId="1674"/>
    <cellStyle name="Normal 9 2 6 2" xfId="4579"/>
    <cellStyle name="Normal 9 2 6 2 2" xfId="13480"/>
    <cellStyle name="Normal 9 2 6 2 3" xfId="18754"/>
    <cellStyle name="Normal 9 2 6 3" xfId="6333"/>
    <cellStyle name="Normal 9 2 6 3 2" xfId="15234"/>
    <cellStyle name="Normal 9 2 6 3 3" xfId="20508"/>
    <cellStyle name="Normal 9 2 6 4" xfId="2606"/>
    <cellStyle name="Normal 9 2 6 4 2" xfId="11507"/>
    <cellStyle name="Normal 9 2 6 5" xfId="10622"/>
    <cellStyle name="Normal 9 2 6 6" xfId="18089"/>
    <cellStyle name="Normal 9 2 7" xfId="4134"/>
    <cellStyle name="Normal 9 2 7 2" xfId="13035"/>
    <cellStyle name="Normal 9 2 7 3" xfId="18309"/>
    <cellStyle name="Normal 9 2 8" xfId="6107"/>
    <cellStyle name="Normal 9 2 8 2" xfId="15008"/>
    <cellStyle name="Normal 9 2 8 3" xfId="20282"/>
    <cellStyle name="Normal 9 2 9" xfId="2377"/>
    <cellStyle name="Normal 9 2 9 2" xfId="11281"/>
    <cellStyle name="Normal 9 3" xfId="305"/>
    <cellStyle name="Normal 9 4" xfId="446"/>
    <cellStyle name="Normal 9 5" xfId="421"/>
    <cellStyle name="Normal 9 5 10" xfId="9107"/>
    <cellStyle name="Normal 9 5 11" xfId="17915"/>
    <cellStyle name="Normal 9 5 2" xfId="1057"/>
    <cellStyle name="Normal 9 5 2 10" xfId="18024"/>
    <cellStyle name="Normal 9 5 2 2" xfId="2042"/>
    <cellStyle name="Normal 9 5 2 2 2" xfId="5070"/>
    <cellStyle name="Normal 9 5 2 2 2 2" xfId="13971"/>
    <cellStyle name="Normal 9 5 2 2 2 3" xfId="19245"/>
    <cellStyle name="Normal 9 5 2 2 3" xfId="6824"/>
    <cellStyle name="Normal 9 5 2 2 3 2" xfId="15725"/>
    <cellStyle name="Normal 9 5 2 2 3 3" xfId="20999"/>
    <cellStyle name="Normal 9 5 2 2 4" xfId="3097"/>
    <cellStyle name="Normal 9 5 2 2 4 2" xfId="11998"/>
    <cellStyle name="Normal 9 5 2 2 5" xfId="10948"/>
    <cellStyle name="Normal 9 5 2 2 6" xfId="18244"/>
    <cellStyle name="Normal 9 5 2 3" xfId="4441"/>
    <cellStyle name="Normal 9 5 2 3 2" xfId="13342"/>
    <cellStyle name="Normal 9 5 2 3 3" xfId="18616"/>
    <cellStyle name="Normal 9 5 2 4" xfId="6262"/>
    <cellStyle name="Normal 9 5 2 4 2" xfId="15163"/>
    <cellStyle name="Normal 9 5 2 4 3" xfId="20437"/>
    <cellStyle name="Normal 9 5 2 5" xfId="2535"/>
    <cellStyle name="Normal 9 5 2 5 2" xfId="11436"/>
    <cellStyle name="Normal 9 5 2 6" xfId="8243"/>
    <cellStyle name="Normal 9 5 2 6 2" xfId="17141"/>
    <cellStyle name="Normal 9 5 2 7" xfId="8903"/>
    <cellStyle name="Normal 9 5 2 7 2" xfId="17796"/>
    <cellStyle name="Normal 9 5 2 8" xfId="10013"/>
    <cellStyle name="Normal 9 5 2 9" xfId="9296"/>
    <cellStyle name="Normal 9 5 3" xfId="1814"/>
    <cellStyle name="Normal 9 5 3 2" xfId="4862"/>
    <cellStyle name="Normal 9 5 3 2 2" xfId="13763"/>
    <cellStyle name="Normal 9 5 3 2 3" xfId="19037"/>
    <cellStyle name="Normal 9 5 3 3" xfId="6616"/>
    <cellStyle name="Normal 9 5 3 3 2" xfId="15517"/>
    <cellStyle name="Normal 9 5 3 3 3" xfId="20791"/>
    <cellStyle name="Normal 9 5 3 4" xfId="2889"/>
    <cellStyle name="Normal 9 5 3 4 2" xfId="11790"/>
    <cellStyle name="Normal 9 5 3 5" xfId="10760"/>
    <cellStyle name="Normal 9 5 3 6" xfId="18135"/>
    <cellStyle name="Normal 9 5 4" xfId="4253"/>
    <cellStyle name="Normal 9 5 4 2" xfId="13154"/>
    <cellStyle name="Normal 9 5 4 3" xfId="18428"/>
    <cellStyle name="Normal 9 5 5" xfId="6153"/>
    <cellStyle name="Normal 9 5 5 2" xfId="15054"/>
    <cellStyle name="Normal 9 5 5 3" xfId="20328"/>
    <cellStyle name="Normal 9 5 6" xfId="2425"/>
    <cellStyle name="Normal 9 5 6 2" xfId="11327"/>
    <cellStyle name="Normal 9 5 7" xfId="8046"/>
    <cellStyle name="Normal 9 5 7 2" xfId="16944"/>
    <cellStyle name="Normal 9 5 8" xfId="8794"/>
    <cellStyle name="Normal 9 5 8 2" xfId="17687"/>
    <cellStyle name="Normal 9 5 9" xfId="9460"/>
    <cellStyle name="Normal 9 6" xfId="548"/>
    <cellStyle name="Normal 9 6 10" xfId="17969"/>
    <cellStyle name="Normal 9 6 2" xfId="1179"/>
    <cellStyle name="Normal 9 6 2 2" xfId="4938"/>
    <cellStyle name="Normal 9 6 2 2 2" xfId="13839"/>
    <cellStyle name="Normal 9 6 2 2 3" xfId="19113"/>
    <cellStyle name="Normal 9 6 2 3" xfId="6692"/>
    <cellStyle name="Normal 9 6 2 3 2" xfId="15593"/>
    <cellStyle name="Normal 9 6 2 3 3" xfId="20867"/>
    <cellStyle name="Normal 9 6 2 4" xfId="2965"/>
    <cellStyle name="Normal 9 6 2 4 2" xfId="11866"/>
    <cellStyle name="Normal 9 6 2 5" xfId="10135"/>
    <cellStyle name="Normal 9 6 2 6" xfId="18189"/>
    <cellStyle name="Normal 9 6 3" xfId="1911"/>
    <cellStyle name="Normal 9 6 3 2" xfId="4310"/>
    <cellStyle name="Normal 9 6 3 2 2" xfId="13211"/>
    <cellStyle name="Normal 9 6 3 3" xfId="10817"/>
    <cellStyle name="Normal 9 6 3 4" xfId="18485"/>
    <cellStyle name="Normal 9 6 4" xfId="6207"/>
    <cellStyle name="Normal 9 6 4 2" xfId="15108"/>
    <cellStyle name="Normal 9 6 4 3" xfId="20382"/>
    <cellStyle name="Normal 9 6 5" xfId="2480"/>
    <cellStyle name="Normal 9 6 5 2" xfId="11381"/>
    <cellStyle name="Normal 9 6 6" xfId="8112"/>
    <cellStyle name="Normal 9 6 6 2" xfId="17010"/>
    <cellStyle name="Normal 9 6 7" xfId="8848"/>
    <cellStyle name="Normal 9 6 7 2" xfId="17741"/>
    <cellStyle name="Normal 9 6 8" xfId="9577"/>
    <cellStyle name="Normal 9 6 9" xfId="9165"/>
    <cellStyle name="Normal 9 7" xfId="1665"/>
    <cellStyle name="Normal 9 7 2" xfId="4570"/>
    <cellStyle name="Normal 9 7 2 2" xfId="13471"/>
    <cellStyle name="Normal 9 7 2 3" xfId="18745"/>
    <cellStyle name="Normal 9 7 3" xfId="6324"/>
    <cellStyle name="Normal 9 7 3 2" xfId="15225"/>
    <cellStyle name="Normal 9 7 3 3" xfId="20499"/>
    <cellStyle name="Normal 9 7 4" xfId="2597"/>
    <cellStyle name="Normal 9 7 4 2" xfId="11498"/>
    <cellStyle name="Normal 9 7 5" xfId="10613"/>
    <cellStyle name="Normal 9 7 6" xfId="18081"/>
    <cellStyle name="Normal 9 8" xfId="4125"/>
    <cellStyle name="Normal 9 8 2" xfId="13026"/>
    <cellStyle name="Normal 9 8 3" xfId="18300"/>
    <cellStyle name="Normal 9 9" xfId="6098"/>
    <cellStyle name="Normal 9 9 2" xfId="14999"/>
    <cellStyle name="Normal 9 9 3" xfId="20273"/>
    <cellStyle name="Normal 90" xfId="8959"/>
    <cellStyle name="Normal 91" xfId="17853"/>
    <cellStyle name="Normal 92" xfId="17884"/>
    <cellStyle name="Normal 93" xfId="24874"/>
    <cellStyle name="Normal 94" xfId="24876"/>
    <cellStyle name="Normal 94 2" xfId="24875"/>
    <cellStyle name="Normal 95" xfId="24878"/>
    <cellStyle name="Note 2" xfId="58"/>
    <cellStyle name="Note 2 10" xfId="381"/>
    <cellStyle name="Note 2 10 10" xfId="1775"/>
    <cellStyle name="Note 2 10 10 2" xfId="4215"/>
    <cellStyle name="Note 2 10 10 2 2" xfId="13116"/>
    <cellStyle name="Note 2 10 10 3" xfId="10722"/>
    <cellStyle name="Note 2 10 10 4" xfId="18390"/>
    <cellStyle name="Note 2 10 10 5" xfId="22069"/>
    <cellStyle name="Note 2 10 11" xfId="2189"/>
    <cellStyle name="Note 2 10 11 2" xfId="11094"/>
    <cellStyle name="Note 2 10 12" xfId="8008"/>
    <cellStyle name="Note 2 10 12 2" xfId="16906"/>
    <cellStyle name="Note 2 10 13" xfId="8391"/>
    <cellStyle name="Note 2 10 13 2" xfId="17289"/>
    <cellStyle name="Note 2 10 14" xfId="8418"/>
    <cellStyle name="Note 2 10 14 2" xfId="17316"/>
    <cellStyle name="Note 2 10 15" xfId="9069"/>
    <cellStyle name="Note 2 10 2" xfId="512"/>
    <cellStyle name="Note 2 10 2 10" xfId="2314"/>
    <cellStyle name="Note 2 10 2 10 2" xfId="11219"/>
    <cellStyle name="Note 2 10 2 11" xfId="8311"/>
    <cellStyle name="Note 2 10 2 11 2" xfId="17209"/>
    <cellStyle name="Note 2 10 2 12" xfId="8546"/>
    <cellStyle name="Note 2 10 2 12 2" xfId="17444"/>
    <cellStyle name="Note 2 10 2 13" xfId="8681"/>
    <cellStyle name="Note 2 10 2 13 2" xfId="17579"/>
    <cellStyle name="Note 2 10 2 14" xfId="9541"/>
    <cellStyle name="Note 2 10 2 15" xfId="9364"/>
    <cellStyle name="Note 2 10 2 2" xfId="1143"/>
    <cellStyle name="Note 2 10 2 2 2" xfId="5138"/>
    <cellStyle name="Note 2 10 2 2 2 2" xfId="14039"/>
    <cellStyle name="Note 2 10 2 2 2 3" xfId="19313"/>
    <cellStyle name="Note 2 10 2 2 2 4" xfId="22603"/>
    <cellStyle name="Note 2 10 2 2 3" xfId="6892"/>
    <cellStyle name="Note 2 10 2 2 3 2" xfId="15793"/>
    <cellStyle name="Note 2 10 2 2 3 3" xfId="21067"/>
    <cellStyle name="Note 2 10 2 2 3 4" xfId="23917"/>
    <cellStyle name="Note 2 10 2 2 4" xfId="3165"/>
    <cellStyle name="Note 2 10 2 2 4 2" xfId="12066"/>
    <cellStyle name="Note 2 10 2 2 5" xfId="10099"/>
    <cellStyle name="Note 2 10 2 3" xfId="1434"/>
    <cellStyle name="Note 2 10 2 3 2" xfId="5447"/>
    <cellStyle name="Note 2 10 2 3 2 2" xfId="14348"/>
    <cellStyle name="Note 2 10 2 3 2 3" xfId="19622"/>
    <cellStyle name="Note 2 10 2 3 2 4" xfId="22910"/>
    <cellStyle name="Note 2 10 2 3 3" xfId="7201"/>
    <cellStyle name="Note 2 10 2 3 3 2" xfId="16102"/>
    <cellStyle name="Note 2 10 2 3 3 3" xfId="21376"/>
    <cellStyle name="Note 2 10 2 3 3 4" xfId="24224"/>
    <cellStyle name="Note 2 10 2 3 4" xfId="3474"/>
    <cellStyle name="Note 2 10 2 3 4 2" xfId="12375"/>
    <cellStyle name="Note 2 10 2 3 5" xfId="10389"/>
    <cellStyle name="Note 2 10 2 4" xfId="866"/>
    <cellStyle name="Note 2 10 2 4 2" xfId="5616"/>
    <cellStyle name="Note 2 10 2 4 2 2" xfId="14517"/>
    <cellStyle name="Note 2 10 2 4 2 3" xfId="19791"/>
    <cellStyle name="Note 2 10 2 4 2 4" xfId="23079"/>
    <cellStyle name="Note 2 10 2 4 3" xfId="7370"/>
    <cellStyle name="Note 2 10 2 4 3 2" xfId="16271"/>
    <cellStyle name="Note 2 10 2 4 3 3" xfId="21545"/>
    <cellStyle name="Note 2 10 2 4 3 4" xfId="24393"/>
    <cellStyle name="Note 2 10 2 4 4" xfId="3643"/>
    <cellStyle name="Note 2 10 2 4 4 2" xfId="12544"/>
    <cellStyle name="Note 2 10 2 4 5" xfId="9822"/>
    <cellStyle name="Note 2 10 2 5" xfId="1381"/>
    <cellStyle name="Note 2 10 2 5 2" xfId="5772"/>
    <cellStyle name="Note 2 10 2 5 2 2" xfId="14673"/>
    <cellStyle name="Note 2 10 2 5 2 3" xfId="19947"/>
    <cellStyle name="Note 2 10 2 5 2 4" xfId="23235"/>
    <cellStyle name="Note 2 10 2 5 3" xfId="7526"/>
    <cellStyle name="Note 2 10 2 5 3 2" xfId="16427"/>
    <cellStyle name="Note 2 10 2 5 3 3" xfId="21701"/>
    <cellStyle name="Note 2 10 2 5 3 4" xfId="24549"/>
    <cellStyle name="Note 2 10 2 5 4" xfId="3799"/>
    <cellStyle name="Note 2 10 2 5 4 2" xfId="12700"/>
    <cellStyle name="Note 2 10 2 5 5" xfId="10336"/>
    <cellStyle name="Note 2 10 2 6" xfId="1373"/>
    <cellStyle name="Note 2 10 2 6 2" xfId="5916"/>
    <cellStyle name="Note 2 10 2 6 2 2" xfId="14817"/>
    <cellStyle name="Note 2 10 2 6 2 3" xfId="20091"/>
    <cellStyle name="Note 2 10 2 6 2 4" xfId="23379"/>
    <cellStyle name="Note 2 10 2 6 3" xfId="7670"/>
    <cellStyle name="Note 2 10 2 6 3 2" xfId="16571"/>
    <cellStyle name="Note 2 10 2 6 3 3" xfId="21845"/>
    <cellStyle name="Note 2 10 2 6 3 4" xfId="24693"/>
    <cellStyle name="Note 2 10 2 6 4" xfId="3943"/>
    <cellStyle name="Note 2 10 2 6 4 2" xfId="12844"/>
    <cellStyle name="Note 2 10 2 6 5" xfId="10328"/>
    <cellStyle name="Note 2 10 2 7" xfId="1519"/>
    <cellStyle name="Note 2 10 2 7 2" xfId="6045"/>
    <cellStyle name="Note 2 10 2 7 2 2" xfId="14946"/>
    <cellStyle name="Note 2 10 2 7 2 3" xfId="20220"/>
    <cellStyle name="Note 2 10 2 7 2 4" xfId="23508"/>
    <cellStyle name="Note 2 10 2 7 3" xfId="7799"/>
    <cellStyle name="Note 2 10 2 7 3 2" xfId="16700"/>
    <cellStyle name="Note 2 10 2 7 3 3" xfId="21974"/>
    <cellStyle name="Note 2 10 2 7 3 4" xfId="24822"/>
    <cellStyle name="Note 2 10 2 7 4" xfId="4072"/>
    <cellStyle name="Note 2 10 2 7 4 2" xfId="12973"/>
    <cellStyle name="Note 2 10 2 7 5" xfId="10474"/>
    <cellStyle name="Note 2 10 2 8" xfId="957"/>
    <cellStyle name="Note 2 10 2 8 2" xfId="4509"/>
    <cellStyle name="Note 2 10 2 8 2 2" xfId="13410"/>
    <cellStyle name="Note 2 10 2 8 3" xfId="9913"/>
    <cellStyle name="Note 2 10 2 8 4" xfId="18684"/>
    <cellStyle name="Note 2 10 2 8 5" xfId="22194"/>
    <cellStyle name="Note 2 10 2 9" xfId="2110"/>
    <cellStyle name="Note 2 10 2 9 2" xfId="11016"/>
    <cellStyle name="Note 2 10 3" xfId="1018"/>
    <cellStyle name="Note 2 10 3 10" xfId="8477"/>
    <cellStyle name="Note 2 10 3 10 2" xfId="17375"/>
    <cellStyle name="Note 2 10 3 11" xfId="8625"/>
    <cellStyle name="Note 2 10 3 11 2" xfId="17523"/>
    <cellStyle name="Note 2 10 3 12" xfId="9974"/>
    <cellStyle name="Note 2 10 3 13" xfId="9235"/>
    <cellStyle name="Note 2 10 3 2" xfId="1981"/>
    <cellStyle name="Note 2 10 3 2 2" xfId="5009"/>
    <cellStyle name="Note 2 10 3 2 2 2" xfId="13910"/>
    <cellStyle name="Note 2 10 3 2 2 3" xfId="19184"/>
    <cellStyle name="Note 2 10 3 2 2 4" xfId="22547"/>
    <cellStyle name="Note 2 10 3 2 3" xfId="6763"/>
    <cellStyle name="Note 2 10 3 2 3 2" xfId="15664"/>
    <cellStyle name="Note 2 10 3 2 3 3" xfId="20938"/>
    <cellStyle name="Note 2 10 3 2 3 4" xfId="23861"/>
    <cellStyle name="Note 2 10 3 2 4" xfId="3036"/>
    <cellStyle name="Note 2 10 3 2 4 2" xfId="11937"/>
    <cellStyle name="Note 2 10 3 2 5" xfId="10887"/>
    <cellStyle name="Note 2 10 3 3" xfId="2258"/>
    <cellStyle name="Note 2 10 3 3 2" xfId="5358"/>
    <cellStyle name="Note 2 10 3 3 2 2" xfId="14259"/>
    <cellStyle name="Note 2 10 3 3 2 3" xfId="19533"/>
    <cellStyle name="Note 2 10 3 3 2 4" xfId="22821"/>
    <cellStyle name="Note 2 10 3 3 3" xfId="7112"/>
    <cellStyle name="Note 2 10 3 3 3 2" xfId="16013"/>
    <cellStyle name="Note 2 10 3 3 3 3" xfId="21287"/>
    <cellStyle name="Note 2 10 3 3 3 4" xfId="24135"/>
    <cellStyle name="Note 2 10 3 3 4" xfId="3385"/>
    <cellStyle name="Note 2 10 3 3 4 2" xfId="12286"/>
    <cellStyle name="Note 2 10 3 3 5" xfId="11163"/>
    <cellStyle name="Note 2 10 3 4" xfId="3555"/>
    <cellStyle name="Note 2 10 3 4 2" xfId="5528"/>
    <cellStyle name="Note 2 10 3 4 2 2" xfId="14429"/>
    <cellStyle name="Note 2 10 3 4 2 3" xfId="19703"/>
    <cellStyle name="Note 2 10 3 4 2 4" xfId="22991"/>
    <cellStyle name="Note 2 10 3 4 3" xfId="7282"/>
    <cellStyle name="Note 2 10 3 4 3 2" xfId="16183"/>
    <cellStyle name="Note 2 10 3 4 3 3" xfId="21457"/>
    <cellStyle name="Note 2 10 3 4 3 4" xfId="24305"/>
    <cellStyle name="Note 2 10 3 4 4" xfId="12456"/>
    <cellStyle name="Note 2 10 3 5" xfId="3723"/>
    <cellStyle name="Note 2 10 3 5 2" xfId="5696"/>
    <cellStyle name="Note 2 10 3 5 2 2" xfId="14597"/>
    <cellStyle name="Note 2 10 3 5 2 3" xfId="19871"/>
    <cellStyle name="Note 2 10 3 5 2 4" xfId="23159"/>
    <cellStyle name="Note 2 10 3 5 3" xfId="7450"/>
    <cellStyle name="Note 2 10 3 5 3 2" xfId="16351"/>
    <cellStyle name="Note 2 10 3 5 3 3" xfId="21625"/>
    <cellStyle name="Note 2 10 3 5 3 4" xfId="24473"/>
    <cellStyle name="Note 2 10 3 5 4" xfId="12624"/>
    <cellStyle name="Note 2 10 3 6" xfId="3875"/>
    <cellStyle name="Note 2 10 3 6 2" xfId="5848"/>
    <cellStyle name="Note 2 10 3 6 2 2" xfId="14749"/>
    <cellStyle name="Note 2 10 3 6 2 3" xfId="20023"/>
    <cellStyle name="Note 2 10 3 6 2 4" xfId="23311"/>
    <cellStyle name="Note 2 10 3 6 3" xfId="7602"/>
    <cellStyle name="Note 2 10 3 6 3 2" xfId="16503"/>
    <cellStyle name="Note 2 10 3 6 3 3" xfId="21777"/>
    <cellStyle name="Note 2 10 3 6 3 4" xfId="24625"/>
    <cellStyle name="Note 2 10 3 6 4" xfId="12776"/>
    <cellStyle name="Note 2 10 3 7" xfId="4016"/>
    <cellStyle name="Note 2 10 3 7 2" xfId="5989"/>
    <cellStyle name="Note 2 10 3 7 2 2" xfId="14890"/>
    <cellStyle name="Note 2 10 3 7 2 3" xfId="20164"/>
    <cellStyle name="Note 2 10 3 7 2 4" xfId="23452"/>
    <cellStyle name="Note 2 10 3 7 3" xfId="7743"/>
    <cellStyle name="Note 2 10 3 7 3 2" xfId="16644"/>
    <cellStyle name="Note 2 10 3 7 3 3" xfId="21918"/>
    <cellStyle name="Note 2 10 3 7 3 4" xfId="24766"/>
    <cellStyle name="Note 2 10 3 7 4" xfId="12917"/>
    <cellStyle name="Note 2 10 3 8" xfId="4380"/>
    <cellStyle name="Note 2 10 3 8 2" xfId="13281"/>
    <cellStyle name="Note 2 10 3 8 3" xfId="18555"/>
    <cellStyle name="Note 2 10 3 8 4" xfId="22138"/>
    <cellStyle name="Note 2 10 3 9" xfId="8182"/>
    <cellStyle name="Note 2 10 3 9 2" xfId="17080"/>
    <cellStyle name="Note 2 10 4" xfId="1349"/>
    <cellStyle name="Note 2 10 4 2" xfId="4824"/>
    <cellStyle name="Note 2 10 4 2 2" xfId="13725"/>
    <cellStyle name="Note 2 10 4 2 3" xfId="18999"/>
    <cellStyle name="Note 2 10 4 2 4" xfId="22458"/>
    <cellStyle name="Note 2 10 4 3" xfId="6578"/>
    <cellStyle name="Note 2 10 4 3 2" xfId="15479"/>
    <cellStyle name="Note 2 10 4 3 3" xfId="20753"/>
    <cellStyle name="Note 2 10 4 3 4" xfId="23772"/>
    <cellStyle name="Note 2 10 4 4" xfId="2851"/>
    <cellStyle name="Note 2 10 4 4 2" xfId="11752"/>
    <cellStyle name="Note 2 10 4 5" xfId="10304"/>
    <cellStyle name="Note 2 10 5" xfId="1473"/>
    <cellStyle name="Note 2 10 5 2" xfId="5219"/>
    <cellStyle name="Note 2 10 5 2 2" xfId="14120"/>
    <cellStyle name="Note 2 10 5 2 3" xfId="19394"/>
    <cellStyle name="Note 2 10 5 2 4" xfId="22682"/>
    <cellStyle name="Note 2 10 5 3" xfId="6973"/>
    <cellStyle name="Note 2 10 5 3 2" xfId="15874"/>
    <cellStyle name="Note 2 10 5 3 3" xfId="21148"/>
    <cellStyle name="Note 2 10 5 3 4" xfId="23996"/>
    <cellStyle name="Note 2 10 5 4" xfId="3246"/>
    <cellStyle name="Note 2 10 5 4 2" xfId="12147"/>
    <cellStyle name="Note 2 10 5 5" xfId="10428"/>
    <cellStyle name="Note 2 10 6" xfId="777"/>
    <cellStyle name="Note 2 10 6 2" xfId="4637"/>
    <cellStyle name="Note 2 10 6 2 2" xfId="13538"/>
    <cellStyle name="Note 2 10 6 2 3" xfId="18812"/>
    <cellStyle name="Note 2 10 6 2 4" xfId="22295"/>
    <cellStyle name="Note 2 10 6 3" xfId="6391"/>
    <cellStyle name="Note 2 10 6 3 2" xfId="15292"/>
    <cellStyle name="Note 2 10 6 3 3" xfId="20566"/>
    <cellStyle name="Note 2 10 6 3 4" xfId="23609"/>
    <cellStyle name="Note 2 10 6 4" xfId="2664"/>
    <cellStyle name="Note 2 10 6 4 2" xfId="11565"/>
    <cellStyle name="Note 2 10 6 5" xfId="9734"/>
    <cellStyle name="Note 2 10 7" xfId="815"/>
    <cellStyle name="Note 2 10 7 2" xfId="5248"/>
    <cellStyle name="Note 2 10 7 2 2" xfId="14149"/>
    <cellStyle name="Note 2 10 7 2 3" xfId="19423"/>
    <cellStyle name="Note 2 10 7 2 4" xfId="22711"/>
    <cellStyle name="Note 2 10 7 3" xfId="7002"/>
    <cellStyle name="Note 2 10 7 3 2" xfId="15903"/>
    <cellStyle name="Note 2 10 7 3 3" xfId="21177"/>
    <cellStyle name="Note 2 10 7 3 4" xfId="24025"/>
    <cellStyle name="Note 2 10 7 4" xfId="3275"/>
    <cellStyle name="Note 2 10 7 4 2" xfId="12176"/>
    <cellStyle name="Note 2 10 7 5" xfId="9771"/>
    <cellStyle name="Note 2 10 8" xfId="1569"/>
    <cellStyle name="Note 2 10 8 2" xfId="5284"/>
    <cellStyle name="Note 2 10 8 2 2" xfId="14185"/>
    <cellStyle name="Note 2 10 8 2 3" xfId="19459"/>
    <cellStyle name="Note 2 10 8 2 4" xfId="22747"/>
    <cellStyle name="Note 2 10 8 3" xfId="7038"/>
    <cellStyle name="Note 2 10 8 3 2" xfId="15939"/>
    <cellStyle name="Note 2 10 8 3 3" xfId="21213"/>
    <cellStyle name="Note 2 10 8 3 4" xfId="24061"/>
    <cellStyle name="Note 2 10 8 4" xfId="3311"/>
    <cellStyle name="Note 2 10 8 4 2" xfId="12212"/>
    <cellStyle name="Note 2 10 8 5" xfId="10524"/>
    <cellStyle name="Note 2 10 9" xfId="1516"/>
    <cellStyle name="Note 2 10 9 2" xfId="4715"/>
    <cellStyle name="Note 2 10 9 2 2" xfId="13616"/>
    <cellStyle name="Note 2 10 9 2 3" xfId="18890"/>
    <cellStyle name="Note 2 10 9 2 4" xfId="22360"/>
    <cellStyle name="Note 2 10 9 3" xfId="6469"/>
    <cellStyle name="Note 2 10 9 3 2" xfId="15370"/>
    <cellStyle name="Note 2 10 9 3 3" xfId="20644"/>
    <cellStyle name="Note 2 10 9 3 4" xfId="23674"/>
    <cellStyle name="Note 2 10 9 4" xfId="2742"/>
    <cellStyle name="Note 2 10 9 4 2" xfId="11643"/>
    <cellStyle name="Note 2 10 9 5" xfId="10471"/>
    <cellStyle name="Note 2 11" xfId="377"/>
    <cellStyle name="Note 2 11 10" xfId="1771"/>
    <cellStyle name="Note 2 11 10 2" xfId="4211"/>
    <cellStyle name="Note 2 11 10 2 2" xfId="13112"/>
    <cellStyle name="Note 2 11 10 3" xfId="10718"/>
    <cellStyle name="Note 2 11 10 4" xfId="18386"/>
    <cellStyle name="Note 2 11 10 5" xfId="22066"/>
    <cellStyle name="Note 2 11 11" xfId="2186"/>
    <cellStyle name="Note 2 11 11 2" xfId="11091"/>
    <cellStyle name="Note 2 11 12" xfId="8004"/>
    <cellStyle name="Note 2 11 12 2" xfId="16902"/>
    <cellStyle name="Note 2 11 13" xfId="8388"/>
    <cellStyle name="Note 2 11 13 2" xfId="17286"/>
    <cellStyle name="Note 2 11 14" xfId="7932"/>
    <cellStyle name="Note 2 11 14 2" xfId="16831"/>
    <cellStyle name="Note 2 11 15" xfId="9065"/>
    <cellStyle name="Note 2 11 2" xfId="509"/>
    <cellStyle name="Note 2 11 2 10" xfId="2311"/>
    <cellStyle name="Note 2 11 2 10 2" xfId="11216"/>
    <cellStyle name="Note 2 11 2 11" xfId="8308"/>
    <cellStyle name="Note 2 11 2 11 2" xfId="17206"/>
    <cellStyle name="Note 2 11 2 12" xfId="8543"/>
    <cellStyle name="Note 2 11 2 12 2" xfId="17441"/>
    <cellStyle name="Note 2 11 2 13" xfId="8678"/>
    <cellStyle name="Note 2 11 2 13 2" xfId="17576"/>
    <cellStyle name="Note 2 11 2 14" xfId="9538"/>
    <cellStyle name="Note 2 11 2 15" xfId="9361"/>
    <cellStyle name="Note 2 11 2 2" xfId="1140"/>
    <cellStyle name="Note 2 11 2 2 2" xfId="5135"/>
    <cellStyle name="Note 2 11 2 2 2 2" xfId="14036"/>
    <cellStyle name="Note 2 11 2 2 2 3" xfId="19310"/>
    <cellStyle name="Note 2 11 2 2 2 4" xfId="22600"/>
    <cellStyle name="Note 2 11 2 2 3" xfId="6889"/>
    <cellStyle name="Note 2 11 2 2 3 2" xfId="15790"/>
    <cellStyle name="Note 2 11 2 2 3 3" xfId="21064"/>
    <cellStyle name="Note 2 11 2 2 3 4" xfId="23914"/>
    <cellStyle name="Note 2 11 2 2 4" xfId="3162"/>
    <cellStyle name="Note 2 11 2 2 4 2" xfId="12063"/>
    <cellStyle name="Note 2 11 2 2 5" xfId="10096"/>
    <cellStyle name="Note 2 11 2 3" xfId="1431"/>
    <cellStyle name="Note 2 11 2 3 2" xfId="5444"/>
    <cellStyle name="Note 2 11 2 3 2 2" xfId="14345"/>
    <cellStyle name="Note 2 11 2 3 2 3" xfId="19619"/>
    <cellStyle name="Note 2 11 2 3 2 4" xfId="22907"/>
    <cellStyle name="Note 2 11 2 3 3" xfId="7198"/>
    <cellStyle name="Note 2 11 2 3 3 2" xfId="16099"/>
    <cellStyle name="Note 2 11 2 3 3 3" xfId="21373"/>
    <cellStyle name="Note 2 11 2 3 3 4" xfId="24221"/>
    <cellStyle name="Note 2 11 2 3 4" xfId="3471"/>
    <cellStyle name="Note 2 11 2 3 4 2" xfId="12372"/>
    <cellStyle name="Note 2 11 2 3 5" xfId="10386"/>
    <cellStyle name="Note 2 11 2 4" xfId="1267"/>
    <cellStyle name="Note 2 11 2 4 2" xfId="5613"/>
    <cellStyle name="Note 2 11 2 4 2 2" xfId="14514"/>
    <cellStyle name="Note 2 11 2 4 2 3" xfId="19788"/>
    <cellStyle name="Note 2 11 2 4 2 4" xfId="23076"/>
    <cellStyle name="Note 2 11 2 4 3" xfId="7367"/>
    <cellStyle name="Note 2 11 2 4 3 2" xfId="16268"/>
    <cellStyle name="Note 2 11 2 4 3 3" xfId="21542"/>
    <cellStyle name="Note 2 11 2 4 3 4" xfId="24390"/>
    <cellStyle name="Note 2 11 2 4 4" xfId="3640"/>
    <cellStyle name="Note 2 11 2 4 4 2" xfId="12541"/>
    <cellStyle name="Note 2 11 2 4 5" xfId="10222"/>
    <cellStyle name="Note 2 11 2 5" xfId="787"/>
    <cellStyle name="Note 2 11 2 5 2" xfId="5769"/>
    <cellStyle name="Note 2 11 2 5 2 2" xfId="14670"/>
    <cellStyle name="Note 2 11 2 5 2 3" xfId="19944"/>
    <cellStyle name="Note 2 11 2 5 2 4" xfId="23232"/>
    <cellStyle name="Note 2 11 2 5 3" xfId="7523"/>
    <cellStyle name="Note 2 11 2 5 3 2" xfId="16424"/>
    <cellStyle name="Note 2 11 2 5 3 3" xfId="21698"/>
    <cellStyle name="Note 2 11 2 5 3 4" xfId="24546"/>
    <cellStyle name="Note 2 11 2 5 4" xfId="3796"/>
    <cellStyle name="Note 2 11 2 5 4 2" xfId="12697"/>
    <cellStyle name="Note 2 11 2 5 5" xfId="9744"/>
    <cellStyle name="Note 2 11 2 6" xfId="1470"/>
    <cellStyle name="Note 2 11 2 6 2" xfId="5913"/>
    <cellStyle name="Note 2 11 2 6 2 2" xfId="14814"/>
    <cellStyle name="Note 2 11 2 6 2 3" xfId="20088"/>
    <cellStyle name="Note 2 11 2 6 2 4" xfId="23376"/>
    <cellStyle name="Note 2 11 2 6 3" xfId="7667"/>
    <cellStyle name="Note 2 11 2 6 3 2" xfId="16568"/>
    <cellStyle name="Note 2 11 2 6 3 3" xfId="21842"/>
    <cellStyle name="Note 2 11 2 6 3 4" xfId="24690"/>
    <cellStyle name="Note 2 11 2 6 4" xfId="3940"/>
    <cellStyle name="Note 2 11 2 6 4 2" xfId="12841"/>
    <cellStyle name="Note 2 11 2 6 5" xfId="10425"/>
    <cellStyle name="Note 2 11 2 7" xfId="1320"/>
    <cellStyle name="Note 2 11 2 7 2" xfId="6042"/>
    <cellStyle name="Note 2 11 2 7 2 2" xfId="14943"/>
    <cellStyle name="Note 2 11 2 7 2 3" xfId="20217"/>
    <cellStyle name="Note 2 11 2 7 2 4" xfId="23505"/>
    <cellStyle name="Note 2 11 2 7 3" xfId="7796"/>
    <cellStyle name="Note 2 11 2 7 3 2" xfId="16697"/>
    <cellStyle name="Note 2 11 2 7 3 3" xfId="21971"/>
    <cellStyle name="Note 2 11 2 7 3 4" xfId="24819"/>
    <cellStyle name="Note 2 11 2 7 4" xfId="4069"/>
    <cellStyle name="Note 2 11 2 7 4 2" xfId="12970"/>
    <cellStyle name="Note 2 11 2 7 5" xfId="10275"/>
    <cellStyle name="Note 2 11 2 8" xfId="1598"/>
    <cellStyle name="Note 2 11 2 8 2" xfId="4506"/>
    <cellStyle name="Note 2 11 2 8 2 2" xfId="13407"/>
    <cellStyle name="Note 2 11 2 8 3" xfId="10553"/>
    <cellStyle name="Note 2 11 2 8 4" xfId="18681"/>
    <cellStyle name="Note 2 11 2 8 5" xfId="22191"/>
    <cellStyle name="Note 2 11 2 9" xfId="2107"/>
    <cellStyle name="Note 2 11 2 9 2" xfId="11013"/>
    <cellStyle name="Note 2 11 3" xfId="1014"/>
    <cellStyle name="Note 2 11 3 10" xfId="8444"/>
    <cellStyle name="Note 2 11 3 10 2" xfId="17342"/>
    <cellStyle name="Note 2 11 3 11" xfId="7949"/>
    <cellStyle name="Note 2 11 3 11 2" xfId="16848"/>
    <cellStyle name="Note 2 11 3 12" xfId="9970"/>
    <cellStyle name="Note 2 11 3 13" xfId="9189"/>
    <cellStyle name="Note 2 11 3 2" xfId="1935"/>
    <cellStyle name="Note 2 11 3 2 2" xfId="4962"/>
    <cellStyle name="Note 2 11 3 2 2 2" xfId="13863"/>
    <cellStyle name="Note 2 11 3 2 2 3" xfId="19137"/>
    <cellStyle name="Note 2 11 3 2 2 4" xfId="22513"/>
    <cellStyle name="Note 2 11 3 2 3" xfId="6716"/>
    <cellStyle name="Note 2 11 3 2 3 2" xfId="15617"/>
    <cellStyle name="Note 2 11 3 2 3 3" xfId="20891"/>
    <cellStyle name="Note 2 11 3 2 3 4" xfId="23827"/>
    <cellStyle name="Note 2 11 3 2 4" xfId="2989"/>
    <cellStyle name="Note 2 11 3 2 4 2" xfId="11890"/>
    <cellStyle name="Note 2 11 3 2 5" xfId="10841"/>
    <cellStyle name="Note 2 11 3 3" xfId="2225"/>
    <cellStyle name="Note 2 11 3 3 2" xfId="5320"/>
    <cellStyle name="Note 2 11 3 3 2 2" xfId="14221"/>
    <cellStyle name="Note 2 11 3 3 2 3" xfId="19495"/>
    <cellStyle name="Note 2 11 3 3 2 4" xfId="22783"/>
    <cellStyle name="Note 2 11 3 3 3" xfId="7074"/>
    <cellStyle name="Note 2 11 3 3 3 2" xfId="15975"/>
    <cellStyle name="Note 2 11 3 3 3 3" xfId="21249"/>
    <cellStyle name="Note 2 11 3 3 3 4" xfId="24097"/>
    <cellStyle name="Note 2 11 3 3 4" xfId="3347"/>
    <cellStyle name="Note 2 11 3 3 4 2" xfId="12248"/>
    <cellStyle name="Note 2 11 3 3 5" xfId="11130"/>
    <cellStyle name="Note 2 11 3 4" xfId="2729"/>
    <cellStyle name="Note 2 11 3 4 2" xfId="4702"/>
    <cellStyle name="Note 2 11 3 4 2 2" xfId="13603"/>
    <cellStyle name="Note 2 11 3 4 2 3" xfId="18877"/>
    <cellStyle name="Note 2 11 3 4 2 4" xfId="22350"/>
    <cellStyle name="Note 2 11 3 4 3" xfId="6456"/>
    <cellStyle name="Note 2 11 3 4 3 2" xfId="15357"/>
    <cellStyle name="Note 2 11 3 4 3 3" xfId="20631"/>
    <cellStyle name="Note 2 11 3 4 3 4" xfId="23664"/>
    <cellStyle name="Note 2 11 3 4 4" xfId="11630"/>
    <cellStyle name="Note 2 11 3 5" xfId="3442"/>
    <cellStyle name="Note 2 11 3 5 2" xfId="5415"/>
    <cellStyle name="Note 2 11 3 5 2 2" xfId="14316"/>
    <cellStyle name="Note 2 11 3 5 2 3" xfId="19590"/>
    <cellStyle name="Note 2 11 3 5 2 4" xfId="22878"/>
    <cellStyle name="Note 2 11 3 5 3" xfId="7169"/>
    <cellStyle name="Note 2 11 3 5 3 2" xfId="16070"/>
    <cellStyle name="Note 2 11 3 5 3 3" xfId="21344"/>
    <cellStyle name="Note 2 11 3 5 3 4" xfId="24192"/>
    <cellStyle name="Note 2 11 3 5 4" xfId="12343"/>
    <cellStyle name="Note 2 11 3 6" xfId="2656"/>
    <cellStyle name="Note 2 11 3 6 2" xfId="4629"/>
    <cellStyle name="Note 2 11 3 6 2 2" xfId="13530"/>
    <cellStyle name="Note 2 11 3 6 2 3" xfId="18804"/>
    <cellStyle name="Note 2 11 3 6 2 4" xfId="22287"/>
    <cellStyle name="Note 2 11 3 6 3" xfId="6383"/>
    <cellStyle name="Note 2 11 3 6 3 2" xfId="15284"/>
    <cellStyle name="Note 2 11 3 6 3 3" xfId="20558"/>
    <cellStyle name="Note 2 11 3 6 3 4" xfId="23601"/>
    <cellStyle name="Note 2 11 3 6 4" xfId="11557"/>
    <cellStyle name="Note 2 11 3 7" xfId="2743"/>
    <cellStyle name="Note 2 11 3 7 2" xfId="4716"/>
    <cellStyle name="Note 2 11 3 7 2 2" xfId="13617"/>
    <cellStyle name="Note 2 11 3 7 2 3" xfId="18891"/>
    <cellStyle name="Note 2 11 3 7 2 4" xfId="22361"/>
    <cellStyle name="Note 2 11 3 7 3" xfId="6470"/>
    <cellStyle name="Note 2 11 3 7 3 2" xfId="15371"/>
    <cellStyle name="Note 2 11 3 7 3 3" xfId="20645"/>
    <cellStyle name="Note 2 11 3 7 3 4" xfId="23675"/>
    <cellStyle name="Note 2 11 3 7 4" xfId="11644"/>
    <cellStyle name="Note 2 11 3 8" xfId="4334"/>
    <cellStyle name="Note 2 11 3 8 2" xfId="13235"/>
    <cellStyle name="Note 2 11 3 8 3" xfId="18509"/>
    <cellStyle name="Note 2 11 3 8 4" xfId="22105"/>
    <cellStyle name="Note 2 11 3 9" xfId="8136"/>
    <cellStyle name="Note 2 11 3 9 2" xfId="17034"/>
    <cellStyle name="Note 2 11 4" xfId="1345"/>
    <cellStyle name="Note 2 11 4 2" xfId="4820"/>
    <cellStyle name="Note 2 11 4 2 2" xfId="13721"/>
    <cellStyle name="Note 2 11 4 2 3" xfId="18995"/>
    <cellStyle name="Note 2 11 4 2 4" xfId="22455"/>
    <cellStyle name="Note 2 11 4 3" xfId="6574"/>
    <cellStyle name="Note 2 11 4 3 2" xfId="15475"/>
    <cellStyle name="Note 2 11 4 3 3" xfId="20749"/>
    <cellStyle name="Note 2 11 4 3 4" xfId="23769"/>
    <cellStyle name="Note 2 11 4 4" xfId="2847"/>
    <cellStyle name="Note 2 11 4 4 2" xfId="11748"/>
    <cellStyle name="Note 2 11 4 5" xfId="10300"/>
    <cellStyle name="Note 2 11 5" xfId="1482"/>
    <cellStyle name="Note 2 11 5 2" xfId="5216"/>
    <cellStyle name="Note 2 11 5 2 2" xfId="14117"/>
    <cellStyle name="Note 2 11 5 2 3" xfId="19391"/>
    <cellStyle name="Note 2 11 5 2 4" xfId="22679"/>
    <cellStyle name="Note 2 11 5 3" xfId="6970"/>
    <cellStyle name="Note 2 11 5 3 2" xfId="15871"/>
    <cellStyle name="Note 2 11 5 3 3" xfId="21145"/>
    <cellStyle name="Note 2 11 5 3 4" xfId="23993"/>
    <cellStyle name="Note 2 11 5 4" xfId="3243"/>
    <cellStyle name="Note 2 11 5 4 2" xfId="12144"/>
    <cellStyle name="Note 2 11 5 5" xfId="10437"/>
    <cellStyle name="Note 2 11 6" xfId="786"/>
    <cellStyle name="Note 2 11 6 2" xfId="4689"/>
    <cellStyle name="Note 2 11 6 2 2" xfId="13590"/>
    <cellStyle name="Note 2 11 6 2 3" xfId="18864"/>
    <cellStyle name="Note 2 11 6 2 4" xfId="22337"/>
    <cellStyle name="Note 2 11 6 3" xfId="6443"/>
    <cellStyle name="Note 2 11 6 3 2" xfId="15344"/>
    <cellStyle name="Note 2 11 6 3 3" xfId="20618"/>
    <cellStyle name="Note 2 11 6 3 4" xfId="23651"/>
    <cellStyle name="Note 2 11 6 4" xfId="2716"/>
    <cellStyle name="Note 2 11 6 4 2" xfId="11617"/>
    <cellStyle name="Note 2 11 6 5" xfId="9743"/>
    <cellStyle name="Note 2 11 7" xfId="981"/>
    <cellStyle name="Note 2 11 7 2" xfId="4639"/>
    <cellStyle name="Note 2 11 7 2 2" xfId="13540"/>
    <cellStyle name="Note 2 11 7 2 3" xfId="18814"/>
    <cellStyle name="Note 2 11 7 2 4" xfId="22297"/>
    <cellStyle name="Note 2 11 7 3" xfId="6393"/>
    <cellStyle name="Note 2 11 7 3 2" xfId="15294"/>
    <cellStyle name="Note 2 11 7 3 3" xfId="20568"/>
    <cellStyle name="Note 2 11 7 3 4" xfId="23611"/>
    <cellStyle name="Note 2 11 7 4" xfId="2666"/>
    <cellStyle name="Note 2 11 7 4 2" xfId="11567"/>
    <cellStyle name="Note 2 11 7 5" xfId="9937"/>
    <cellStyle name="Note 2 11 8" xfId="1418"/>
    <cellStyle name="Note 2 11 8 2" xfId="4659"/>
    <cellStyle name="Note 2 11 8 2 2" xfId="13560"/>
    <cellStyle name="Note 2 11 8 2 3" xfId="18834"/>
    <cellStyle name="Note 2 11 8 2 4" xfId="22316"/>
    <cellStyle name="Note 2 11 8 3" xfId="6413"/>
    <cellStyle name="Note 2 11 8 3 2" xfId="15314"/>
    <cellStyle name="Note 2 11 8 3 3" xfId="20588"/>
    <cellStyle name="Note 2 11 8 3 4" xfId="23630"/>
    <cellStyle name="Note 2 11 8 4" xfId="2686"/>
    <cellStyle name="Note 2 11 8 4 2" xfId="11587"/>
    <cellStyle name="Note 2 11 8 5" xfId="10373"/>
    <cellStyle name="Note 2 11 9" xfId="846"/>
    <cellStyle name="Note 2 11 9 2" xfId="4648"/>
    <cellStyle name="Note 2 11 9 2 2" xfId="13549"/>
    <cellStyle name="Note 2 11 9 2 3" xfId="18823"/>
    <cellStyle name="Note 2 11 9 2 4" xfId="22305"/>
    <cellStyle name="Note 2 11 9 3" xfId="6402"/>
    <cellStyle name="Note 2 11 9 3 2" xfId="15303"/>
    <cellStyle name="Note 2 11 9 3 3" xfId="20577"/>
    <cellStyle name="Note 2 11 9 3 4" xfId="23619"/>
    <cellStyle name="Note 2 11 9 4" xfId="2675"/>
    <cellStyle name="Note 2 11 9 4 2" xfId="11576"/>
    <cellStyle name="Note 2 11 9 5" xfId="9802"/>
    <cellStyle name="Note 2 12" xfId="388"/>
    <cellStyle name="Note 2 12 10" xfId="1782"/>
    <cellStyle name="Note 2 12 10 2" xfId="4222"/>
    <cellStyle name="Note 2 12 10 2 2" xfId="13123"/>
    <cellStyle name="Note 2 12 10 3" xfId="10729"/>
    <cellStyle name="Note 2 12 10 4" xfId="18397"/>
    <cellStyle name="Note 2 12 10 5" xfId="22076"/>
    <cellStyle name="Note 2 12 11" xfId="2196"/>
    <cellStyle name="Note 2 12 11 2" xfId="11101"/>
    <cellStyle name="Note 2 12 12" xfId="8015"/>
    <cellStyle name="Note 2 12 12 2" xfId="16913"/>
    <cellStyle name="Note 2 12 13" xfId="8398"/>
    <cellStyle name="Note 2 12 13 2" xfId="17296"/>
    <cellStyle name="Note 2 12 14" xfId="8523"/>
    <cellStyle name="Note 2 12 14 2" xfId="17421"/>
    <cellStyle name="Note 2 12 15" xfId="9076"/>
    <cellStyle name="Note 2 12 2" xfId="519"/>
    <cellStyle name="Note 2 12 2 10" xfId="2321"/>
    <cellStyle name="Note 2 12 2 10 2" xfId="11226"/>
    <cellStyle name="Note 2 12 2 11" xfId="8318"/>
    <cellStyle name="Note 2 12 2 11 2" xfId="17216"/>
    <cellStyle name="Note 2 12 2 12" xfId="8553"/>
    <cellStyle name="Note 2 12 2 12 2" xfId="17451"/>
    <cellStyle name="Note 2 12 2 13" xfId="8688"/>
    <cellStyle name="Note 2 12 2 13 2" xfId="17586"/>
    <cellStyle name="Note 2 12 2 14" xfId="9548"/>
    <cellStyle name="Note 2 12 2 15" xfId="9371"/>
    <cellStyle name="Note 2 12 2 2" xfId="1150"/>
    <cellStyle name="Note 2 12 2 2 2" xfId="5145"/>
    <cellStyle name="Note 2 12 2 2 2 2" xfId="14046"/>
    <cellStyle name="Note 2 12 2 2 2 3" xfId="19320"/>
    <cellStyle name="Note 2 12 2 2 2 4" xfId="22610"/>
    <cellStyle name="Note 2 12 2 2 3" xfId="6899"/>
    <cellStyle name="Note 2 12 2 2 3 2" xfId="15800"/>
    <cellStyle name="Note 2 12 2 2 3 3" xfId="21074"/>
    <cellStyle name="Note 2 12 2 2 3 4" xfId="23924"/>
    <cellStyle name="Note 2 12 2 2 4" xfId="3172"/>
    <cellStyle name="Note 2 12 2 2 4 2" xfId="12073"/>
    <cellStyle name="Note 2 12 2 2 5" xfId="10106"/>
    <cellStyle name="Note 2 12 2 3" xfId="1440"/>
    <cellStyle name="Note 2 12 2 3 2" xfId="5454"/>
    <cellStyle name="Note 2 12 2 3 2 2" xfId="14355"/>
    <cellStyle name="Note 2 12 2 3 2 3" xfId="19629"/>
    <cellStyle name="Note 2 12 2 3 2 4" xfId="22917"/>
    <cellStyle name="Note 2 12 2 3 3" xfId="7208"/>
    <cellStyle name="Note 2 12 2 3 3 2" xfId="16109"/>
    <cellStyle name="Note 2 12 2 3 3 3" xfId="21383"/>
    <cellStyle name="Note 2 12 2 3 3 4" xfId="24231"/>
    <cellStyle name="Note 2 12 2 3 4" xfId="3481"/>
    <cellStyle name="Note 2 12 2 3 4 2" xfId="12382"/>
    <cellStyle name="Note 2 12 2 3 5" xfId="10395"/>
    <cellStyle name="Note 2 12 2 4" xfId="847"/>
    <cellStyle name="Note 2 12 2 4 2" xfId="5623"/>
    <cellStyle name="Note 2 12 2 4 2 2" xfId="14524"/>
    <cellStyle name="Note 2 12 2 4 2 3" xfId="19798"/>
    <cellStyle name="Note 2 12 2 4 2 4" xfId="23086"/>
    <cellStyle name="Note 2 12 2 4 3" xfId="7377"/>
    <cellStyle name="Note 2 12 2 4 3 2" xfId="16278"/>
    <cellStyle name="Note 2 12 2 4 3 3" xfId="21552"/>
    <cellStyle name="Note 2 12 2 4 3 4" xfId="24400"/>
    <cellStyle name="Note 2 12 2 4 4" xfId="3650"/>
    <cellStyle name="Note 2 12 2 4 4 2" xfId="12551"/>
    <cellStyle name="Note 2 12 2 4 5" xfId="9803"/>
    <cellStyle name="Note 2 12 2 5" xfId="1382"/>
    <cellStyle name="Note 2 12 2 5 2" xfId="5779"/>
    <cellStyle name="Note 2 12 2 5 2 2" xfId="14680"/>
    <cellStyle name="Note 2 12 2 5 2 3" xfId="19954"/>
    <cellStyle name="Note 2 12 2 5 2 4" xfId="23242"/>
    <cellStyle name="Note 2 12 2 5 3" xfId="7533"/>
    <cellStyle name="Note 2 12 2 5 3 2" xfId="16434"/>
    <cellStyle name="Note 2 12 2 5 3 3" xfId="21708"/>
    <cellStyle name="Note 2 12 2 5 3 4" xfId="24556"/>
    <cellStyle name="Note 2 12 2 5 4" xfId="3806"/>
    <cellStyle name="Note 2 12 2 5 4 2" xfId="12707"/>
    <cellStyle name="Note 2 12 2 5 5" xfId="10337"/>
    <cellStyle name="Note 2 12 2 6" xfId="1605"/>
    <cellStyle name="Note 2 12 2 6 2" xfId="5923"/>
    <cellStyle name="Note 2 12 2 6 2 2" xfId="14824"/>
    <cellStyle name="Note 2 12 2 6 2 3" xfId="20098"/>
    <cellStyle name="Note 2 12 2 6 2 4" xfId="23386"/>
    <cellStyle name="Note 2 12 2 6 3" xfId="7677"/>
    <cellStyle name="Note 2 12 2 6 3 2" xfId="16578"/>
    <cellStyle name="Note 2 12 2 6 3 3" xfId="21852"/>
    <cellStyle name="Note 2 12 2 6 3 4" xfId="24700"/>
    <cellStyle name="Note 2 12 2 6 4" xfId="3950"/>
    <cellStyle name="Note 2 12 2 6 4 2" xfId="12851"/>
    <cellStyle name="Note 2 12 2 6 5" xfId="10560"/>
    <cellStyle name="Note 2 12 2 7" xfId="1597"/>
    <cellStyle name="Note 2 12 2 7 2" xfId="6052"/>
    <cellStyle name="Note 2 12 2 7 2 2" xfId="14953"/>
    <cellStyle name="Note 2 12 2 7 2 3" xfId="20227"/>
    <cellStyle name="Note 2 12 2 7 2 4" xfId="23515"/>
    <cellStyle name="Note 2 12 2 7 3" xfId="7806"/>
    <cellStyle name="Note 2 12 2 7 3 2" xfId="16707"/>
    <cellStyle name="Note 2 12 2 7 3 3" xfId="21981"/>
    <cellStyle name="Note 2 12 2 7 3 4" xfId="24829"/>
    <cellStyle name="Note 2 12 2 7 4" xfId="4079"/>
    <cellStyle name="Note 2 12 2 7 4 2" xfId="12980"/>
    <cellStyle name="Note 2 12 2 7 5" xfId="10552"/>
    <cellStyle name="Note 2 12 2 8" xfId="1643"/>
    <cellStyle name="Note 2 12 2 8 2" xfId="4516"/>
    <cellStyle name="Note 2 12 2 8 2 2" xfId="13417"/>
    <cellStyle name="Note 2 12 2 8 3" xfId="10598"/>
    <cellStyle name="Note 2 12 2 8 4" xfId="18691"/>
    <cellStyle name="Note 2 12 2 8 5" xfId="22201"/>
    <cellStyle name="Note 2 12 2 9" xfId="2117"/>
    <cellStyle name="Note 2 12 2 9 2" xfId="11023"/>
    <cellStyle name="Note 2 12 3" xfId="1025"/>
    <cellStyle name="Note 2 12 3 10" xfId="8454"/>
    <cellStyle name="Note 2 12 3 10 2" xfId="17352"/>
    <cellStyle name="Note 2 12 3 11" xfId="8602"/>
    <cellStyle name="Note 2 12 3 11 2" xfId="17500"/>
    <cellStyle name="Note 2 12 3 12" xfId="9981"/>
    <cellStyle name="Note 2 12 3 13" xfId="9201"/>
    <cellStyle name="Note 2 12 3 2" xfId="1947"/>
    <cellStyle name="Note 2 12 3 2 2" xfId="4974"/>
    <cellStyle name="Note 2 12 3 2 2 2" xfId="13875"/>
    <cellStyle name="Note 2 12 3 2 2 3" xfId="19149"/>
    <cellStyle name="Note 2 12 3 2 2 4" xfId="22523"/>
    <cellStyle name="Note 2 12 3 2 3" xfId="6728"/>
    <cellStyle name="Note 2 12 3 2 3 2" xfId="15629"/>
    <cellStyle name="Note 2 12 3 2 3 3" xfId="20903"/>
    <cellStyle name="Note 2 12 3 2 3 4" xfId="23837"/>
    <cellStyle name="Note 2 12 3 2 4" xfId="3001"/>
    <cellStyle name="Note 2 12 3 2 4 2" xfId="11902"/>
    <cellStyle name="Note 2 12 3 2 5" xfId="10853"/>
    <cellStyle name="Note 2 12 3 3" xfId="2235"/>
    <cellStyle name="Note 2 12 3 3 2" xfId="5331"/>
    <cellStyle name="Note 2 12 3 3 2 2" xfId="14232"/>
    <cellStyle name="Note 2 12 3 3 2 3" xfId="19506"/>
    <cellStyle name="Note 2 12 3 3 2 4" xfId="22794"/>
    <cellStyle name="Note 2 12 3 3 3" xfId="7085"/>
    <cellStyle name="Note 2 12 3 3 3 2" xfId="15986"/>
    <cellStyle name="Note 2 12 3 3 3 3" xfId="21260"/>
    <cellStyle name="Note 2 12 3 3 3 4" xfId="24108"/>
    <cellStyle name="Note 2 12 3 3 4" xfId="3358"/>
    <cellStyle name="Note 2 12 3 3 4 2" xfId="12259"/>
    <cellStyle name="Note 2 12 3 3 5" xfId="11140"/>
    <cellStyle name="Note 2 12 3 4" xfId="3526"/>
    <cellStyle name="Note 2 12 3 4 2" xfId="5499"/>
    <cellStyle name="Note 2 12 3 4 2 2" xfId="14400"/>
    <cellStyle name="Note 2 12 3 4 2 3" xfId="19674"/>
    <cellStyle name="Note 2 12 3 4 2 4" xfId="22962"/>
    <cellStyle name="Note 2 12 3 4 3" xfId="7253"/>
    <cellStyle name="Note 2 12 3 4 3 2" xfId="16154"/>
    <cellStyle name="Note 2 12 3 4 3 3" xfId="21428"/>
    <cellStyle name="Note 2 12 3 4 3 4" xfId="24276"/>
    <cellStyle name="Note 2 12 3 4 4" xfId="12427"/>
    <cellStyle name="Note 2 12 3 5" xfId="3696"/>
    <cellStyle name="Note 2 12 3 5 2" xfId="5669"/>
    <cellStyle name="Note 2 12 3 5 2 2" xfId="14570"/>
    <cellStyle name="Note 2 12 3 5 2 3" xfId="19844"/>
    <cellStyle name="Note 2 12 3 5 2 4" xfId="23132"/>
    <cellStyle name="Note 2 12 3 5 3" xfId="7423"/>
    <cellStyle name="Note 2 12 3 5 3 2" xfId="16324"/>
    <cellStyle name="Note 2 12 3 5 3 3" xfId="21598"/>
    <cellStyle name="Note 2 12 3 5 3 4" xfId="24446"/>
    <cellStyle name="Note 2 12 3 5 4" xfId="12597"/>
    <cellStyle name="Note 2 12 3 6" xfId="3851"/>
    <cellStyle name="Note 2 12 3 6 2" xfId="5824"/>
    <cellStyle name="Note 2 12 3 6 2 2" xfId="14725"/>
    <cellStyle name="Note 2 12 3 6 2 3" xfId="19999"/>
    <cellStyle name="Note 2 12 3 6 2 4" xfId="23287"/>
    <cellStyle name="Note 2 12 3 6 3" xfId="7578"/>
    <cellStyle name="Note 2 12 3 6 3 2" xfId="16479"/>
    <cellStyle name="Note 2 12 3 6 3 3" xfId="21753"/>
    <cellStyle name="Note 2 12 3 6 3 4" xfId="24601"/>
    <cellStyle name="Note 2 12 3 6 4" xfId="12752"/>
    <cellStyle name="Note 2 12 3 7" xfId="3993"/>
    <cellStyle name="Note 2 12 3 7 2" xfId="5966"/>
    <cellStyle name="Note 2 12 3 7 2 2" xfId="14867"/>
    <cellStyle name="Note 2 12 3 7 2 3" xfId="20141"/>
    <cellStyle name="Note 2 12 3 7 2 4" xfId="23429"/>
    <cellStyle name="Note 2 12 3 7 3" xfId="7720"/>
    <cellStyle name="Note 2 12 3 7 3 2" xfId="16621"/>
    <cellStyle name="Note 2 12 3 7 3 3" xfId="21895"/>
    <cellStyle name="Note 2 12 3 7 3 4" xfId="24743"/>
    <cellStyle name="Note 2 12 3 7 4" xfId="12894"/>
    <cellStyle name="Note 2 12 3 8" xfId="4346"/>
    <cellStyle name="Note 2 12 3 8 2" xfId="13247"/>
    <cellStyle name="Note 2 12 3 8 3" xfId="18521"/>
    <cellStyle name="Note 2 12 3 8 4" xfId="22115"/>
    <cellStyle name="Note 2 12 3 9" xfId="8148"/>
    <cellStyle name="Note 2 12 3 9 2" xfId="17046"/>
    <cellStyle name="Note 2 12 4" xfId="1354"/>
    <cellStyle name="Note 2 12 4 2" xfId="4831"/>
    <cellStyle name="Note 2 12 4 2 2" xfId="13732"/>
    <cellStyle name="Note 2 12 4 2 3" xfId="19006"/>
    <cellStyle name="Note 2 12 4 2 4" xfId="22465"/>
    <cellStyle name="Note 2 12 4 3" xfId="6585"/>
    <cellStyle name="Note 2 12 4 3 2" xfId="15486"/>
    <cellStyle name="Note 2 12 4 3 3" xfId="20760"/>
    <cellStyle name="Note 2 12 4 3 4" xfId="23779"/>
    <cellStyle name="Note 2 12 4 4" xfId="2858"/>
    <cellStyle name="Note 2 12 4 4 2" xfId="11759"/>
    <cellStyle name="Note 2 12 4 5" xfId="10309"/>
    <cellStyle name="Note 2 12 5" xfId="1483"/>
    <cellStyle name="Note 2 12 5 2" xfId="5226"/>
    <cellStyle name="Note 2 12 5 2 2" xfId="14127"/>
    <cellStyle name="Note 2 12 5 2 3" xfId="19401"/>
    <cellStyle name="Note 2 12 5 2 4" xfId="22689"/>
    <cellStyle name="Note 2 12 5 3" xfId="6980"/>
    <cellStyle name="Note 2 12 5 3 2" xfId="15881"/>
    <cellStyle name="Note 2 12 5 3 3" xfId="21155"/>
    <cellStyle name="Note 2 12 5 3 4" xfId="24003"/>
    <cellStyle name="Note 2 12 5 4" xfId="3253"/>
    <cellStyle name="Note 2 12 5 4 2" xfId="12154"/>
    <cellStyle name="Note 2 12 5 5" xfId="10438"/>
    <cellStyle name="Note 2 12 6" xfId="1547"/>
    <cellStyle name="Note 2 12 6 2" xfId="5385"/>
    <cellStyle name="Note 2 12 6 2 2" xfId="14286"/>
    <cellStyle name="Note 2 12 6 2 3" xfId="19560"/>
    <cellStyle name="Note 2 12 6 2 4" xfId="22848"/>
    <cellStyle name="Note 2 12 6 3" xfId="7139"/>
    <cellStyle name="Note 2 12 6 3 2" xfId="16040"/>
    <cellStyle name="Note 2 12 6 3 3" xfId="21314"/>
    <cellStyle name="Note 2 12 6 3 4" xfId="24162"/>
    <cellStyle name="Note 2 12 6 4" xfId="3412"/>
    <cellStyle name="Note 2 12 6 4 2" xfId="12313"/>
    <cellStyle name="Note 2 12 6 5" xfId="10502"/>
    <cellStyle name="Note 2 12 7" xfId="789"/>
    <cellStyle name="Note 2 12 7 2" xfId="4746"/>
    <cellStyle name="Note 2 12 7 2 2" xfId="13647"/>
    <cellStyle name="Note 2 12 7 2 3" xfId="18921"/>
    <cellStyle name="Note 2 12 7 2 4" xfId="22391"/>
    <cellStyle name="Note 2 12 7 3" xfId="6500"/>
    <cellStyle name="Note 2 12 7 3 2" xfId="15401"/>
    <cellStyle name="Note 2 12 7 3 3" xfId="20675"/>
    <cellStyle name="Note 2 12 7 3 4" xfId="23705"/>
    <cellStyle name="Note 2 12 7 4" xfId="2773"/>
    <cellStyle name="Note 2 12 7 4 2" xfId="11674"/>
    <cellStyle name="Note 2 12 7 5" xfId="9746"/>
    <cellStyle name="Note 2 12 8" xfId="1486"/>
    <cellStyle name="Note 2 12 8 2" xfId="5408"/>
    <cellStyle name="Note 2 12 8 2 2" xfId="14309"/>
    <cellStyle name="Note 2 12 8 2 3" xfId="19583"/>
    <cellStyle name="Note 2 12 8 2 4" xfId="22871"/>
    <cellStyle name="Note 2 12 8 3" xfId="7162"/>
    <cellStyle name="Note 2 12 8 3 2" xfId="16063"/>
    <cellStyle name="Note 2 12 8 3 3" xfId="21337"/>
    <cellStyle name="Note 2 12 8 3 4" xfId="24185"/>
    <cellStyle name="Note 2 12 8 4" xfId="3435"/>
    <cellStyle name="Note 2 12 8 4 2" xfId="12336"/>
    <cellStyle name="Note 2 12 8 5" xfId="10441"/>
    <cellStyle name="Note 2 12 9" xfId="1594"/>
    <cellStyle name="Note 2 12 9 2" xfId="4703"/>
    <cellStyle name="Note 2 12 9 2 2" xfId="13604"/>
    <cellStyle name="Note 2 12 9 2 3" xfId="18878"/>
    <cellStyle name="Note 2 12 9 2 4" xfId="22351"/>
    <cellStyle name="Note 2 12 9 3" xfId="6457"/>
    <cellStyle name="Note 2 12 9 3 2" xfId="15358"/>
    <cellStyle name="Note 2 12 9 3 3" xfId="20632"/>
    <cellStyle name="Note 2 12 9 3 4" xfId="23665"/>
    <cellStyle name="Note 2 12 9 4" xfId="2730"/>
    <cellStyle name="Note 2 12 9 4 2" xfId="11631"/>
    <cellStyle name="Note 2 12 9 5" xfId="10549"/>
    <cellStyle name="Note 2 13" xfId="355"/>
    <cellStyle name="Note 2 13 10" xfId="2168"/>
    <cellStyle name="Note 2 13 10 2" xfId="4189"/>
    <cellStyle name="Note 2 13 10 2 2" xfId="13090"/>
    <cellStyle name="Note 2 13 10 3" xfId="11073"/>
    <cellStyle name="Note 2 13 10 4" xfId="18364"/>
    <cellStyle name="Note 2 13 10 5" xfId="22048"/>
    <cellStyle name="Note 2 13 11" xfId="7982"/>
    <cellStyle name="Note 2 13 11 2" xfId="16880"/>
    <cellStyle name="Note 2 13 12" xfId="8369"/>
    <cellStyle name="Note 2 13 12 2" xfId="17267"/>
    <cellStyle name="Note 2 13 13" xfId="7894"/>
    <cellStyle name="Note 2 13 13 2" xfId="16794"/>
    <cellStyle name="Note 2 13 14" xfId="9043"/>
    <cellStyle name="Note 2 13 2" xfId="992"/>
    <cellStyle name="Note 2 13 2 10" xfId="8455"/>
    <cellStyle name="Note 2 13 2 10 2" xfId="17353"/>
    <cellStyle name="Note 2 13 2 11" xfId="8603"/>
    <cellStyle name="Note 2 13 2 11 2" xfId="17501"/>
    <cellStyle name="Note 2 13 2 12" xfId="9948"/>
    <cellStyle name="Note 2 13 2 13" xfId="9202"/>
    <cellStyle name="Note 2 13 2 2" xfId="1948"/>
    <cellStyle name="Note 2 13 2 2 2" xfId="4975"/>
    <cellStyle name="Note 2 13 2 2 2 2" xfId="13876"/>
    <cellStyle name="Note 2 13 2 2 2 3" xfId="19150"/>
    <cellStyle name="Note 2 13 2 2 2 4" xfId="22524"/>
    <cellStyle name="Note 2 13 2 2 3" xfId="6729"/>
    <cellStyle name="Note 2 13 2 2 3 2" xfId="15630"/>
    <cellStyle name="Note 2 13 2 2 3 3" xfId="20904"/>
    <cellStyle name="Note 2 13 2 2 3 4" xfId="23838"/>
    <cellStyle name="Note 2 13 2 2 4" xfId="3002"/>
    <cellStyle name="Note 2 13 2 2 4 2" xfId="11903"/>
    <cellStyle name="Note 2 13 2 2 5" xfId="10854"/>
    <cellStyle name="Note 2 13 2 3" xfId="2236"/>
    <cellStyle name="Note 2 13 2 3 2" xfId="5332"/>
    <cellStyle name="Note 2 13 2 3 2 2" xfId="14233"/>
    <cellStyle name="Note 2 13 2 3 2 3" xfId="19507"/>
    <cellStyle name="Note 2 13 2 3 2 4" xfId="22795"/>
    <cellStyle name="Note 2 13 2 3 3" xfId="7086"/>
    <cellStyle name="Note 2 13 2 3 3 2" xfId="15987"/>
    <cellStyle name="Note 2 13 2 3 3 3" xfId="21261"/>
    <cellStyle name="Note 2 13 2 3 3 4" xfId="24109"/>
    <cellStyle name="Note 2 13 2 3 4" xfId="3359"/>
    <cellStyle name="Note 2 13 2 3 4 2" xfId="12260"/>
    <cellStyle name="Note 2 13 2 3 5" xfId="11141"/>
    <cellStyle name="Note 2 13 2 4" xfId="3527"/>
    <cellStyle name="Note 2 13 2 4 2" xfId="5500"/>
    <cellStyle name="Note 2 13 2 4 2 2" xfId="14401"/>
    <cellStyle name="Note 2 13 2 4 2 3" xfId="19675"/>
    <cellStyle name="Note 2 13 2 4 2 4" xfId="22963"/>
    <cellStyle name="Note 2 13 2 4 3" xfId="7254"/>
    <cellStyle name="Note 2 13 2 4 3 2" xfId="16155"/>
    <cellStyle name="Note 2 13 2 4 3 3" xfId="21429"/>
    <cellStyle name="Note 2 13 2 4 3 4" xfId="24277"/>
    <cellStyle name="Note 2 13 2 4 4" xfId="12428"/>
    <cellStyle name="Note 2 13 2 5" xfId="3697"/>
    <cellStyle name="Note 2 13 2 5 2" xfId="5670"/>
    <cellStyle name="Note 2 13 2 5 2 2" xfId="14571"/>
    <cellStyle name="Note 2 13 2 5 2 3" xfId="19845"/>
    <cellStyle name="Note 2 13 2 5 2 4" xfId="23133"/>
    <cellStyle name="Note 2 13 2 5 3" xfId="7424"/>
    <cellStyle name="Note 2 13 2 5 3 2" xfId="16325"/>
    <cellStyle name="Note 2 13 2 5 3 3" xfId="21599"/>
    <cellStyle name="Note 2 13 2 5 3 4" xfId="24447"/>
    <cellStyle name="Note 2 13 2 5 4" xfId="12598"/>
    <cellStyle name="Note 2 13 2 6" xfId="3852"/>
    <cellStyle name="Note 2 13 2 6 2" xfId="5825"/>
    <cellStyle name="Note 2 13 2 6 2 2" xfId="14726"/>
    <cellStyle name="Note 2 13 2 6 2 3" xfId="20000"/>
    <cellStyle name="Note 2 13 2 6 2 4" xfId="23288"/>
    <cellStyle name="Note 2 13 2 6 3" xfId="7579"/>
    <cellStyle name="Note 2 13 2 6 3 2" xfId="16480"/>
    <cellStyle name="Note 2 13 2 6 3 3" xfId="21754"/>
    <cellStyle name="Note 2 13 2 6 3 4" xfId="24602"/>
    <cellStyle name="Note 2 13 2 6 4" xfId="12753"/>
    <cellStyle name="Note 2 13 2 7" xfId="3994"/>
    <cellStyle name="Note 2 13 2 7 2" xfId="5967"/>
    <cellStyle name="Note 2 13 2 7 2 2" xfId="14868"/>
    <cellStyle name="Note 2 13 2 7 2 3" xfId="20142"/>
    <cellStyle name="Note 2 13 2 7 2 4" xfId="23430"/>
    <cellStyle name="Note 2 13 2 7 3" xfId="7721"/>
    <cellStyle name="Note 2 13 2 7 3 2" xfId="16622"/>
    <cellStyle name="Note 2 13 2 7 3 3" xfId="21896"/>
    <cellStyle name="Note 2 13 2 7 3 4" xfId="24744"/>
    <cellStyle name="Note 2 13 2 7 4" xfId="12895"/>
    <cellStyle name="Note 2 13 2 8" xfId="4347"/>
    <cellStyle name="Note 2 13 2 8 2" xfId="13248"/>
    <cellStyle name="Note 2 13 2 8 3" xfId="18522"/>
    <cellStyle name="Note 2 13 2 8 4" xfId="22116"/>
    <cellStyle name="Note 2 13 2 9" xfId="8149"/>
    <cellStyle name="Note 2 13 2 9 2" xfId="17047"/>
    <cellStyle name="Note 2 13 3" xfId="1326"/>
    <cellStyle name="Note 2 13 3 10" xfId="8491"/>
    <cellStyle name="Note 2 13 3 10 2" xfId="17389"/>
    <cellStyle name="Note 2 13 3 11" xfId="8639"/>
    <cellStyle name="Note 2 13 3 11 2" xfId="17537"/>
    <cellStyle name="Note 2 13 3 12" xfId="10281"/>
    <cellStyle name="Note 2 13 3 13" xfId="9251"/>
    <cellStyle name="Note 2 13 3 2" xfId="1997"/>
    <cellStyle name="Note 2 13 3 2 2" xfId="5025"/>
    <cellStyle name="Note 2 13 3 2 2 2" xfId="13926"/>
    <cellStyle name="Note 2 13 3 2 2 3" xfId="19200"/>
    <cellStyle name="Note 2 13 3 2 2 4" xfId="22561"/>
    <cellStyle name="Note 2 13 3 2 3" xfId="6779"/>
    <cellStyle name="Note 2 13 3 2 3 2" xfId="15680"/>
    <cellStyle name="Note 2 13 3 2 3 3" xfId="20954"/>
    <cellStyle name="Note 2 13 3 2 3 4" xfId="23875"/>
    <cellStyle name="Note 2 13 3 2 4" xfId="3052"/>
    <cellStyle name="Note 2 13 3 2 4 2" xfId="11953"/>
    <cellStyle name="Note 2 13 3 2 5" xfId="10903"/>
    <cellStyle name="Note 2 13 3 3" xfId="2272"/>
    <cellStyle name="Note 2 13 3 3 2" xfId="5372"/>
    <cellStyle name="Note 2 13 3 3 2 2" xfId="14273"/>
    <cellStyle name="Note 2 13 3 3 2 3" xfId="19547"/>
    <cellStyle name="Note 2 13 3 3 2 4" xfId="22835"/>
    <cellStyle name="Note 2 13 3 3 3" xfId="7126"/>
    <cellStyle name="Note 2 13 3 3 3 2" xfId="16027"/>
    <cellStyle name="Note 2 13 3 3 3 3" xfId="21301"/>
    <cellStyle name="Note 2 13 3 3 3 4" xfId="24149"/>
    <cellStyle name="Note 2 13 3 3 4" xfId="3399"/>
    <cellStyle name="Note 2 13 3 3 4 2" xfId="12300"/>
    <cellStyle name="Note 2 13 3 3 5" xfId="11177"/>
    <cellStyle name="Note 2 13 3 4" xfId="3570"/>
    <cellStyle name="Note 2 13 3 4 2" xfId="5543"/>
    <cellStyle name="Note 2 13 3 4 2 2" xfId="14444"/>
    <cellStyle name="Note 2 13 3 4 2 3" xfId="19718"/>
    <cellStyle name="Note 2 13 3 4 2 4" xfId="23006"/>
    <cellStyle name="Note 2 13 3 4 3" xfId="7297"/>
    <cellStyle name="Note 2 13 3 4 3 2" xfId="16198"/>
    <cellStyle name="Note 2 13 3 4 3 3" xfId="21472"/>
    <cellStyle name="Note 2 13 3 4 3 4" xfId="24320"/>
    <cellStyle name="Note 2 13 3 4 4" xfId="12471"/>
    <cellStyle name="Note 2 13 3 5" xfId="3738"/>
    <cellStyle name="Note 2 13 3 5 2" xfId="5711"/>
    <cellStyle name="Note 2 13 3 5 2 2" xfId="14612"/>
    <cellStyle name="Note 2 13 3 5 2 3" xfId="19886"/>
    <cellStyle name="Note 2 13 3 5 2 4" xfId="23174"/>
    <cellStyle name="Note 2 13 3 5 3" xfId="7465"/>
    <cellStyle name="Note 2 13 3 5 3 2" xfId="16366"/>
    <cellStyle name="Note 2 13 3 5 3 3" xfId="21640"/>
    <cellStyle name="Note 2 13 3 5 3 4" xfId="24488"/>
    <cellStyle name="Note 2 13 3 5 4" xfId="12639"/>
    <cellStyle name="Note 2 13 3 6" xfId="3890"/>
    <cellStyle name="Note 2 13 3 6 2" xfId="5863"/>
    <cellStyle name="Note 2 13 3 6 2 2" xfId="14764"/>
    <cellStyle name="Note 2 13 3 6 2 3" xfId="20038"/>
    <cellStyle name="Note 2 13 3 6 2 4" xfId="23326"/>
    <cellStyle name="Note 2 13 3 6 3" xfId="7617"/>
    <cellStyle name="Note 2 13 3 6 3 2" xfId="16518"/>
    <cellStyle name="Note 2 13 3 6 3 3" xfId="21792"/>
    <cellStyle name="Note 2 13 3 6 3 4" xfId="24640"/>
    <cellStyle name="Note 2 13 3 6 4" xfId="12791"/>
    <cellStyle name="Note 2 13 3 7" xfId="4030"/>
    <cellStyle name="Note 2 13 3 7 2" xfId="6003"/>
    <cellStyle name="Note 2 13 3 7 2 2" xfId="14904"/>
    <cellStyle name="Note 2 13 3 7 2 3" xfId="20178"/>
    <cellStyle name="Note 2 13 3 7 2 4" xfId="23466"/>
    <cellStyle name="Note 2 13 3 7 3" xfId="7757"/>
    <cellStyle name="Note 2 13 3 7 3 2" xfId="16658"/>
    <cellStyle name="Note 2 13 3 7 3 3" xfId="21932"/>
    <cellStyle name="Note 2 13 3 7 3 4" xfId="24780"/>
    <cellStyle name="Note 2 13 3 7 4" xfId="12931"/>
    <cellStyle name="Note 2 13 3 8" xfId="4396"/>
    <cellStyle name="Note 2 13 3 8 2" xfId="13297"/>
    <cellStyle name="Note 2 13 3 8 3" xfId="18571"/>
    <cellStyle name="Note 2 13 3 8 4" xfId="22152"/>
    <cellStyle name="Note 2 13 3 9" xfId="8198"/>
    <cellStyle name="Note 2 13 3 9 2" xfId="17096"/>
    <cellStyle name="Note 2 13 4" xfId="1375"/>
    <cellStyle name="Note 2 13 4 2" xfId="4798"/>
    <cellStyle name="Note 2 13 4 2 2" xfId="13699"/>
    <cellStyle name="Note 2 13 4 2 3" xfId="18973"/>
    <cellStyle name="Note 2 13 4 2 4" xfId="22437"/>
    <cellStyle name="Note 2 13 4 3" xfId="6552"/>
    <cellStyle name="Note 2 13 4 3 2" xfId="15453"/>
    <cellStyle name="Note 2 13 4 3 3" xfId="20727"/>
    <cellStyle name="Note 2 13 4 3 4" xfId="23751"/>
    <cellStyle name="Note 2 13 4 4" xfId="2825"/>
    <cellStyle name="Note 2 13 4 4 2" xfId="11726"/>
    <cellStyle name="Note 2 13 4 5" xfId="10330"/>
    <cellStyle name="Note 2 13 5" xfId="1531"/>
    <cellStyle name="Note 2 13 5 2" xfId="5195"/>
    <cellStyle name="Note 2 13 5 2 2" xfId="14096"/>
    <cellStyle name="Note 2 13 5 2 3" xfId="19370"/>
    <cellStyle name="Note 2 13 5 2 4" xfId="22658"/>
    <cellStyle name="Note 2 13 5 3" xfId="6949"/>
    <cellStyle name="Note 2 13 5 3 2" xfId="15850"/>
    <cellStyle name="Note 2 13 5 3 3" xfId="21124"/>
    <cellStyle name="Note 2 13 5 3 4" xfId="23972"/>
    <cellStyle name="Note 2 13 5 4" xfId="3222"/>
    <cellStyle name="Note 2 13 5 4 2" xfId="12123"/>
    <cellStyle name="Note 2 13 5 5" xfId="10486"/>
    <cellStyle name="Note 2 13 6" xfId="1540"/>
    <cellStyle name="Note 2 13 6 2" xfId="5379"/>
    <cellStyle name="Note 2 13 6 2 2" xfId="14280"/>
    <cellStyle name="Note 2 13 6 2 3" xfId="19554"/>
    <cellStyle name="Note 2 13 6 2 4" xfId="22842"/>
    <cellStyle name="Note 2 13 6 3" xfId="7133"/>
    <cellStyle name="Note 2 13 6 3 2" xfId="16034"/>
    <cellStyle name="Note 2 13 6 3 3" xfId="21308"/>
    <cellStyle name="Note 2 13 6 3 4" xfId="24156"/>
    <cellStyle name="Note 2 13 6 4" xfId="3406"/>
    <cellStyle name="Note 2 13 6 4 2" xfId="12307"/>
    <cellStyle name="Note 2 13 6 5" xfId="10495"/>
    <cellStyle name="Note 2 13 7" xfId="1587"/>
    <cellStyle name="Note 2 13 7 2" xfId="4681"/>
    <cellStyle name="Note 2 13 7 2 2" xfId="13582"/>
    <cellStyle name="Note 2 13 7 2 3" xfId="18856"/>
    <cellStyle name="Note 2 13 7 2 4" xfId="22334"/>
    <cellStyle name="Note 2 13 7 3" xfId="6435"/>
    <cellStyle name="Note 2 13 7 3 2" xfId="15336"/>
    <cellStyle name="Note 2 13 7 3 3" xfId="20610"/>
    <cellStyle name="Note 2 13 7 3 4" xfId="23648"/>
    <cellStyle name="Note 2 13 7 4" xfId="2708"/>
    <cellStyle name="Note 2 13 7 4 2" xfId="11609"/>
    <cellStyle name="Note 2 13 7 5" xfId="10542"/>
    <cellStyle name="Note 2 13 8" xfId="788"/>
    <cellStyle name="Note 2 13 8 2" xfId="5572"/>
    <cellStyle name="Note 2 13 8 2 2" xfId="14473"/>
    <cellStyle name="Note 2 13 8 2 3" xfId="19747"/>
    <cellStyle name="Note 2 13 8 2 4" xfId="23035"/>
    <cellStyle name="Note 2 13 8 3" xfId="7326"/>
    <cellStyle name="Note 2 13 8 3 2" xfId="16227"/>
    <cellStyle name="Note 2 13 8 3 3" xfId="21501"/>
    <cellStyle name="Note 2 13 8 3 4" xfId="24349"/>
    <cellStyle name="Note 2 13 8 4" xfId="3599"/>
    <cellStyle name="Note 2 13 8 4 2" xfId="12500"/>
    <cellStyle name="Note 2 13 8 5" xfId="9745"/>
    <cellStyle name="Note 2 13 9" xfId="1749"/>
    <cellStyle name="Note 2 13 9 2" xfId="5739"/>
    <cellStyle name="Note 2 13 9 2 2" xfId="14640"/>
    <cellStyle name="Note 2 13 9 2 3" xfId="19914"/>
    <cellStyle name="Note 2 13 9 2 4" xfId="23202"/>
    <cellStyle name="Note 2 13 9 3" xfId="7493"/>
    <cellStyle name="Note 2 13 9 3 2" xfId="16394"/>
    <cellStyle name="Note 2 13 9 3 3" xfId="21668"/>
    <cellStyle name="Note 2 13 9 3 4" xfId="24516"/>
    <cellStyle name="Note 2 13 9 4" xfId="3766"/>
    <cellStyle name="Note 2 13 9 4 2" xfId="12667"/>
    <cellStyle name="Note 2 13 9 5" xfId="10696"/>
    <cellStyle name="Note 2 14" xfId="610"/>
    <cellStyle name="Note 2 14 10" xfId="2234"/>
    <cellStyle name="Note 2 14 10 2" xfId="11139"/>
    <cellStyle name="Note 2 14 11" xfId="8147"/>
    <cellStyle name="Note 2 14 11 2" xfId="17045"/>
    <cellStyle name="Note 2 14 12" xfId="8453"/>
    <cellStyle name="Note 2 14 12 2" xfId="17351"/>
    <cellStyle name="Note 2 14 13" xfId="8601"/>
    <cellStyle name="Note 2 14 13 2" xfId="17499"/>
    <cellStyle name="Note 2 14 14" xfId="9636"/>
    <cellStyle name="Note 2 14 15" xfId="9200"/>
    <cellStyle name="Note 2 14 2" xfId="1241"/>
    <cellStyle name="Note 2 14 2 2" xfId="4973"/>
    <cellStyle name="Note 2 14 2 2 2" xfId="13874"/>
    <cellStyle name="Note 2 14 2 2 3" xfId="19148"/>
    <cellStyle name="Note 2 14 2 2 4" xfId="22522"/>
    <cellStyle name="Note 2 14 2 3" xfId="6727"/>
    <cellStyle name="Note 2 14 2 3 2" xfId="15628"/>
    <cellStyle name="Note 2 14 2 3 3" xfId="20902"/>
    <cellStyle name="Note 2 14 2 3 4" xfId="23836"/>
    <cellStyle name="Note 2 14 2 4" xfId="3000"/>
    <cellStyle name="Note 2 14 2 4 2" xfId="11901"/>
    <cellStyle name="Note 2 14 2 5" xfId="10196"/>
    <cellStyle name="Note 2 14 3" xfId="1492"/>
    <cellStyle name="Note 2 14 3 2" xfId="5330"/>
    <cellStyle name="Note 2 14 3 2 2" xfId="14231"/>
    <cellStyle name="Note 2 14 3 2 3" xfId="19505"/>
    <cellStyle name="Note 2 14 3 2 4" xfId="22793"/>
    <cellStyle name="Note 2 14 3 3" xfId="7084"/>
    <cellStyle name="Note 2 14 3 3 2" xfId="15985"/>
    <cellStyle name="Note 2 14 3 3 3" xfId="21259"/>
    <cellStyle name="Note 2 14 3 3 4" xfId="24107"/>
    <cellStyle name="Note 2 14 3 4" xfId="3357"/>
    <cellStyle name="Note 2 14 3 4 2" xfId="12258"/>
    <cellStyle name="Note 2 14 3 5" xfId="10447"/>
    <cellStyle name="Note 2 14 4" xfId="1549"/>
    <cellStyle name="Note 2 14 4 2" xfId="5498"/>
    <cellStyle name="Note 2 14 4 2 2" xfId="14399"/>
    <cellStyle name="Note 2 14 4 2 3" xfId="19673"/>
    <cellStyle name="Note 2 14 4 2 4" xfId="22961"/>
    <cellStyle name="Note 2 14 4 3" xfId="7252"/>
    <cellStyle name="Note 2 14 4 3 2" xfId="16153"/>
    <cellStyle name="Note 2 14 4 3 3" xfId="21427"/>
    <cellStyle name="Note 2 14 4 3 4" xfId="24275"/>
    <cellStyle name="Note 2 14 4 4" xfId="3525"/>
    <cellStyle name="Note 2 14 4 4 2" xfId="12426"/>
    <cellStyle name="Note 2 14 4 5" xfId="10504"/>
    <cellStyle name="Note 2 14 5" xfId="1609"/>
    <cellStyle name="Note 2 14 5 2" xfId="5668"/>
    <cellStyle name="Note 2 14 5 2 2" xfId="14569"/>
    <cellStyle name="Note 2 14 5 2 3" xfId="19843"/>
    <cellStyle name="Note 2 14 5 2 4" xfId="23131"/>
    <cellStyle name="Note 2 14 5 3" xfId="7422"/>
    <cellStyle name="Note 2 14 5 3 2" xfId="16323"/>
    <cellStyle name="Note 2 14 5 3 3" xfId="21597"/>
    <cellStyle name="Note 2 14 5 3 4" xfId="24445"/>
    <cellStyle name="Note 2 14 5 4" xfId="3695"/>
    <cellStyle name="Note 2 14 5 4 2" xfId="12596"/>
    <cellStyle name="Note 2 14 5 5" xfId="10564"/>
    <cellStyle name="Note 2 14 6" xfId="985"/>
    <cellStyle name="Note 2 14 6 2" xfId="5823"/>
    <cellStyle name="Note 2 14 6 2 2" xfId="14724"/>
    <cellStyle name="Note 2 14 6 2 3" xfId="19998"/>
    <cellStyle name="Note 2 14 6 2 4" xfId="23286"/>
    <cellStyle name="Note 2 14 6 3" xfId="7577"/>
    <cellStyle name="Note 2 14 6 3 2" xfId="16478"/>
    <cellStyle name="Note 2 14 6 3 3" xfId="21752"/>
    <cellStyle name="Note 2 14 6 3 4" xfId="24600"/>
    <cellStyle name="Note 2 14 6 4" xfId="3850"/>
    <cellStyle name="Note 2 14 6 4 2" xfId="12751"/>
    <cellStyle name="Note 2 14 6 5" xfId="9941"/>
    <cellStyle name="Note 2 14 7" xfId="1645"/>
    <cellStyle name="Note 2 14 7 2" xfId="5965"/>
    <cellStyle name="Note 2 14 7 2 2" xfId="14866"/>
    <cellStyle name="Note 2 14 7 2 3" xfId="20140"/>
    <cellStyle name="Note 2 14 7 2 4" xfId="23428"/>
    <cellStyle name="Note 2 14 7 3" xfId="7719"/>
    <cellStyle name="Note 2 14 7 3 2" xfId="16620"/>
    <cellStyle name="Note 2 14 7 3 3" xfId="21894"/>
    <cellStyle name="Note 2 14 7 3 4" xfId="24742"/>
    <cellStyle name="Note 2 14 7 4" xfId="3992"/>
    <cellStyle name="Note 2 14 7 4 2" xfId="12893"/>
    <cellStyle name="Note 2 14 7 5" xfId="10600"/>
    <cellStyle name="Note 2 14 8" xfId="936"/>
    <cellStyle name="Note 2 14 8 2" xfId="4345"/>
    <cellStyle name="Note 2 14 8 2 2" xfId="13246"/>
    <cellStyle name="Note 2 14 8 3" xfId="9892"/>
    <cellStyle name="Note 2 14 8 4" xfId="18520"/>
    <cellStyle name="Note 2 14 8 5" xfId="22114"/>
    <cellStyle name="Note 2 14 9" xfId="1946"/>
    <cellStyle name="Note 2 14 9 2" xfId="10852"/>
    <cellStyle name="Note 2 15" xfId="621"/>
    <cellStyle name="Note 2 15 10" xfId="2344"/>
    <cellStyle name="Note 2 15 10 2" xfId="11249"/>
    <cellStyle name="Note 2 15 11" xfId="8341"/>
    <cellStyle name="Note 2 15 11 2" xfId="17239"/>
    <cellStyle name="Note 2 15 12" xfId="8576"/>
    <cellStyle name="Note 2 15 12 2" xfId="17474"/>
    <cellStyle name="Note 2 15 13" xfId="8711"/>
    <cellStyle name="Note 2 15 13 2" xfId="17609"/>
    <cellStyle name="Note 2 15 14" xfId="9394"/>
    <cellStyle name="Note 2 15 2" xfId="1251"/>
    <cellStyle name="Note 2 15 2 2" xfId="5168"/>
    <cellStyle name="Note 2 15 2 2 2" xfId="14069"/>
    <cellStyle name="Note 2 15 2 2 3" xfId="19343"/>
    <cellStyle name="Note 2 15 2 2 4" xfId="22633"/>
    <cellStyle name="Note 2 15 2 3" xfId="6922"/>
    <cellStyle name="Note 2 15 2 3 2" xfId="15823"/>
    <cellStyle name="Note 2 15 2 3 3" xfId="21097"/>
    <cellStyle name="Note 2 15 2 3 4" xfId="23947"/>
    <cellStyle name="Note 2 15 2 4" xfId="3195"/>
    <cellStyle name="Note 2 15 2 4 2" xfId="12096"/>
    <cellStyle name="Note 2 15 2 5" xfId="10206"/>
    <cellStyle name="Note 2 15 3" xfId="1499"/>
    <cellStyle name="Note 2 15 3 2" xfId="5477"/>
    <cellStyle name="Note 2 15 3 2 2" xfId="14378"/>
    <cellStyle name="Note 2 15 3 2 3" xfId="19652"/>
    <cellStyle name="Note 2 15 3 2 4" xfId="22940"/>
    <cellStyle name="Note 2 15 3 3" xfId="7231"/>
    <cellStyle name="Note 2 15 3 3 2" xfId="16132"/>
    <cellStyle name="Note 2 15 3 3 3" xfId="21406"/>
    <cellStyle name="Note 2 15 3 3 4" xfId="24254"/>
    <cellStyle name="Note 2 15 3 4" xfId="3504"/>
    <cellStyle name="Note 2 15 3 4 2" xfId="12405"/>
    <cellStyle name="Note 2 15 3 5" xfId="10454"/>
    <cellStyle name="Note 2 15 4" xfId="1557"/>
    <cellStyle name="Note 2 15 4 2" xfId="5646"/>
    <cellStyle name="Note 2 15 4 2 2" xfId="14547"/>
    <cellStyle name="Note 2 15 4 2 3" xfId="19821"/>
    <cellStyle name="Note 2 15 4 2 4" xfId="23109"/>
    <cellStyle name="Note 2 15 4 3" xfId="7400"/>
    <cellStyle name="Note 2 15 4 3 2" xfId="16301"/>
    <cellStyle name="Note 2 15 4 3 3" xfId="21575"/>
    <cellStyle name="Note 2 15 4 3 4" xfId="24423"/>
    <cellStyle name="Note 2 15 4 4" xfId="3673"/>
    <cellStyle name="Note 2 15 4 4 2" xfId="12574"/>
    <cellStyle name="Note 2 15 4 5" xfId="10512"/>
    <cellStyle name="Note 2 15 5" xfId="1615"/>
    <cellStyle name="Note 2 15 5 2" xfId="5802"/>
    <cellStyle name="Note 2 15 5 2 2" xfId="14703"/>
    <cellStyle name="Note 2 15 5 2 3" xfId="19977"/>
    <cellStyle name="Note 2 15 5 2 4" xfId="23265"/>
    <cellStyle name="Note 2 15 5 3" xfId="7556"/>
    <cellStyle name="Note 2 15 5 3 2" xfId="16457"/>
    <cellStyle name="Note 2 15 5 3 3" xfId="21731"/>
    <cellStyle name="Note 2 15 5 3 4" xfId="24579"/>
    <cellStyle name="Note 2 15 5 4" xfId="3829"/>
    <cellStyle name="Note 2 15 5 4 2" xfId="12730"/>
    <cellStyle name="Note 2 15 5 5" xfId="10570"/>
    <cellStyle name="Note 2 15 6" xfId="1577"/>
    <cellStyle name="Note 2 15 6 2" xfId="5946"/>
    <cellStyle name="Note 2 15 6 2 2" xfId="14847"/>
    <cellStyle name="Note 2 15 6 2 3" xfId="20121"/>
    <cellStyle name="Note 2 15 6 2 4" xfId="23409"/>
    <cellStyle name="Note 2 15 6 3" xfId="7700"/>
    <cellStyle name="Note 2 15 6 3 2" xfId="16601"/>
    <cellStyle name="Note 2 15 6 3 3" xfId="21875"/>
    <cellStyle name="Note 2 15 6 3 4" xfId="24723"/>
    <cellStyle name="Note 2 15 6 4" xfId="3973"/>
    <cellStyle name="Note 2 15 6 4 2" xfId="12874"/>
    <cellStyle name="Note 2 15 6 5" xfId="10532"/>
    <cellStyle name="Note 2 15 7" xfId="1647"/>
    <cellStyle name="Note 2 15 7 2" xfId="6075"/>
    <cellStyle name="Note 2 15 7 2 2" xfId="14976"/>
    <cellStyle name="Note 2 15 7 2 3" xfId="20250"/>
    <cellStyle name="Note 2 15 7 2 4" xfId="23538"/>
    <cellStyle name="Note 2 15 7 3" xfId="7829"/>
    <cellStyle name="Note 2 15 7 3 2" xfId="16730"/>
    <cellStyle name="Note 2 15 7 3 3" xfId="22004"/>
    <cellStyle name="Note 2 15 7 3 4" xfId="24852"/>
    <cellStyle name="Note 2 15 7 4" xfId="4102"/>
    <cellStyle name="Note 2 15 7 4 2" xfId="13003"/>
    <cellStyle name="Note 2 15 7 5" xfId="10602"/>
    <cellStyle name="Note 2 15 8" xfId="1636"/>
    <cellStyle name="Note 2 15 8 2" xfId="4539"/>
    <cellStyle name="Note 2 15 8 2 2" xfId="13440"/>
    <cellStyle name="Note 2 15 8 3" xfId="10591"/>
    <cellStyle name="Note 2 15 8 4" xfId="18714"/>
    <cellStyle name="Note 2 15 8 5" xfId="22224"/>
    <cellStyle name="Note 2 15 9" xfId="2140"/>
    <cellStyle name="Note 2 15 9 2" xfId="11046"/>
    <cellStyle name="Note 2 16" xfId="735"/>
    <cellStyle name="Note 2 16 2" xfId="4615"/>
    <cellStyle name="Note 2 16 2 2" xfId="13516"/>
    <cellStyle name="Note 2 16 2 3" xfId="18790"/>
    <cellStyle name="Note 2 16 2 4" xfId="22274"/>
    <cellStyle name="Note 2 16 3" xfId="6369"/>
    <cellStyle name="Note 2 16 3 2" xfId="15270"/>
    <cellStyle name="Note 2 16 3 3" xfId="20544"/>
    <cellStyle name="Note 2 16 3 4" xfId="23588"/>
    <cellStyle name="Note 2 16 4" xfId="2642"/>
    <cellStyle name="Note 2 16 4 2" xfId="11543"/>
    <cellStyle name="Note 2 16 5" xfId="9698"/>
    <cellStyle name="Note 2 17" xfId="958"/>
    <cellStyle name="Note 2 17 2" xfId="4714"/>
    <cellStyle name="Note 2 17 2 2" xfId="13615"/>
    <cellStyle name="Note 2 17 2 3" xfId="18889"/>
    <cellStyle name="Note 2 17 2 4" xfId="22359"/>
    <cellStyle name="Note 2 17 3" xfId="6468"/>
    <cellStyle name="Note 2 17 3 2" xfId="15369"/>
    <cellStyle name="Note 2 17 3 3" xfId="20643"/>
    <cellStyle name="Note 2 17 3 4" xfId="23673"/>
    <cellStyle name="Note 2 17 4" xfId="2741"/>
    <cellStyle name="Note 2 17 4 2" xfId="11642"/>
    <cellStyle name="Note 2 17 5" xfId="9914"/>
    <cellStyle name="Note 2 18" xfId="1432"/>
    <cellStyle name="Note 2 18 2" xfId="5257"/>
    <cellStyle name="Note 2 18 2 2" xfId="14158"/>
    <cellStyle name="Note 2 18 2 3" xfId="19432"/>
    <cellStyle name="Note 2 18 2 4" xfId="22720"/>
    <cellStyle name="Note 2 18 3" xfId="7011"/>
    <cellStyle name="Note 2 18 3 2" xfId="15912"/>
    <cellStyle name="Note 2 18 3 3" xfId="21186"/>
    <cellStyle name="Note 2 18 3 4" xfId="24034"/>
    <cellStyle name="Note 2 18 4" xfId="3284"/>
    <cellStyle name="Note 2 18 4 2" xfId="12185"/>
    <cellStyle name="Note 2 18 5" xfId="10387"/>
    <cellStyle name="Note 2 19" xfId="962"/>
    <cellStyle name="Note 2 19 2" xfId="4561"/>
    <cellStyle name="Note 2 19 2 2" xfId="13462"/>
    <cellStyle name="Note 2 19 2 3" xfId="18736"/>
    <cellStyle name="Note 2 19 2 4" xfId="22242"/>
    <cellStyle name="Note 2 19 3" xfId="6315"/>
    <cellStyle name="Note 2 19 3 2" xfId="15216"/>
    <cellStyle name="Note 2 19 3 3" xfId="20490"/>
    <cellStyle name="Note 2 19 3 4" xfId="23556"/>
    <cellStyle name="Note 2 19 4" xfId="2588"/>
    <cellStyle name="Note 2 19 4 2" xfId="11489"/>
    <cellStyle name="Note 2 19 5" xfId="9918"/>
    <cellStyle name="Note 2 2" xfId="232"/>
    <cellStyle name="Note 2 2 10" xfId="1723"/>
    <cellStyle name="Note 2 2 10 2" xfId="4170"/>
    <cellStyle name="Note 2 2 10 2 2" xfId="13071"/>
    <cellStyle name="Note 2 2 10 3" xfId="10670"/>
    <cellStyle name="Note 2 2 10 4" xfId="18345"/>
    <cellStyle name="Note 2 2 10 5" xfId="22035"/>
    <cellStyle name="Note 2 2 11" xfId="1734"/>
    <cellStyle name="Note 2 2 11 2" xfId="10681"/>
    <cellStyle name="Note 2 2 12" xfId="7938"/>
    <cellStyle name="Note 2 2 12 2" xfId="16837"/>
    <cellStyle name="Note 2 2 13" xfId="7901"/>
    <cellStyle name="Note 2 2 13 2" xfId="16801"/>
    <cellStyle name="Note 2 2 14" xfId="7903"/>
    <cellStyle name="Note 2 2 14 2" xfId="16803"/>
    <cellStyle name="Note 2 2 15" xfId="9024"/>
    <cellStyle name="Note 2 2 2" xfId="470"/>
    <cellStyle name="Note 2 2 2 10" xfId="2286"/>
    <cellStyle name="Note 2 2 2 10 2" xfId="11191"/>
    <cellStyle name="Note 2 2 2 11" xfId="8220"/>
    <cellStyle name="Note 2 2 2 11 2" xfId="17118"/>
    <cellStyle name="Note 2 2 2 12" xfId="8509"/>
    <cellStyle name="Note 2 2 2 12 2" xfId="17407"/>
    <cellStyle name="Note 2 2 2 13" xfId="8653"/>
    <cellStyle name="Note 2 2 2 13 2" xfId="17551"/>
    <cellStyle name="Note 2 2 2 14" xfId="9500"/>
    <cellStyle name="Note 2 2 2 15" xfId="9273"/>
    <cellStyle name="Note 2 2 2 2" xfId="1102"/>
    <cellStyle name="Note 2 2 2 2 2" xfId="5047"/>
    <cellStyle name="Note 2 2 2 2 2 2" xfId="13948"/>
    <cellStyle name="Note 2 2 2 2 2 3" xfId="19222"/>
    <cellStyle name="Note 2 2 2 2 2 4" xfId="22575"/>
    <cellStyle name="Note 2 2 2 2 3" xfId="6801"/>
    <cellStyle name="Note 2 2 2 2 3 2" xfId="15702"/>
    <cellStyle name="Note 2 2 2 2 3 3" xfId="20976"/>
    <cellStyle name="Note 2 2 2 2 3 4" xfId="23889"/>
    <cellStyle name="Note 2 2 2 2 4" xfId="3074"/>
    <cellStyle name="Note 2 2 2 2 4 2" xfId="11975"/>
    <cellStyle name="Note 2 2 2 2 5" xfId="10058"/>
    <cellStyle name="Note 2 2 2 3" xfId="1405"/>
    <cellStyle name="Note 2 2 2 3 2" xfId="5391"/>
    <cellStyle name="Note 2 2 2 3 2 2" xfId="14292"/>
    <cellStyle name="Note 2 2 2 3 2 3" xfId="19566"/>
    <cellStyle name="Note 2 2 2 3 2 4" xfId="22854"/>
    <cellStyle name="Note 2 2 2 3 3" xfId="7145"/>
    <cellStyle name="Note 2 2 2 3 3 2" xfId="16046"/>
    <cellStyle name="Note 2 2 2 3 3 3" xfId="21320"/>
    <cellStyle name="Note 2 2 2 3 3 4" xfId="24168"/>
    <cellStyle name="Note 2 2 2 3 4" xfId="3418"/>
    <cellStyle name="Note 2 2 2 3 4 2" xfId="12319"/>
    <cellStyle name="Note 2 2 2 3 5" xfId="10360"/>
    <cellStyle name="Note 2 2 2 4" xfId="806"/>
    <cellStyle name="Note 2 2 2 4 2" xfId="5561"/>
    <cellStyle name="Note 2 2 2 4 2 2" xfId="14462"/>
    <cellStyle name="Note 2 2 2 4 2 3" xfId="19736"/>
    <cellStyle name="Note 2 2 2 4 2 4" xfId="23024"/>
    <cellStyle name="Note 2 2 2 4 3" xfId="7315"/>
    <cellStyle name="Note 2 2 2 4 3 2" xfId="16216"/>
    <cellStyle name="Note 2 2 2 4 3 3" xfId="21490"/>
    <cellStyle name="Note 2 2 2 4 3 4" xfId="24338"/>
    <cellStyle name="Note 2 2 2 4 4" xfId="3588"/>
    <cellStyle name="Note 2 2 2 4 4 2" xfId="12489"/>
    <cellStyle name="Note 2 2 2 4 5" xfId="9762"/>
    <cellStyle name="Note 2 2 2 5" xfId="1396"/>
    <cellStyle name="Note 2 2 2 5 2" xfId="5728"/>
    <cellStyle name="Note 2 2 2 5 2 2" xfId="14629"/>
    <cellStyle name="Note 2 2 2 5 2 3" xfId="19903"/>
    <cellStyle name="Note 2 2 2 5 2 4" xfId="23191"/>
    <cellStyle name="Note 2 2 2 5 3" xfId="7482"/>
    <cellStyle name="Note 2 2 2 5 3 2" xfId="16383"/>
    <cellStyle name="Note 2 2 2 5 3 3" xfId="21657"/>
    <cellStyle name="Note 2 2 2 5 3 4" xfId="24505"/>
    <cellStyle name="Note 2 2 2 5 4" xfId="3755"/>
    <cellStyle name="Note 2 2 2 5 4 2" xfId="12656"/>
    <cellStyle name="Note 2 2 2 5 5" xfId="10351"/>
    <cellStyle name="Note 2 2 2 6" xfId="1572"/>
    <cellStyle name="Note 2 2 2 6 2" xfId="5880"/>
    <cellStyle name="Note 2 2 2 6 2 2" xfId="14781"/>
    <cellStyle name="Note 2 2 2 6 2 3" xfId="20055"/>
    <cellStyle name="Note 2 2 2 6 2 4" xfId="23343"/>
    <cellStyle name="Note 2 2 2 6 3" xfId="7634"/>
    <cellStyle name="Note 2 2 2 6 3 2" xfId="16535"/>
    <cellStyle name="Note 2 2 2 6 3 3" xfId="21809"/>
    <cellStyle name="Note 2 2 2 6 3 4" xfId="24657"/>
    <cellStyle name="Note 2 2 2 6 4" xfId="3907"/>
    <cellStyle name="Note 2 2 2 6 4 2" xfId="12808"/>
    <cellStyle name="Note 2 2 2 6 5" xfId="10527"/>
    <cellStyle name="Note 2 2 2 7" xfId="1319"/>
    <cellStyle name="Note 2 2 2 7 2" xfId="6017"/>
    <cellStyle name="Note 2 2 2 7 2 2" xfId="14918"/>
    <cellStyle name="Note 2 2 2 7 2 3" xfId="20192"/>
    <cellStyle name="Note 2 2 2 7 2 4" xfId="23480"/>
    <cellStyle name="Note 2 2 2 7 3" xfId="7771"/>
    <cellStyle name="Note 2 2 2 7 3 2" xfId="16672"/>
    <cellStyle name="Note 2 2 2 7 3 3" xfId="21946"/>
    <cellStyle name="Note 2 2 2 7 3 4" xfId="24794"/>
    <cellStyle name="Note 2 2 2 7 4" xfId="4044"/>
    <cellStyle name="Note 2 2 2 7 4 2" xfId="12945"/>
    <cellStyle name="Note 2 2 2 7 5" xfId="10274"/>
    <cellStyle name="Note 2 2 2 8" xfId="1635"/>
    <cellStyle name="Note 2 2 2 8 2" xfId="4418"/>
    <cellStyle name="Note 2 2 2 8 2 2" xfId="13319"/>
    <cellStyle name="Note 2 2 2 8 3" xfId="10590"/>
    <cellStyle name="Note 2 2 2 8 4" xfId="18593"/>
    <cellStyle name="Note 2 2 2 8 5" xfId="22166"/>
    <cellStyle name="Note 2 2 2 9" xfId="2019"/>
    <cellStyle name="Note 2 2 2 9 2" xfId="10925"/>
    <cellStyle name="Note 2 2 3" xfId="914"/>
    <cellStyle name="Note 2 2 3 10" xfId="8432"/>
    <cellStyle name="Note 2 2 3 10 2" xfId="17330"/>
    <cellStyle name="Note 2 2 3 11" xfId="7933"/>
    <cellStyle name="Note 2 2 3 11 2" xfId="16832"/>
    <cellStyle name="Note 2 2 3 12" xfId="9870"/>
    <cellStyle name="Note 2 2 3 13" xfId="9157"/>
    <cellStyle name="Note 2 2 3 2" xfId="1903"/>
    <cellStyle name="Note 2 2 3 2 2" xfId="4930"/>
    <cellStyle name="Note 2 2 3 2 2 2" xfId="13831"/>
    <cellStyle name="Note 2 2 3 2 2 3" xfId="19105"/>
    <cellStyle name="Note 2 2 3 2 2 4" xfId="22504"/>
    <cellStyle name="Note 2 2 3 2 3" xfId="6684"/>
    <cellStyle name="Note 2 2 3 2 3 2" xfId="15585"/>
    <cellStyle name="Note 2 2 3 2 3 3" xfId="20859"/>
    <cellStyle name="Note 2 2 3 2 3 4" xfId="23818"/>
    <cellStyle name="Note 2 2 3 2 4" xfId="2957"/>
    <cellStyle name="Note 2 2 3 2 4 2" xfId="11858"/>
    <cellStyle name="Note 2 2 3 2 5" xfId="10809"/>
    <cellStyle name="Note 2 2 3 3" xfId="2216"/>
    <cellStyle name="Note 2 2 3 3 2" xfId="5300"/>
    <cellStyle name="Note 2 2 3 3 2 2" xfId="14201"/>
    <cellStyle name="Note 2 2 3 3 2 3" xfId="19475"/>
    <cellStyle name="Note 2 2 3 3 2 4" xfId="22763"/>
    <cellStyle name="Note 2 2 3 3 3" xfId="7054"/>
    <cellStyle name="Note 2 2 3 3 3 2" xfId="15955"/>
    <cellStyle name="Note 2 2 3 3 3 3" xfId="21229"/>
    <cellStyle name="Note 2 2 3 3 3 4" xfId="24077"/>
    <cellStyle name="Note 2 2 3 3 4" xfId="3327"/>
    <cellStyle name="Note 2 2 3 3 4 2" xfId="12228"/>
    <cellStyle name="Note 2 2 3 3 5" xfId="11121"/>
    <cellStyle name="Note 2 2 3 4" xfId="2678"/>
    <cellStyle name="Note 2 2 3 4 2" xfId="4651"/>
    <cellStyle name="Note 2 2 3 4 2 2" xfId="13552"/>
    <cellStyle name="Note 2 2 3 4 2 3" xfId="18826"/>
    <cellStyle name="Note 2 2 3 4 2 4" xfId="22308"/>
    <cellStyle name="Note 2 2 3 4 3" xfId="6405"/>
    <cellStyle name="Note 2 2 3 4 3 2" xfId="15306"/>
    <cellStyle name="Note 2 2 3 4 3 3" xfId="20580"/>
    <cellStyle name="Note 2 2 3 4 3 4" xfId="23622"/>
    <cellStyle name="Note 2 2 3 4 4" xfId="11579"/>
    <cellStyle name="Note 2 2 3 5" xfId="3321"/>
    <cellStyle name="Note 2 2 3 5 2" xfId="5294"/>
    <cellStyle name="Note 2 2 3 5 2 2" xfId="14195"/>
    <cellStyle name="Note 2 2 3 5 2 3" xfId="19469"/>
    <cellStyle name="Note 2 2 3 5 2 4" xfId="22757"/>
    <cellStyle name="Note 2 2 3 5 3" xfId="7048"/>
    <cellStyle name="Note 2 2 3 5 3 2" xfId="15949"/>
    <cellStyle name="Note 2 2 3 5 3 3" xfId="21223"/>
    <cellStyle name="Note 2 2 3 5 3 4" xfId="24071"/>
    <cellStyle name="Note 2 2 3 5 4" xfId="12222"/>
    <cellStyle name="Note 2 2 3 6" xfId="3444"/>
    <cellStyle name="Note 2 2 3 6 2" xfId="5417"/>
    <cellStyle name="Note 2 2 3 6 2 2" xfId="14318"/>
    <cellStyle name="Note 2 2 3 6 2 3" xfId="19592"/>
    <cellStyle name="Note 2 2 3 6 2 4" xfId="22880"/>
    <cellStyle name="Note 2 2 3 6 3" xfId="7171"/>
    <cellStyle name="Note 2 2 3 6 3 2" xfId="16072"/>
    <cellStyle name="Note 2 2 3 6 3 3" xfId="21346"/>
    <cellStyle name="Note 2 2 3 6 3 4" xfId="24194"/>
    <cellStyle name="Note 2 2 3 6 4" xfId="12345"/>
    <cellStyle name="Note 2 2 3 7" xfId="2791"/>
    <cellStyle name="Note 2 2 3 7 2" xfId="4764"/>
    <cellStyle name="Note 2 2 3 7 2 2" xfId="13665"/>
    <cellStyle name="Note 2 2 3 7 2 3" xfId="18939"/>
    <cellStyle name="Note 2 2 3 7 2 4" xfId="22409"/>
    <cellStyle name="Note 2 2 3 7 3" xfId="6518"/>
    <cellStyle name="Note 2 2 3 7 3 2" xfId="15419"/>
    <cellStyle name="Note 2 2 3 7 3 3" xfId="20693"/>
    <cellStyle name="Note 2 2 3 7 3 4" xfId="23723"/>
    <cellStyle name="Note 2 2 3 7 4" xfId="11692"/>
    <cellStyle name="Note 2 2 3 8" xfId="4302"/>
    <cellStyle name="Note 2 2 3 8 2" xfId="13203"/>
    <cellStyle name="Note 2 2 3 8 3" xfId="18477"/>
    <cellStyle name="Note 2 2 3 8 4" xfId="22096"/>
    <cellStyle name="Note 2 2 3 9" xfId="8104"/>
    <cellStyle name="Note 2 2 3 9 2" xfId="17002"/>
    <cellStyle name="Note 2 2 4" xfId="939"/>
    <cellStyle name="Note 2 2 4 2" xfId="4717"/>
    <cellStyle name="Note 2 2 4 2 2" xfId="13618"/>
    <cellStyle name="Note 2 2 4 2 3" xfId="18892"/>
    <cellStyle name="Note 2 2 4 2 4" xfId="22362"/>
    <cellStyle name="Note 2 2 4 3" xfId="6471"/>
    <cellStyle name="Note 2 2 4 3 2" xfId="15372"/>
    <cellStyle name="Note 2 2 4 3 3" xfId="20646"/>
    <cellStyle name="Note 2 2 4 3 4" xfId="23676"/>
    <cellStyle name="Note 2 2 4 4" xfId="2744"/>
    <cellStyle name="Note 2 2 4 4 2" xfId="11645"/>
    <cellStyle name="Note 2 2 4 5" xfId="9895"/>
    <cellStyle name="Note 2 2 5" xfId="1512"/>
    <cellStyle name="Note 2 2 5 2" xfId="4645"/>
    <cellStyle name="Note 2 2 5 2 2" xfId="13546"/>
    <cellStyle name="Note 2 2 5 2 3" xfId="18820"/>
    <cellStyle name="Note 2 2 5 2 4" xfId="22303"/>
    <cellStyle name="Note 2 2 5 3" xfId="6399"/>
    <cellStyle name="Note 2 2 5 3 2" xfId="15300"/>
    <cellStyle name="Note 2 2 5 3 3" xfId="20574"/>
    <cellStyle name="Note 2 2 5 3 4" xfId="23617"/>
    <cellStyle name="Note 2 2 5 4" xfId="2672"/>
    <cellStyle name="Note 2 2 5 4 2" xfId="11573"/>
    <cellStyle name="Note 2 2 5 5" xfId="10467"/>
    <cellStyle name="Note 2 2 6" xfId="797"/>
    <cellStyle name="Note 2 2 6 2" xfId="5279"/>
    <cellStyle name="Note 2 2 6 2 2" xfId="14180"/>
    <cellStyle name="Note 2 2 6 2 3" xfId="19454"/>
    <cellStyle name="Note 2 2 6 2 4" xfId="22742"/>
    <cellStyle name="Note 2 2 6 3" xfId="7033"/>
    <cellStyle name="Note 2 2 6 3 2" xfId="15934"/>
    <cellStyle name="Note 2 2 6 3 3" xfId="21208"/>
    <cellStyle name="Note 2 2 6 3 4" xfId="24056"/>
    <cellStyle name="Note 2 2 6 4" xfId="3306"/>
    <cellStyle name="Note 2 2 6 4 2" xfId="12207"/>
    <cellStyle name="Note 2 2 6 5" xfId="9754"/>
    <cellStyle name="Note 2 2 7" xfId="1626"/>
    <cellStyle name="Note 2 2 7 2" xfId="4690"/>
    <cellStyle name="Note 2 2 7 2 2" xfId="13591"/>
    <cellStyle name="Note 2 2 7 2 3" xfId="18865"/>
    <cellStyle name="Note 2 2 7 2 4" xfId="22338"/>
    <cellStyle name="Note 2 2 7 3" xfId="6444"/>
    <cellStyle name="Note 2 2 7 3 2" xfId="15345"/>
    <cellStyle name="Note 2 2 7 3 3" xfId="20619"/>
    <cellStyle name="Note 2 2 7 3 4" xfId="23652"/>
    <cellStyle name="Note 2 2 7 4" xfId="2717"/>
    <cellStyle name="Note 2 2 7 4 2" xfId="11618"/>
    <cellStyle name="Note 2 2 7 5" xfId="10581"/>
    <cellStyle name="Note 2 2 8" xfId="1600"/>
    <cellStyle name="Note 2 2 8 2" xfId="5422"/>
    <cellStyle name="Note 2 2 8 2 2" xfId="14323"/>
    <cellStyle name="Note 2 2 8 2 3" xfId="19597"/>
    <cellStyle name="Note 2 2 8 2 4" xfId="22885"/>
    <cellStyle name="Note 2 2 8 3" xfId="7176"/>
    <cellStyle name="Note 2 2 8 3 2" xfId="16077"/>
    <cellStyle name="Note 2 2 8 3 3" xfId="21351"/>
    <cellStyle name="Note 2 2 8 3 4" xfId="24199"/>
    <cellStyle name="Note 2 2 8 4" xfId="3449"/>
    <cellStyle name="Note 2 2 8 4 2" xfId="12350"/>
    <cellStyle name="Note 2 2 8 5" xfId="10555"/>
    <cellStyle name="Note 2 2 9" xfId="1650"/>
    <cellStyle name="Note 2 2 9 2" xfId="5664"/>
    <cellStyle name="Note 2 2 9 2 2" xfId="14565"/>
    <cellStyle name="Note 2 2 9 2 3" xfId="19839"/>
    <cellStyle name="Note 2 2 9 2 4" xfId="23127"/>
    <cellStyle name="Note 2 2 9 3" xfId="7418"/>
    <cellStyle name="Note 2 2 9 3 2" xfId="16319"/>
    <cellStyle name="Note 2 2 9 3 3" xfId="21593"/>
    <cellStyle name="Note 2 2 9 3 4" xfId="24441"/>
    <cellStyle name="Note 2 2 9 4" xfId="3691"/>
    <cellStyle name="Note 2 2 9 4 2" xfId="12592"/>
    <cellStyle name="Note 2 2 9 5" xfId="10605"/>
    <cellStyle name="Note 2 20" xfId="1330"/>
    <cellStyle name="Note 2 20 2" xfId="4749"/>
    <cellStyle name="Note 2 20 2 2" xfId="13650"/>
    <cellStyle name="Note 2 20 2 3" xfId="18924"/>
    <cellStyle name="Note 2 20 2 4" xfId="22394"/>
    <cellStyle name="Note 2 20 3" xfId="6503"/>
    <cellStyle name="Note 2 20 3 2" xfId="15404"/>
    <cellStyle name="Note 2 20 3 3" xfId="20678"/>
    <cellStyle name="Note 2 20 3 4" xfId="23708"/>
    <cellStyle name="Note 2 20 4" xfId="2776"/>
    <cellStyle name="Note 2 20 4 2" xfId="11677"/>
    <cellStyle name="Note 2 20 5" xfId="10285"/>
    <cellStyle name="Note 2 21" xfId="980"/>
    <cellStyle name="Note 2 21 2" xfId="4739"/>
    <cellStyle name="Note 2 21 2 2" xfId="13640"/>
    <cellStyle name="Note 2 21 2 3" xfId="18914"/>
    <cellStyle name="Note 2 21 2 4" xfId="22384"/>
    <cellStyle name="Note 2 21 3" xfId="6493"/>
    <cellStyle name="Note 2 21 3 2" xfId="15394"/>
    <cellStyle name="Note 2 21 3 3" xfId="20668"/>
    <cellStyle name="Note 2 21 3 4" xfId="23698"/>
    <cellStyle name="Note 2 21 4" xfId="2766"/>
    <cellStyle name="Note 2 21 4 2" xfId="11667"/>
    <cellStyle name="Note 2 21 5" xfId="9936"/>
    <cellStyle name="Note 2 22" xfId="1323"/>
    <cellStyle name="Note 2 22 2" xfId="4146"/>
    <cellStyle name="Note 2 22 2 2" xfId="13047"/>
    <cellStyle name="Note 2 22 3" xfId="10278"/>
    <cellStyle name="Note 2 22 4" xfId="18321"/>
    <cellStyle name="Note 2 22 5" xfId="22025"/>
    <cellStyle name="Note 2 23" xfId="1689"/>
    <cellStyle name="Note 2 23 2" xfId="10637"/>
    <cellStyle name="Note 2 24" xfId="1742"/>
    <cellStyle name="Note 2 24 2" xfId="10689"/>
    <cellStyle name="Note 2 25" xfId="7886"/>
    <cellStyle name="Note 2 25 2" xfId="16786"/>
    <cellStyle name="Note 2 26" xfId="7973"/>
    <cellStyle name="Note 2 26 2" xfId="16871"/>
    <cellStyle name="Note 2 27" xfId="7913"/>
    <cellStyle name="Note 2 27 2" xfId="16813"/>
    <cellStyle name="Note 2 28" xfId="9000"/>
    <cellStyle name="Note 2 3" xfId="257"/>
    <cellStyle name="Note 2 4" xfId="350"/>
    <cellStyle name="Note 2 4 10" xfId="1744"/>
    <cellStyle name="Note 2 4 10 2" xfId="4184"/>
    <cellStyle name="Note 2 4 10 2 2" xfId="13085"/>
    <cellStyle name="Note 2 4 10 3" xfId="10691"/>
    <cellStyle name="Note 2 4 10 4" xfId="18359"/>
    <cellStyle name="Note 2 4 10 5" xfId="22045"/>
    <cellStyle name="Note 2 4 11" xfId="2165"/>
    <cellStyle name="Note 2 4 11 2" xfId="11070"/>
    <cellStyle name="Note 2 4 12" xfId="7977"/>
    <cellStyle name="Note 2 4 12 2" xfId="16875"/>
    <cellStyle name="Note 2 4 13" xfId="8365"/>
    <cellStyle name="Note 2 4 13 2" xfId="17263"/>
    <cellStyle name="Note 2 4 14" xfId="8499"/>
    <cellStyle name="Note 2 4 14 2" xfId="17397"/>
    <cellStyle name="Note 2 4 15" xfId="9038"/>
    <cellStyle name="Note 2 4 2" xfId="485"/>
    <cellStyle name="Note 2 4 2 10" xfId="2220"/>
    <cellStyle name="Note 2 4 2 10 2" xfId="11125"/>
    <cellStyle name="Note 2 4 2 11" xfId="8130"/>
    <cellStyle name="Note 2 4 2 11 2" xfId="17028"/>
    <cellStyle name="Note 2 4 2 12" xfId="8439"/>
    <cellStyle name="Note 2 4 2 12 2" xfId="17337"/>
    <cellStyle name="Note 2 4 2 13" xfId="7926"/>
    <cellStyle name="Note 2 4 2 13 2" xfId="16825"/>
    <cellStyle name="Note 2 4 2 14" xfId="9514"/>
    <cellStyle name="Note 2 4 2 15" xfId="9183"/>
    <cellStyle name="Note 2 4 2 2" xfId="1116"/>
    <cellStyle name="Note 2 4 2 2 2" xfId="4956"/>
    <cellStyle name="Note 2 4 2 2 2 2" xfId="13857"/>
    <cellStyle name="Note 2 4 2 2 2 3" xfId="19131"/>
    <cellStyle name="Note 2 4 2 2 2 4" xfId="22508"/>
    <cellStyle name="Note 2 4 2 2 3" xfId="6710"/>
    <cellStyle name="Note 2 4 2 2 3 2" xfId="15611"/>
    <cellStyle name="Note 2 4 2 2 3 3" xfId="20885"/>
    <cellStyle name="Note 2 4 2 2 3 4" xfId="23822"/>
    <cellStyle name="Note 2 4 2 2 4" xfId="2983"/>
    <cellStyle name="Note 2 4 2 2 4 2" xfId="11884"/>
    <cellStyle name="Note 2 4 2 2 5" xfId="10072"/>
    <cellStyle name="Note 2 4 2 3" xfId="1412"/>
    <cellStyle name="Note 2 4 2 3 2" xfId="5315"/>
    <cellStyle name="Note 2 4 2 3 2 2" xfId="14216"/>
    <cellStyle name="Note 2 4 2 3 2 3" xfId="19490"/>
    <cellStyle name="Note 2 4 2 3 2 4" xfId="22778"/>
    <cellStyle name="Note 2 4 2 3 3" xfId="7069"/>
    <cellStyle name="Note 2 4 2 3 3 2" xfId="15970"/>
    <cellStyle name="Note 2 4 2 3 3 3" xfId="21244"/>
    <cellStyle name="Note 2 4 2 3 3 4" xfId="24092"/>
    <cellStyle name="Note 2 4 2 3 4" xfId="3342"/>
    <cellStyle name="Note 2 4 2 3 4 2" xfId="12243"/>
    <cellStyle name="Note 2 4 2 3 5" xfId="10367"/>
    <cellStyle name="Note 2 4 2 4" xfId="967"/>
    <cellStyle name="Note 2 4 2 4 2" xfId="4755"/>
    <cellStyle name="Note 2 4 2 4 2 2" xfId="13656"/>
    <cellStyle name="Note 2 4 2 4 2 3" xfId="18930"/>
    <cellStyle name="Note 2 4 2 4 2 4" xfId="22400"/>
    <cellStyle name="Note 2 4 2 4 3" xfId="6509"/>
    <cellStyle name="Note 2 4 2 4 3 2" xfId="15410"/>
    <cellStyle name="Note 2 4 2 4 3 3" xfId="20684"/>
    <cellStyle name="Note 2 4 2 4 3 4" xfId="23714"/>
    <cellStyle name="Note 2 4 2 4 4" xfId="2782"/>
    <cellStyle name="Note 2 4 2 4 4 2" xfId="11683"/>
    <cellStyle name="Note 2 4 2 4 5" xfId="9923"/>
    <cellStyle name="Note 2 4 2 5" xfId="1478"/>
    <cellStyle name="Note 2 4 2 5 2" xfId="4752"/>
    <cellStyle name="Note 2 4 2 5 2 2" xfId="13653"/>
    <cellStyle name="Note 2 4 2 5 2 3" xfId="18927"/>
    <cellStyle name="Note 2 4 2 5 2 4" xfId="22397"/>
    <cellStyle name="Note 2 4 2 5 3" xfId="6506"/>
    <cellStyle name="Note 2 4 2 5 3 2" xfId="15407"/>
    <cellStyle name="Note 2 4 2 5 3 3" xfId="20681"/>
    <cellStyle name="Note 2 4 2 5 3 4" xfId="23711"/>
    <cellStyle name="Note 2 4 2 5 4" xfId="2779"/>
    <cellStyle name="Note 2 4 2 5 4 2" xfId="11680"/>
    <cellStyle name="Note 2 4 2 5 5" xfId="10433"/>
    <cellStyle name="Note 2 4 2 6" xfId="1624"/>
    <cellStyle name="Note 2 4 2 6 2" xfId="4692"/>
    <cellStyle name="Note 2 4 2 6 2 2" xfId="13593"/>
    <cellStyle name="Note 2 4 2 6 2 3" xfId="18867"/>
    <cellStyle name="Note 2 4 2 6 2 4" xfId="22340"/>
    <cellStyle name="Note 2 4 2 6 3" xfId="6446"/>
    <cellStyle name="Note 2 4 2 6 3 2" xfId="15347"/>
    <cellStyle name="Note 2 4 2 6 3 3" xfId="20621"/>
    <cellStyle name="Note 2 4 2 6 3 4" xfId="23654"/>
    <cellStyle name="Note 2 4 2 6 4" xfId="2719"/>
    <cellStyle name="Note 2 4 2 6 4 2" xfId="11620"/>
    <cellStyle name="Note 2 4 2 6 5" xfId="10579"/>
    <cellStyle name="Note 2 4 2 7" xfId="1628"/>
    <cellStyle name="Note 2 4 2 7 2" xfId="4700"/>
    <cellStyle name="Note 2 4 2 7 2 2" xfId="13601"/>
    <cellStyle name="Note 2 4 2 7 2 3" xfId="18875"/>
    <cellStyle name="Note 2 4 2 7 2 4" xfId="22348"/>
    <cellStyle name="Note 2 4 2 7 3" xfId="6454"/>
    <cellStyle name="Note 2 4 2 7 3 2" xfId="15355"/>
    <cellStyle name="Note 2 4 2 7 3 3" xfId="20629"/>
    <cellStyle name="Note 2 4 2 7 3 4" xfId="23662"/>
    <cellStyle name="Note 2 4 2 7 4" xfId="2727"/>
    <cellStyle name="Note 2 4 2 7 4 2" xfId="11628"/>
    <cellStyle name="Note 2 4 2 7 5" xfId="10583"/>
    <cellStyle name="Note 2 4 2 8" xfId="1649"/>
    <cellStyle name="Note 2 4 2 8 2" xfId="4328"/>
    <cellStyle name="Note 2 4 2 8 2 2" xfId="13229"/>
    <cellStyle name="Note 2 4 2 8 3" xfId="10604"/>
    <cellStyle name="Note 2 4 2 8 4" xfId="18503"/>
    <cellStyle name="Note 2 4 2 8 5" xfId="22100"/>
    <cellStyle name="Note 2 4 2 9" xfId="1929"/>
    <cellStyle name="Note 2 4 2 9 2" xfId="10835"/>
    <cellStyle name="Note 2 4 3" xfId="987"/>
    <cellStyle name="Note 2 4 3 10" xfId="8462"/>
    <cellStyle name="Note 2 4 3 10 2" xfId="17360"/>
    <cellStyle name="Note 2 4 3 11" xfId="8610"/>
    <cellStyle name="Note 2 4 3 11 2" xfId="17508"/>
    <cellStyle name="Note 2 4 3 12" xfId="9943"/>
    <cellStyle name="Note 2 4 3 13" xfId="9210"/>
    <cellStyle name="Note 2 4 3 2" xfId="1956"/>
    <cellStyle name="Note 2 4 3 2 2" xfId="4983"/>
    <cellStyle name="Note 2 4 3 2 2 2" xfId="13884"/>
    <cellStyle name="Note 2 4 3 2 2 3" xfId="19158"/>
    <cellStyle name="Note 2 4 3 2 2 4" xfId="22531"/>
    <cellStyle name="Note 2 4 3 2 3" xfId="6737"/>
    <cellStyle name="Note 2 4 3 2 3 2" xfId="15638"/>
    <cellStyle name="Note 2 4 3 2 3 3" xfId="20912"/>
    <cellStyle name="Note 2 4 3 2 3 4" xfId="23845"/>
    <cellStyle name="Note 2 4 3 2 4" xfId="3010"/>
    <cellStyle name="Note 2 4 3 2 4 2" xfId="11911"/>
    <cellStyle name="Note 2 4 3 2 5" xfId="10862"/>
    <cellStyle name="Note 2 4 3 3" xfId="2243"/>
    <cellStyle name="Note 2 4 3 3 2" xfId="5340"/>
    <cellStyle name="Note 2 4 3 3 2 2" xfId="14241"/>
    <cellStyle name="Note 2 4 3 3 2 3" xfId="19515"/>
    <cellStyle name="Note 2 4 3 3 2 4" xfId="22803"/>
    <cellStyle name="Note 2 4 3 3 3" xfId="7094"/>
    <cellStyle name="Note 2 4 3 3 3 2" xfId="15995"/>
    <cellStyle name="Note 2 4 3 3 3 3" xfId="21269"/>
    <cellStyle name="Note 2 4 3 3 3 4" xfId="24117"/>
    <cellStyle name="Note 2 4 3 3 4" xfId="3367"/>
    <cellStyle name="Note 2 4 3 3 4 2" xfId="12268"/>
    <cellStyle name="Note 2 4 3 3 5" xfId="11148"/>
    <cellStyle name="Note 2 4 3 4" xfId="3534"/>
    <cellStyle name="Note 2 4 3 4 2" xfId="5507"/>
    <cellStyle name="Note 2 4 3 4 2 2" xfId="14408"/>
    <cellStyle name="Note 2 4 3 4 2 3" xfId="19682"/>
    <cellStyle name="Note 2 4 3 4 2 4" xfId="22970"/>
    <cellStyle name="Note 2 4 3 4 3" xfId="7261"/>
    <cellStyle name="Note 2 4 3 4 3 2" xfId="16162"/>
    <cellStyle name="Note 2 4 3 4 3 3" xfId="21436"/>
    <cellStyle name="Note 2 4 3 4 3 4" xfId="24284"/>
    <cellStyle name="Note 2 4 3 4 4" xfId="12435"/>
    <cellStyle name="Note 2 4 3 5" xfId="3704"/>
    <cellStyle name="Note 2 4 3 5 2" xfId="5677"/>
    <cellStyle name="Note 2 4 3 5 2 2" xfId="14578"/>
    <cellStyle name="Note 2 4 3 5 2 3" xfId="19852"/>
    <cellStyle name="Note 2 4 3 5 2 4" xfId="23140"/>
    <cellStyle name="Note 2 4 3 5 3" xfId="7431"/>
    <cellStyle name="Note 2 4 3 5 3 2" xfId="16332"/>
    <cellStyle name="Note 2 4 3 5 3 3" xfId="21606"/>
    <cellStyle name="Note 2 4 3 5 3 4" xfId="24454"/>
    <cellStyle name="Note 2 4 3 5 4" xfId="12605"/>
    <cellStyle name="Note 2 4 3 6" xfId="3859"/>
    <cellStyle name="Note 2 4 3 6 2" xfId="5832"/>
    <cellStyle name="Note 2 4 3 6 2 2" xfId="14733"/>
    <cellStyle name="Note 2 4 3 6 2 3" xfId="20007"/>
    <cellStyle name="Note 2 4 3 6 2 4" xfId="23295"/>
    <cellStyle name="Note 2 4 3 6 3" xfId="7586"/>
    <cellStyle name="Note 2 4 3 6 3 2" xfId="16487"/>
    <cellStyle name="Note 2 4 3 6 3 3" xfId="21761"/>
    <cellStyle name="Note 2 4 3 6 3 4" xfId="24609"/>
    <cellStyle name="Note 2 4 3 6 4" xfId="12760"/>
    <cellStyle name="Note 2 4 3 7" xfId="4001"/>
    <cellStyle name="Note 2 4 3 7 2" xfId="5974"/>
    <cellStyle name="Note 2 4 3 7 2 2" xfId="14875"/>
    <cellStyle name="Note 2 4 3 7 2 3" xfId="20149"/>
    <cellStyle name="Note 2 4 3 7 2 4" xfId="23437"/>
    <cellStyle name="Note 2 4 3 7 3" xfId="7728"/>
    <cellStyle name="Note 2 4 3 7 3 2" xfId="16629"/>
    <cellStyle name="Note 2 4 3 7 3 3" xfId="21903"/>
    <cellStyle name="Note 2 4 3 7 3 4" xfId="24751"/>
    <cellStyle name="Note 2 4 3 7 4" xfId="12902"/>
    <cellStyle name="Note 2 4 3 8" xfId="4355"/>
    <cellStyle name="Note 2 4 3 8 2" xfId="13256"/>
    <cellStyle name="Note 2 4 3 8 3" xfId="18530"/>
    <cellStyle name="Note 2 4 3 8 4" xfId="22123"/>
    <cellStyle name="Note 2 4 3 9" xfId="8157"/>
    <cellStyle name="Note 2 4 3 9 2" xfId="17055"/>
    <cellStyle name="Note 2 4 4" xfId="1324"/>
    <cellStyle name="Note 2 4 4 2" xfId="4793"/>
    <cellStyle name="Note 2 4 4 2 2" xfId="13694"/>
    <cellStyle name="Note 2 4 4 2 3" xfId="18968"/>
    <cellStyle name="Note 2 4 4 2 4" xfId="22434"/>
    <cellStyle name="Note 2 4 4 3" xfId="6547"/>
    <cellStyle name="Note 2 4 4 3 2" xfId="15448"/>
    <cellStyle name="Note 2 4 4 3 3" xfId="20722"/>
    <cellStyle name="Note 2 4 4 3 4" xfId="23748"/>
    <cellStyle name="Note 2 4 4 4" xfId="2820"/>
    <cellStyle name="Note 2 4 4 4 2" xfId="11721"/>
    <cellStyle name="Note 2 4 4 5" xfId="10279"/>
    <cellStyle name="Note 2 4 5" xfId="929"/>
    <cellStyle name="Note 2 4 5 2" xfId="5192"/>
    <cellStyle name="Note 2 4 5 2 2" xfId="14093"/>
    <cellStyle name="Note 2 4 5 2 3" xfId="19367"/>
    <cellStyle name="Note 2 4 5 2 4" xfId="22655"/>
    <cellStyle name="Note 2 4 5 3" xfId="6946"/>
    <cellStyle name="Note 2 4 5 3 2" xfId="15847"/>
    <cellStyle name="Note 2 4 5 3 3" xfId="21121"/>
    <cellStyle name="Note 2 4 5 3 4" xfId="23969"/>
    <cellStyle name="Note 2 4 5 4" xfId="3219"/>
    <cellStyle name="Note 2 4 5 4 2" xfId="12120"/>
    <cellStyle name="Note 2 4 5 5" xfId="9885"/>
    <cellStyle name="Note 2 4 6" xfId="1387"/>
    <cellStyle name="Note 2 4 6 2" xfId="5209"/>
    <cellStyle name="Note 2 4 6 2 2" xfId="14110"/>
    <cellStyle name="Note 2 4 6 2 3" xfId="19384"/>
    <cellStyle name="Note 2 4 6 2 4" xfId="22672"/>
    <cellStyle name="Note 2 4 6 3" xfId="6963"/>
    <cellStyle name="Note 2 4 6 3 2" xfId="15864"/>
    <cellStyle name="Note 2 4 6 3 3" xfId="21138"/>
    <cellStyle name="Note 2 4 6 3 4" xfId="23986"/>
    <cellStyle name="Note 2 4 6 4" xfId="3236"/>
    <cellStyle name="Note 2 4 6 4 2" xfId="12137"/>
    <cellStyle name="Note 2 4 6 5" xfId="10342"/>
    <cellStyle name="Note 2 4 7" xfId="1533"/>
    <cellStyle name="Note 2 4 7 2" xfId="5594"/>
    <cellStyle name="Note 2 4 7 2 2" xfId="14495"/>
    <cellStyle name="Note 2 4 7 2 3" xfId="19769"/>
    <cellStyle name="Note 2 4 7 2 4" xfId="23057"/>
    <cellStyle name="Note 2 4 7 3" xfId="7348"/>
    <cellStyle name="Note 2 4 7 3 2" xfId="16249"/>
    <cellStyle name="Note 2 4 7 3 3" xfId="21523"/>
    <cellStyle name="Note 2 4 7 3 4" xfId="24371"/>
    <cellStyle name="Note 2 4 7 4" xfId="3621"/>
    <cellStyle name="Note 2 4 7 4 2" xfId="12522"/>
    <cellStyle name="Note 2 4 7 5" xfId="10488"/>
    <cellStyle name="Note 2 4 8" xfId="971"/>
    <cellStyle name="Note 2 4 8 2" xfId="5752"/>
    <cellStyle name="Note 2 4 8 2 2" xfId="14653"/>
    <cellStyle name="Note 2 4 8 2 3" xfId="19927"/>
    <cellStyle name="Note 2 4 8 2 4" xfId="23215"/>
    <cellStyle name="Note 2 4 8 3" xfId="7506"/>
    <cellStyle name="Note 2 4 8 3 2" xfId="16407"/>
    <cellStyle name="Note 2 4 8 3 3" xfId="21681"/>
    <cellStyle name="Note 2 4 8 3 4" xfId="24529"/>
    <cellStyle name="Note 2 4 8 4" xfId="3779"/>
    <cellStyle name="Note 2 4 8 4 2" xfId="12680"/>
    <cellStyle name="Note 2 4 8 5" xfId="9927"/>
    <cellStyle name="Note 2 4 9" xfId="961"/>
    <cellStyle name="Note 2 4 9 2" xfId="5896"/>
    <cellStyle name="Note 2 4 9 2 2" xfId="14797"/>
    <cellStyle name="Note 2 4 9 2 3" xfId="20071"/>
    <cellStyle name="Note 2 4 9 2 4" xfId="23359"/>
    <cellStyle name="Note 2 4 9 3" xfId="7650"/>
    <cellStyle name="Note 2 4 9 3 2" xfId="16551"/>
    <cellStyle name="Note 2 4 9 3 3" xfId="21825"/>
    <cellStyle name="Note 2 4 9 3 4" xfId="24673"/>
    <cellStyle name="Note 2 4 9 4" xfId="3923"/>
    <cellStyle name="Note 2 4 9 4 2" xfId="12824"/>
    <cellStyle name="Note 2 4 9 5" xfId="9917"/>
    <cellStyle name="Note 2 5" xfId="374"/>
    <cellStyle name="Note 2 5 10" xfId="1768"/>
    <cellStyle name="Note 2 5 10 2" xfId="4208"/>
    <cellStyle name="Note 2 5 10 2 2" xfId="13109"/>
    <cellStyle name="Note 2 5 10 3" xfId="10715"/>
    <cellStyle name="Note 2 5 10 4" xfId="18383"/>
    <cellStyle name="Note 2 5 10 5" xfId="22063"/>
    <cellStyle name="Note 2 5 11" xfId="2183"/>
    <cellStyle name="Note 2 5 11 2" xfId="11088"/>
    <cellStyle name="Note 2 5 12" xfId="8001"/>
    <cellStyle name="Note 2 5 12 2" xfId="16899"/>
    <cellStyle name="Note 2 5 13" xfId="8385"/>
    <cellStyle name="Note 2 5 13 2" xfId="17283"/>
    <cellStyle name="Note 2 5 14" xfId="8095"/>
    <cellStyle name="Note 2 5 14 2" xfId="16993"/>
    <cellStyle name="Note 2 5 15" xfId="9062"/>
    <cellStyle name="Note 2 5 2" xfId="506"/>
    <cellStyle name="Note 2 5 2 10" xfId="2308"/>
    <cellStyle name="Note 2 5 2 10 2" xfId="11213"/>
    <cellStyle name="Note 2 5 2 11" xfId="8305"/>
    <cellStyle name="Note 2 5 2 11 2" xfId="17203"/>
    <cellStyle name="Note 2 5 2 12" xfId="8540"/>
    <cellStyle name="Note 2 5 2 12 2" xfId="17438"/>
    <cellStyle name="Note 2 5 2 13" xfId="8675"/>
    <cellStyle name="Note 2 5 2 13 2" xfId="17573"/>
    <cellStyle name="Note 2 5 2 14" xfId="9535"/>
    <cellStyle name="Note 2 5 2 15" xfId="9358"/>
    <cellStyle name="Note 2 5 2 2" xfId="1137"/>
    <cellStyle name="Note 2 5 2 2 2" xfId="5132"/>
    <cellStyle name="Note 2 5 2 2 2 2" xfId="14033"/>
    <cellStyle name="Note 2 5 2 2 2 3" xfId="19307"/>
    <cellStyle name="Note 2 5 2 2 2 4" xfId="22597"/>
    <cellStyle name="Note 2 5 2 2 3" xfId="6886"/>
    <cellStyle name="Note 2 5 2 2 3 2" xfId="15787"/>
    <cellStyle name="Note 2 5 2 2 3 3" xfId="21061"/>
    <cellStyle name="Note 2 5 2 2 3 4" xfId="23911"/>
    <cellStyle name="Note 2 5 2 2 4" xfId="3159"/>
    <cellStyle name="Note 2 5 2 2 4 2" xfId="12060"/>
    <cellStyle name="Note 2 5 2 2 5" xfId="10093"/>
    <cellStyle name="Note 2 5 2 3" xfId="1429"/>
    <cellStyle name="Note 2 5 2 3 2" xfId="5441"/>
    <cellStyle name="Note 2 5 2 3 2 2" xfId="14342"/>
    <cellStyle name="Note 2 5 2 3 2 3" xfId="19616"/>
    <cellStyle name="Note 2 5 2 3 2 4" xfId="22904"/>
    <cellStyle name="Note 2 5 2 3 3" xfId="7195"/>
    <cellStyle name="Note 2 5 2 3 3 2" xfId="16096"/>
    <cellStyle name="Note 2 5 2 3 3 3" xfId="21370"/>
    <cellStyle name="Note 2 5 2 3 3 4" xfId="24218"/>
    <cellStyle name="Note 2 5 2 3 4" xfId="3468"/>
    <cellStyle name="Note 2 5 2 3 4 2" xfId="12369"/>
    <cellStyle name="Note 2 5 2 3 5" xfId="10384"/>
    <cellStyle name="Note 2 5 2 4" xfId="842"/>
    <cellStyle name="Note 2 5 2 4 2" xfId="5610"/>
    <cellStyle name="Note 2 5 2 4 2 2" xfId="14511"/>
    <cellStyle name="Note 2 5 2 4 2 3" xfId="19785"/>
    <cellStyle name="Note 2 5 2 4 2 4" xfId="23073"/>
    <cellStyle name="Note 2 5 2 4 3" xfId="7364"/>
    <cellStyle name="Note 2 5 2 4 3 2" xfId="16265"/>
    <cellStyle name="Note 2 5 2 4 3 3" xfId="21539"/>
    <cellStyle name="Note 2 5 2 4 3 4" xfId="24387"/>
    <cellStyle name="Note 2 5 2 4 4" xfId="3637"/>
    <cellStyle name="Note 2 5 2 4 4 2" xfId="12538"/>
    <cellStyle name="Note 2 5 2 4 5" xfId="9798"/>
    <cellStyle name="Note 2 5 2 5" xfId="1314"/>
    <cellStyle name="Note 2 5 2 5 2" xfId="5766"/>
    <cellStyle name="Note 2 5 2 5 2 2" xfId="14667"/>
    <cellStyle name="Note 2 5 2 5 2 3" xfId="19941"/>
    <cellStyle name="Note 2 5 2 5 2 4" xfId="23229"/>
    <cellStyle name="Note 2 5 2 5 3" xfId="7520"/>
    <cellStyle name="Note 2 5 2 5 3 2" xfId="16421"/>
    <cellStyle name="Note 2 5 2 5 3 3" xfId="21695"/>
    <cellStyle name="Note 2 5 2 5 3 4" xfId="24543"/>
    <cellStyle name="Note 2 5 2 5 4" xfId="3793"/>
    <cellStyle name="Note 2 5 2 5 4 2" xfId="12694"/>
    <cellStyle name="Note 2 5 2 5 5" xfId="10269"/>
    <cellStyle name="Note 2 5 2 6" xfId="1535"/>
    <cellStyle name="Note 2 5 2 6 2" xfId="5910"/>
    <cellStyle name="Note 2 5 2 6 2 2" xfId="14811"/>
    <cellStyle name="Note 2 5 2 6 2 3" xfId="20085"/>
    <cellStyle name="Note 2 5 2 6 2 4" xfId="23373"/>
    <cellStyle name="Note 2 5 2 6 3" xfId="7664"/>
    <cellStyle name="Note 2 5 2 6 3 2" xfId="16565"/>
    <cellStyle name="Note 2 5 2 6 3 3" xfId="21839"/>
    <cellStyle name="Note 2 5 2 6 3 4" xfId="24687"/>
    <cellStyle name="Note 2 5 2 6 4" xfId="3937"/>
    <cellStyle name="Note 2 5 2 6 4 2" xfId="12838"/>
    <cellStyle name="Note 2 5 2 6 5" xfId="10490"/>
    <cellStyle name="Note 2 5 2 7" xfId="943"/>
    <cellStyle name="Note 2 5 2 7 2" xfId="6039"/>
    <cellStyle name="Note 2 5 2 7 2 2" xfId="14940"/>
    <cellStyle name="Note 2 5 2 7 2 3" xfId="20214"/>
    <cellStyle name="Note 2 5 2 7 2 4" xfId="23502"/>
    <cellStyle name="Note 2 5 2 7 3" xfId="7793"/>
    <cellStyle name="Note 2 5 2 7 3 2" xfId="16694"/>
    <cellStyle name="Note 2 5 2 7 3 3" xfId="21968"/>
    <cellStyle name="Note 2 5 2 7 3 4" xfId="24816"/>
    <cellStyle name="Note 2 5 2 7 4" xfId="4066"/>
    <cellStyle name="Note 2 5 2 7 4 2" xfId="12967"/>
    <cellStyle name="Note 2 5 2 7 5" xfId="9899"/>
    <cellStyle name="Note 2 5 2 8" xfId="1321"/>
    <cellStyle name="Note 2 5 2 8 2" xfId="4503"/>
    <cellStyle name="Note 2 5 2 8 2 2" xfId="13404"/>
    <cellStyle name="Note 2 5 2 8 3" xfId="10276"/>
    <cellStyle name="Note 2 5 2 8 4" xfId="18678"/>
    <cellStyle name="Note 2 5 2 8 5" xfId="22188"/>
    <cellStyle name="Note 2 5 2 9" xfId="2104"/>
    <cellStyle name="Note 2 5 2 9 2" xfId="11010"/>
    <cellStyle name="Note 2 5 3" xfId="1011"/>
    <cellStyle name="Note 2 5 3 10" xfId="8471"/>
    <cellStyle name="Note 2 5 3 10 2" xfId="17369"/>
    <cellStyle name="Note 2 5 3 11" xfId="8619"/>
    <cellStyle name="Note 2 5 3 11 2" xfId="17517"/>
    <cellStyle name="Note 2 5 3 12" xfId="9967"/>
    <cellStyle name="Note 2 5 3 13" xfId="9223"/>
    <cellStyle name="Note 2 5 3 2" xfId="1969"/>
    <cellStyle name="Note 2 5 3 2 2" xfId="4996"/>
    <cellStyle name="Note 2 5 3 2 2 2" xfId="13897"/>
    <cellStyle name="Note 2 5 3 2 2 3" xfId="19171"/>
    <cellStyle name="Note 2 5 3 2 2 4" xfId="22540"/>
    <cellStyle name="Note 2 5 3 2 3" xfId="6750"/>
    <cellStyle name="Note 2 5 3 2 3 2" xfId="15651"/>
    <cellStyle name="Note 2 5 3 2 3 3" xfId="20925"/>
    <cellStyle name="Note 2 5 3 2 3 4" xfId="23854"/>
    <cellStyle name="Note 2 5 3 2 4" xfId="3023"/>
    <cellStyle name="Note 2 5 3 2 4 2" xfId="11924"/>
    <cellStyle name="Note 2 5 3 2 5" xfId="10875"/>
    <cellStyle name="Note 2 5 3 3" xfId="2252"/>
    <cellStyle name="Note 2 5 3 3 2" xfId="5350"/>
    <cellStyle name="Note 2 5 3 3 2 2" xfId="14251"/>
    <cellStyle name="Note 2 5 3 3 2 3" xfId="19525"/>
    <cellStyle name="Note 2 5 3 3 2 4" xfId="22813"/>
    <cellStyle name="Note 2 5 3 3 3" xfId="7104"/>
    <cellStyle name="Note 2 5 3 3 3 2" xfId="16005"/>
    <cellStyle name="Note 2 5 3 3 3 3" xfId="21279"/>
    <cellStyle name="Note 2 5 3 3 3 4" xfId="24127"/>
    <cellStyle name="Note 2 5 3 3 4" xfId="3377"/>
    <cellStyle name="Note 2 5 3 3 4 2" xfId="12278"/>
    <cellStyle name="Note 2 5 3 3 5" xfId="11157"/>
    <cellStyle name="Note 2 5 3 4" xfId="3546"/>
    <cellStyle name="Note 2 5 3 4 2" xfId="5519"/>
    <cellStyle name="Note 2 5 3 4 2 2" xfId="14420"/>
    <cellStyle name="Note 2 5 3 4 2 3" xfId="19694"/>
    <cellStyle name="Note 2 5 3 4 2 4" xfId="22982"/>
    <cellStyle name="Note 2 5 3 4 3" xfId="7273"/>
    <cellStyle name="Note 2 5 3 4 3 2" xfId="16174"/>
    <cellStyle name="Note 2 5 3 4 3 3" xfId="21448"/>
    <cellStyle name="Note 2 5 3 4 3 4" xfId="24296"/>
    <cellStyle name="Note 2 5 3 4 4" xfId="12447"/>
    <cellStyle name="Note 2 5 3 5" xfId="3715"/>
    <cellStyle name="Note 2 5 3 5 2" xfId="5688"/>
    <cellStyle name="Note 2 5 3 5 2 2" xfId="14589"/>
    <cellStyle name="Note 2 5 3 5 2 3" xfId="19863"/>
    <cellStyle name="Note 2 5 3 5 2 4" xfId="23151"/>
    <cellStyle name="Note 2 5 3 5 3" xfId="7442"/>
    <cellStyle name="Note 2 5 3 5 3 2" xfId="16343"/>
    <cellStyle name="Note 2 5 3 5 3 3" xfId="21617"/>
    <cellStyle name="Note 2 5 3 5 3 4" xfId="24465"/>
    <cellStyle name="Note 2 5 3 5 4" xfId="12616"/>
    <cellStyle name="Note 2 5 3 6" xfId="3868"/>
    <cellStyle name="Note 2 5 3 6 2" xfId="5841"/>
    <cellStyle name="Note 2 5 3 6 2 2" xfId="14742"/>
    <cellStyle name="Note 2 5 3 6 2 3" xfId="20016"/>
    <cellStyle name="Note 2 5 3 6 2 4" xfId="23304"/>
    <cellStyle name="Note 2 5 3 6 3" xfId="7595"/>
    <cellStyle name="Note 2 5 3 6 3 2" xfId="16496"/>
    <cellStyle name="Note 2 5 3 6 3 3" xfId="21770"/>
    <cellStyle name="Note 2 5 3 6 3 4" xfId="24618"/>
    <cellStyle name="Note 2 5 3 6 4" xfId="12769"/>
    <cellStyle name="Note 2 5 3 7" xfId="4010"/>
    <cellStyle name="Note 2 5 3 7 2" xfId="5983"/>
    <cellStyle name="Note 2 5 3 7 2 2" xfId="14884"/>
    <cellStyle name="Note 2 5 3 7 2 3" xfId="20158"/>
    <cellStyle name="Note 2 5 3 7 2 4" xfId="23446"/>
    <cellStyle name="Note 2 5 3 7 3" xfId="7737"/>
    <cellStyle name="Note 2 5 3 7 3 2" xfId="16638"/>
    <cellStyle name="Note 2 5 3 7 3 3" xfId="21912"/>
    <cellStyle name="Note 2 5 3 7 3 4" xfId="24760"/>
    <cellStyle name="Note 2 5 3 7 4" xfId="12911"/>
    <cellStyle name="Note 2 5 3 8" xfId="4368"/>
    <cellStyle name="Note 2 5 3 8 2" xfId="13269"/>
    <cellStyle name="Note 2 5 3 8 3" xfId="18543"/>
    <cellStyle name="Note 2 5 3 8 4" xfId="22132"/>
    <cellStyle name="Note 2 5 3 9" xfId="8170"/>
    <cellStyle name="Note 2 5 3 9 2" xfId="17068"/>
    <cellStyle name="Note 2 5 4" xfId="1343"/>
    <cellStyle name="Note 2 5 4 2" xfId="4817"/>
    <cellStyle name="Note 2 5 4 2 2" xfId="13718"/>
    <cellStyle name="Note 2 5 4 2 3" xfId="18992"/>
    <cellStyle name="Note 2 5 4 2 4" xfId="22452"/>
    <cellStyle name="Note 2 5 4 3" xfId="6571"/>
    <cellStyle name="Note 2 5 4 3 2" xfId="15472"/>
    <cellStyle name="Note 2 5 4 3 3" xfId="20746"/>
    <cellStyle name="Note 2 5 4 3 4" xfId="23766"/>
    <cellStyle name="Note 2 5 4 4" xfId="2844"/>
    <cellStyle name="Note 2 5 4 4 2" xfId="11745"/>
    <cellStyle name="Note 2 5 4 5" xfId="10298"/>
    <cellStyle name="Note 2 5 5" xfId="1489"/>
    <cellStyle name="Note 2 5 5 2" xfId="5213"/>
    <cellStyle name="Note 2 5 5 2 2" xfId="14114"/>
    <cellStyle name="Note 2 5 5 2 3" xfId="19388"/>
    <cellStyle name="Note 2 5 5 2 4" xfId="22676"/>
    <cellStyle name="Note 2 5 5 3" xfId="6967"/>
    <cellStyle name="Note 2 5 5 3 2" xfId="15868"/>
    <cellStyle name="Note 2 5 5 3 3" xfId="21142"/>
    <cellStyle name="Note 2 5 5 3 4" xfId="23990"/>
    <cellStyle name="Note 2 5 5 4" xfId="3240"/>
    <cellStyle name="Note 2 5 5 4 2" xfId="12141"/>
    <cellStyle name="Note 2 5 5 5" xfId="10444"/>
    <cellStyle name="Note 2 5 6" xfId="860"/>
    <cellStyle name="Note 2 5 6 2" xfId="4592"/>
    <cellStyle name="Note 2 5 6 2 2" xfId="13493"/>
    <cellStyle name="Note 2 5 6 2 3" xfId="18767"/>
    <cellStyle name="Note 2 5 6 2 4" xfId="22253"/>
    <cellStyle name="Note 2 5 6 3" xfId="6346"/>
    <cellStyle name="Note 2 5 6 3 2" xfId="15247"/>
    <cellStyle name="Note 2 5 6 3 3" xfId="20521"/>
    <cellStyle name="Note 2 5 6 3 4" xfId="23567"/>
    <cellStyle name="Note 2 5 6 4" xfId="2619"/>
    <cellStyle name="Note 2 5 6 4 2" xfId="11520"/>
    <cellStyle name="Note 2 5 6 5" xfId="9816"/>
    <cellStyle name="Note 2 5 7" xfId="911"/>
    <cellStyle name="Note 2 5 7 2" xfId="4590"/>
    <cellStyle name="Note 2 5 7 2 2" xfId="13491"/>
    <cellStyle name="Note 2 5 7 2 3" xfId="18765"/>
    <cellStyle name="Note 2 5 7 2 4" xfId="22251"/>
    <cellStyle name="Note 2 5 7 3" xfId="6344"/>
    <cellStyle name="Note 2 5 7 3 2" xfId="15245"/>
    <cellStyle name="Note 2 5 7 3 3" xfId="20519"/>
    <cellStyle name="Note 2 5 7 3 4" xfId="23565"/>
    <cellStyle name="Note 2 5 7 4" xfId="2617"/>
    <cellStyle name="Note 2 5 7 4 2" xfId="11518"/>
    <cellStyle name="Note 2 5 7 5" xfId="9867"/>
    <cellStyle name="Note 2 5 8" xfId="1413"/>
    <cellStyle name="Note 2 5 8 2" xfId="4748"/>
    <cellStyle name="Note 2 5 8 2 2" xfId="13649"/>
    <cellStyle name="Note 2 5 8 2 3" xfId="18923"/>
    <cellStyle name="Note 2 5 8 2 4" xfId="22393"/>
    <cellStyle name="Note 2 5 8 3" xfId="6502"/>
    <cellStyle name="Note 2 5 8 3 2" xfId="15403"/>
    <cellStyle name="Note 2 5 8 3 3" xfId="20677"/>
    <cellStyle name="Note 2 5 8 3 4" xfId="23707"/>
    <cellStyle name="Note 2 5 8 4" xfId="2775"/>
    <cellStyle name="Note 2 5 8 4 2" xfId="11676"/>
    <cellStyle name="Note 2 5 8 5" xfId="10368"/>
    <cellStyle name="Note 2 5 9" xfId="1613"/>
    <cellStyle name="Note 2 5 9 2" xfId="4649"/>
    <cellStyle name="Note 2 5 9 2 2" xfId="13550"/>
    <cellStyle name="Note 2 5 9 2 3" xfId="18824"/>
    <cellStyle name="Note 2 5 9 2 4" xfId="22306"/>
    <cellStyle name="Note 2 5 9 3" xfId="6403"/>
    <cellStyle name="Note 2 5 9 3 2" xfId="15304"/>
    <cellStyle name="Note 2 5 9 3 3" xfId="20578"/>
    <cellStyle name="Note 2 5 9 3 4" xfId="23620"/>
    <cellStyle name="Note 2 5 9 4" xfId="2676"/>
    <cellStyle name="Note 2 5 9 4 2" xfId="11577"/>
    <cellStyle name="Note 2 5 9 5" xfId="10568"/>
    <cellStyle name="Note 2 6" xfId="356"/>
    <cellStyle name="Note 2 6 10" xfId="1750"/>
    <cellStyle name="Note 2 6 10 2" xfId="4190"/>
    <cellStyle name="Note 2 6 10 2 2" xfId="13091"/>
    <cellStyle name="Note 2 6 10 3" xfId="10697"/>
    <cellStyle name="Note 2 6 10 4" xfId="18365"/>
    <cellStyle name="Note 2 6 10 5" xfId="22049"/>
    <cellStyle name="Note 2 6 11" xfId="2169"/>
    <cellStyle name="Note 2 6 11 2" xfId="11074"/>
    <cellStyle name="Note 2 6 12" xfId="7983"/>
    <cellStyle name="Note 2 6 12 2" xfId="16881"/>
    <cellStyle name="Note 2 6 13" xfId="8370"/>
    <cellStyle name="Note 2 6 13 2" xfId="17268"/>
    <cellStyle name="Note 2 6 14" xfId="7890"/>
    <cellStyle name="Note 2 6 14 2" xfId="16790"/>
    <cellStyle name="Note 2 6 15" xfId="9044"/>
    <cellStyle name="Note 2 6 2" xfId="490"/>
    <cellStyle name="Note 2 6 2 10" xfId="2264"/>
    <cellStyle name="Note 2 6 2 10 2" xfId="11169"/>
    <cellStyle name="Note 2 6 2 11" xfId="8190"/>
    <cellStyle name="Note 2 6 2 11 2" xfId="17088"/>
    <cellStyle name="Note 2 6 2 12" xfId="8483"/>
    <cellStyle name="Note 2 6 2 12 2" xfId="17381"/>
    <cellStyle name="Note 2 6 2 13" xfId="8631"/>
    <cellStyle name="Note 2 6 2 13 2" xfId="17529"/>
    <cellStyle name="Note 2 6 2 14" xfId="9519"/>
    <cellStyle name="Note 2 6 2 15" xfId="9243"/>
    <cellStyle name="Note 2 6 2 2" xfId="1121"/>
    <cellStyle name="Note 2 6 2 2 2" xfId="5017"/>
    <cellStyle name="Note 2 6 2 2 2 2" xfId="13918"/>
    <cellStyle name="Note 2 6 2 2 2 3" xfId="19192"/>
    <cellStyle name="Note 2 6 2 2 2 4" xfId="22553"/>
    <cellStyle name="Note 2 6 2 2 3" xfId="6771"/>
    <cellStyle name="Note 2 6 2 2 3 2" xfId="15672"/>
    <cellStyle name="Note 2 6 2 2 3 3" xfId="20946"/>
    <cellStyle name="Note 2 6 2 2 3 4" xfId="23867"/>
    <cellStyle name="Note 2 6 2 2 4" xfId="3044"/>
    <cellStyle name="Note 2 6 2 2 4 2" xfId="11945"/>
    <cellStyle name="Note 2 6 2 2 5" xfId="10077"/>
    <cellStyle name="Note 2 6 2 3" xfId="1416"/>
    <cellStyle name="Note 2 6 2 3 2" xfId="5364"/>
    <cellStyle name="Note 2 6 2 3 2 2" xfId="14265"/>
    <cellStyle name="Note 2 6 2 3 2 3" xfId="19539"/>
    <cellStyle name="Note 2 6 2 3 2 4" xfId="22827"/>
    <cellStyle name="Note 2 6 2 3 3" xfId="7118"/>
    <cellStyle name="Note 2 6 2 3 3 2" xfId="16019"/>
    <cellStyle name="Note 2 6 2 3 3 3" xfId="21293"/>
    <cellStyle name="Note 2 6 2 3 3 4" xfId="24141"/>
    <cellStyle name="Note 2 6 2 3 4" xfId="3391"/>
    <cellStyle name="Note 2 6 2 3 4 2" xfId="12292"/>
    <cellStyle name="Note 2 6 2 3 5" xfId="10371"/>
    <cellStyle name="Note 2 6 2 4" xfId="862"/>
    <cellStyle name="Note 2 6 2 4 2" xfId="5535"/>
    <cellStyle name="Note 2 6 2 4 2 2" xfId="14436"/>
    <cellStyle name="Note 2 6 2 4 2 3" xfId="19710"/>
    <cellStyle name="Note 2 6 2 4 2 4" xfId="22998"/>
    <cellStyle name="Note 2 6 2 4 3" xfId="7289"/>
    <cellStyle name="Note 2 6 2 4 3 2" xfId="16190"/>
    <cellStyle name="Note 2 6 2 4 3 3" xfId="21464"/>
    <cellStyle name="Note 2 6 2 4 3 4" xfId="24312"/>
    <cellStyle name="Note 2 6 2 4 4" xfId="3562"/>
    <cellStyle name="Note 2 6 2 4 4 2" xfId="12463"/>
    <cellStyle name="Note 2 6 2 4 5" xfId="9818"/>
    <cellStyle name="Note 2 6 2 5" xfId="1505"/>
    <cellStyle name="Note 2 6 2 5 2" xfId="5703"/>
    <cellStyle name="Note 2 6 2 5 2 2" xfId="14604"/>
    <cellStyle name="Note 2 6 2 5 2 3" xfId="19878"/>
    <cellStyle name="Note 2 6 2 5 2 4" xfId="23166"/>
    <cellStyle name="Note 2 6 2 5 3" xfId="7457"/>
    <cellStyle name="Note 2 6 2 5 3 2" xfId="16358"/>
    <cellStyle name="Note 2 6 2 5 3 3" xfId="21632"/>
    <cellStyle name="Note 2 6 2 5 3 4" xfId="24480"/>
    <cellStyle name="Note 2 6 2 5 4" xfId="3730"/>
    <cellStyle name="Note 2 6 2 5 4 2" xfId="12631"/>
    <cellStyle name="Note 2 6 2 5 5" xfId="10460"/>
    <cellStyle name="Note 2 6 2 6" xfId="1599"/>
    <cellStyle name="Note 2 6 2 6 2" xfId="5855"/>
    <cellStyle name="Note 2 6 2 6 2 2" xfId="14756"/>
    <cellStyle name="Note 2 6 2 6 2 3" xfId="20030"/>
    <cellStyle name="Note 2 6 2 6 2 4" xfId="23318"/>
    <cellStyle name="Note 2 6 2 6 3" xfId="7609"/>
    <cellStyle name="Note 2 6 2 6 3 2" xfId="16510"/>
    <cellStyle name="Note 2 6 2 6 3 3" xfId="21784"/>
    <cellStyle name="Note 2 6 2 6 3 4" xfId="24632"/>
    <cellStyle name="Note 2 6 2 6 4" xfId="3882"/>
    <cellStyle name="Note 2 6 2 6 4 2" xfId="12783"/>
    <cellStyle name="Note 2 6 2 6 5" xfId="10554"/>
    <cellStyle name="Note 2 6 2 7" xfId="1617"/>
    <cellStyle name="Note 2 6 2 7 2" xfId="5995"/>
    <cellStyle name="Note 2 6 2 7 2 2" xfId="14896"/>
    <cellStyle name="Note 2 6 2 7 2 3" xfId="20170"/>
    <cellStyle name="Note 2 6 2 7 2 4" xfId="23458"/>
    <cellStyle name="Note 2 6 2 7 3" xfId="7749"/>
    <cellStyle name="Note 2 6 2 7 3 2" xfId="16650"/>
    <cellStyle name="Note 2 6 2 7 3 3" xfId="21924"/>
    <cellStyle name="Note 2 6 2 7 3 4" xfId="24772"/>
    <cellStyle name="Note 2 6 2 7 4" xfId="4022"/>
    <cellStyle name="Note 2 6 2 7 4 2" xfId="12923"/>
    <cellStyle name="Note 2 6 2 7 5" xfId="10572"/>
    <cellStyle name="Note 2 6 2 8" xfId="1642"/>
    <cellStyle name="Note 2 6 2 8 2" xfId="4388"/>
    <cellStyle name="Note 2 6 2 8 2 2" xfId="13289"/>
    <cellStyle name="Note 2 6 2 8 3" xfId="10597"/>
    <cellStyle name="Note 2 6 2 8 4" xfId="18563"/>
    <cellStyle name="Note 2 6 2 8 5" xfId="22144"/>
    <cellStyle name="Note 2 6 2 9" xfId="1989"/>
    <cellStyle name="Note 2 6 2 9 2" xfId="10895"/>
    <cellStyle name="Note 2 6 3" xfId="993"/>
    <cellStyle name="Note 2 6 3 10" xfId="8479"/>
    <cellStyle name="Note 2 6 3 10 2" xfId="17377"/>
    <cellStyle name="Note 2 6 3 11" xfId="8627"/>
    <cellStyle name="Note 2 6 3 11 2" xfId="17525"/>
    <cellStyle name="Note 2 6 3 12" xfId="9949"/>
    <cellStyle name="Note 2 6 3 13" xfId="9239"/>
    <cellStyle name="Note 2 6 3 2" xfId="1985"/>
    <cellStyle name="Note 2 6 3 2 2" xfId="5013"/>
    <cellStyle name="Note 2 6 3 2 2 2" xfId="13914"/>
    <cellStyle name="Note 2 6 3 2 2 3" xfId="19188"/>
    <cellStyle name="Note 2 6 3 2 2 4" xfId="22549"/>
    <cellStyle name="Note 2 6 3 2 3" xfId="6767"/>
    <cellStyle name="Note 2 6 3 2 3 2" xfId="15668"/>
    <cellStyle name="Note 2 6 3 2 3 3" xfId="20942"/>
    <cellStyle name="Note 2 6 3 2 3 4" xfId="23863"/>
    <cellStyle name="Note 2 6 3 2 4" xfId="3040"/>
    <cellStyle name="Note 2 6 3 2 4 2" xfId="11941"/>
    <cellStyle name="Note 2 6 3 2 5" xfId="10891"/>
    <cellStyle name="Note 2 6 3 3" xfId="2260"/>
    <cellStyle name="Note 2 6 3 3 2" xfId="5360"/>
    <cellStyle name="Note 2 6 3 3 2 2" xfId="14261"/>
    <cellStyle name="Note 2 6 3 3 2 3" xfId="19535"/>
    <cellStyle name="Note 2 6 3 3 2 4" xfId="22823"/>
    <cellStyle name="Note 2 6 3 3 3" xfId="7114"/>
    <cellStyle name="Note 2 6 3 3 3 2" xfId="16015"/>
    <cellStyle name="Note 2 6 3 3 3 3" xfId="21289"/>
    <cellStyle name="Note 2 6 3 3 3 4" xfId="24137"/>
    <cellStyle name="Note 2 6 3 3 4" xfId="3387"/>
    <cellStyle name="Note 2 6 3 3 4 2" xfId="12288"/>
    <cellStyle name="Note 2 6 3 3 5" xfId="11165"/>
    <cellStyle name="Note 2 6 3 4" xfId="3558"/>
    <cellStyle name="Note 2 6 3 4 2" xfId="5531"/>
    <cellStyle name="Note 2 6 3 4 2 2" xfId="14432"/>
    <cellStyle name="Note 2 6 3 4 2 3" xfId="19706"/>
    <cellStyle name="Note 2 6 3 4 2 4" xfId="22994"/>
    <cellStyle name="Note 2 6 3 4 3" xfId="7285"/>
    <cellStyle name="Note 2 6 3 4 3 2" xfId="16186"/>
    <cellStyle name="Note 2 6 3 4 3 3" xfId="21460"/>
    <cellStyle name="Note 2 6 3 4 3 4" xfId="24308"/>
    <cellStyle name="Note 2 6 3 4 4" xfId="12459"/>
    <cellStyle name="Note 2 6 3 5" xfId="3726"/>
    <cellStyle name="Note 2 6 3 5 2" xfId="5699"/>
    <cellStyle name="Note 2 6 3 5 2 2" xfId="14600"/>
    <cellStyle name="Note 2 6 3 5 2 3" xfId="19874"/>
    <cellStyle name="Note 2 6 3 5 2 4" xfId="23162"/>
    <cellStyle name="Note 2 6 3 5 3" xfId="7453"/>
    <cellStyle name="Note 2 6 3 5 3 2" xfId="16354"/>
    <cellStyle name="Note 2 6 3 5 3 3" xfId="21628"/>
    <cellStyle name="Note 2 6 3 5 3 4" xfId="24476"/>
    <cellStyle name="Note 2 6 3 5 4" xfId="12627"/>
    <cellStyle name="Note 2 6 3 6" xfId="3878"/>
    <cellStyle name="Note 2 6 3 6 2" xfId="5851"/>
    <cellStyle name="Note 2 6 3 6 2 2" xfId="14752"/>
    <cellStyle name="Note 2 6 3 6 2 3" xfId="20026"/>
    <cellStyle name="Note 2 6 3 6 2 4" xfId="23314"/>
    <cellStyle name="Note 2 6 3 6 3" xfId="7605"/>
    <cellStyle name="Note 2 6 3 6 3 2" xfId="16506"/>
    <cellStyle name="Note 2 6 3 6 3 3" xfId="21780"/>
    <cellStyle name="Note 2 6 3 6 3 4" xfId="24628"/>
    <cellStyle name="Note 2 6 3 6 4" xfId="12779"/>
    <cellStyle name="Note 2 6 3 7" xfId="4018"/>
    <cellStyle name="Note 2 6 3 7 2" xfId="5991"/>
    <cellStyle name="Note 2 6 3 7 2 2" xfId="14892"/>
    <cellStyle name="Note 2 6 3 7 2 3" xfId="20166"/>
    <cellStyle name="Note 2 6 3 7 2 4" xfId="23454"/>
    <cellStyle name="Note 2 6 3 7 3" xfId="7745"/>
    <cellStyle name="Note 2 6 3 7 3 2" xfId="16646"/>
    <cellStyle name="Note 2 6 3 7 3 3" xfId="21920"/>
    <cellStyle name="Note 2 6 3 7 3 4" xfId="24768"/>
    <cellStyle name="Note 2 6 3 7 4" xfId="12919"/>
    <cellStyle name="Note 2 6 3 8" xfId="4384"/>
    <cellStyle name="Note 2 6 3 8 2" xfId="13285"/>
    <cellStyle name="Note 2 6 3 8 3" xfId="18559"/>
    <cellStyle name="Note 2 6 3 8 4" xfId="22140"/>
    <cellStyle name="Note 2 6 3 9" xfId="8186"/>
    <cellStyle name="Note 2 6 3 9 2" xfId="17084"/>
    <cellStyle name="Note 2 6 4" xfId="1327"/>
    <cellStyle name="Note 2 6 4 2" xfId="4799"/>
    <cellStyle name="Note 2 6 4 2 2" xfId="13700"/>
    <cellStyle name="Note 2 6 4 2 3" xfId="18974"/>
    <cellStyle name="Note 2 6 4 2 4" xfId="22438"/>
    <cellStyle name="Note 2 6 4 3" xfId="6553"/>
    <cellStyle name="Note 2 6 4 3 2" xfId="15454"/>
    <cellStyle name="Note 2 6 4 3 3" xfId="20728"/>
    <cellStyle name="Note 2 6 4 3 4" xfId="23752"/>
    <cellStyle name="Note 2 6 4 4" xfId="2826"/>
    <cellStyle name="Note 2 6 4 4 2" xfId="11727"/>
    <cellStyle name="Note 2 6 4 5" xfId="10282"/>
    <cellStyle name="Note 2 6 5" xfId="778"/>
    <cellStyle name="Note 2 6 5 2" xfId="5196"/>
    <cellStyle name="Note 2 6 5 2 2" xfId="14097"/>
    <cellStyle name="Note 2 6 5 2 3" xfId="19371"/>
    <cellStyle name="Note 2 6 5 2 4" xfId="22659"/>
    <cellStyle name="Note 2 6 5 3" xfId="6950"/>
    <cellStyle name="Note 2 6 5 3 2" xfId="15851"/>
    <cellStyle name="Note 2 6 5 3 3" xfId="21125"/>
    <cellStyle name="Note 2 6 5 3 4" xfId="23973"/>
    <cellStyle name="Note 2 6 5 4" xfId="3223"/>
    <cellStyle name="Note 2 6 5 4 2" xfId="12124"/>
    <cellStyle name="Note 2 6 5 5" xfId="9735"/>
    <cellStyle name="Note 2 6 6" xfId="1398"/>
    <cellStyle name="Note 2 6 6 2" xfId="5421"/>
    <cellStyle name="Note 2 6 6 2 2" xfId="14322"/>
    <cellStyle name="Note 2 6 6 2 3" xfId="19596"/>
    <cellStyle name="Note 2 6 6 2 4" xfId="22884"/>
    <cellStyle name="Note 2 6 6 3" xfId="7175"/>
    <cellStyle name="Note 2 6 6 3 2" xfId="16076"/>
    <cellStyle name="Note 2 6 6 3 3" xfId="21350"/>
    <cellStyle name="Note 2 6 6 3 4" xfId="24198"/>
    <cellStyle name="Note 2 6 6 4" xfId="3448"/>
    <cellStyle name="Note 2 6 6 4 2" xfId="12349"/>
    <cellStyle name="Note 2 6 6 5" xfId="10353"/>
    <cellStyle name="Note 2 6 7" xfId="1614"/>
    <cellStyle name="Note 2 6 7 2" xfId="5413"/>
    <cellStyle name="Note 2 6 7 2 2" xfId="14314"/>
    <cellStyle name="Note 2 6 7 2 3" xfId="19588"/>
    <cellStyle name="Note 2 6 7 2 4" xfId="22876"/>
    <cellStyle name="Note 2 6 7 3" xfId="7167"/>
    <cellStyle name="Note 2 6 7 3 2" xfId="16068"/>
    <cellStyle name="Note 2 6 7 3 3" xfId="21342"/>
    <cellStyle name="Note 2 6 7 3 4" xfId="24190"/>
    <cellStyle name="Note 2 6 7 4" xfId="3440"/>
    <cellStyle name="Note 2 6 7 4 2" xfId="12341"/>
    <cellStyle name="Note 2 6 7 5" xfId="10569"/>
    <cellStyle name="Note 2 6 8" xfId="1603"/>
    <cellStyle name="Note 2 6 8 2" xfId="4672"/>
    <cellStyle name="Note 2 6 8 2 2" xfId="13573"/>
    <cellStyle name="Note 2 6 8 2 3" xfId="18847"/>
    <cellStyle name="Note 2 6 8 2 4" xfId="22325"/>
    <cellStyle name="Note 2 6 8 3" xfId="6426"/>
    <cellStyle name="Note 2 6 8 3 2" xfId="15327"/>
    <cellStyle name="Note 2 6 8 3 3" xfId="20601"/>
    <cellStyle name="Note 2 6 8 3 4" xfId="23639"/>
    <cellStyle name="Note 2 6 8 4" xfId="2699"/>
    <cellStyle name="Note 2 6 8 4 2" xfId="11600"/>
    <cellStyle name="Note 2 6 8 5" xfId="10558"/>
    <cellStyle name="Note 2 6 9" xfId="1646"/>
    <cellStyle name="Note 2 6 9 2" xfId="5312"/>
    <cellStyle name="Note 2 6 9 2 2" xfId="14213"/>
    <cellStyle name="Note 2 6 9 2 3" xfId="19487"/>
    <cellStyle name="Note 2 6 9 2 4" xfId="22775"/>
    <cellStyle name="Note 2 6 9 3" xfId="7066"/>
    <cellStyle name="Note 2 6 9 3 2" xfId="15967"/>
    <cellStyle name="Note 2 6 9 3 3" xfId="21241"/>
    <cellStyle name="Note 2 6 9 3 4" xfId="24089"/>
    <cellStyle name="Note 2 6 9 4" xfId="3339"/>
    <cellStyle name="Note 2 6 9 4 2" xfId="12240"/>
    <cellStyle name="Note 2 6 9 5" xfId="10601"/>
    <cellStyle name="Note 2 7" xfId="357"/>
    <cellStyle name="Note 2 7 10" xfId="1751"/>
    <cellStyle name="Note 2 7 10 2" xfId="4191"/>
    <cellStyle name="Note 2 7 10 2 2" xfId="13092"/>
    <cellStyle name="Note 2 7 10 3" xfId="10698"/>
    <cellStyle name="Note 2 7 10 4" xfId="18366"/>
    <cellStyle name="Note 2 7 10 5" xfId="22050"/>
    <cellStyle name="Note 2 7 11" xfId="2170"/>
    <cellStyle name="Note 2 7 11 2" xfId="11075"/>
    <cellStyle name="Note 2 7 12" xfId="7984"/>
    <cellStyle name="Note 2 7 12 2" xfId="16882"/>
    <cellStyle name="Note 2 7 13" xfId="8371"/>
    <cellStyle name="Note 2 7 13 2" xfId="17269"/>
    <cellStyle name="Note 2 7 14" xfId="8435"/>
    <cellStyle name="Note 2 7 14 2" xfId="17333"/>
    <cellStyle name="Note 2 7 15" xfId="9045"/>
    <cellStyle name="Note 2 7 2" xfId="491"/>
    <cellStyle name="Note 2 7 2 10" xfId="2254"/>
    <cellStyle name="Note 2 7 2 10 2" xfId="11159"/>
    <cellStyle name="Note 2 7 2 11" xfId="8177"/>
    <cellStyle name="Note 2 7 2 11 2" xfId="17075"/>
    <cellStyle name="Note 2 7 2 12" xfId="8473"/>
    <cellStyle name="Note 2 7 2 12 2" xfId="17371"/>
    <cellStyle name="Note 2 7 2 13" xfId="8621"/>
    <cellStyle name="Note 2 7 2 13 2" xfId="17519"/>
    <cellStyle name="Note 2 7 2 14" xfId="9520"/>
    <cellStyle name="Note 2 7 2 15" xfId="9230"/>
    <cellStyle name="Note 2 7 2 2" xfId="1122"/>
    <cellStyle name="Note 2 7 2 2 2" xfId="5004"/>
    <cellStyle name="Note 2 7 2 2 2 2" xfId="13905"/>
    <cellStyle name="Note 2 7 2 2 2 3" xfId="19179"/>
    <cellStyle name="Note 2 7 2 2 2 4" xfId="22543"/>
    <cellStyle name="Note 2 7 2 2 3" xfId="6758"/>
    <cellStyle name="Note 2 7 2 2 3 2" xfId="15659"/>
    <cellStyle name="Note 2 7 2 2 3 3" xfId="20933"/>
    <cellStyle name="Note 2 7 2 2 3 4" xfId="23857"/>
    <cellStyle name="Note 2 7 2 2 4" xfId="3031"/>
    <cellStyle name="Note 2 7 2 2 4 2" xfId="11932"/>
    <cellStyle name="Note 2 7 2 2 5" xfId="10078"/>
    <cellStyle name="Note 2 7 2 3" xfId="1417"/>
    <cellStyle name="Note 2 7 2 3 2" xfId="5354"/>
    <cellStyle name="Note 2 7 2 3 2 2" xfId="14255"/>
    <cellStyle name="Note 2 7 2 3 2 3" xfId="19529"/>
    <cellStyle name="Note 2 7 2 3 2 4" xfId="22817"/>
    <cellStyle name="Note 2 7 2 3 3" xfId="7108"/>
    <cellStyle name="Note 2 7 2 3 3 2" xfId="16009"/>
    <cellStyle name="Note 2 7 2 3 3 3" xfId="21283"/>
    <cellStyle name="Note 2 7 2 3 3 4" xfId="24131"/>
    <cellStyle name="Note 2 7 2 3 4" xfId="3381"/>
    <cellStyle name="Note 2 7 2 3 4 2" xfId="12282"/>
    <cellStyle name="Note 2 7 2 3 5" xfId="10372"/>
    <cellStyle name="Note 2 7 2 4" xfId="976"/>
    <cellStyle name="Note 2 7 2 4 2" xfId="5523"/>
    <cellStyle name="Note 2 7 2 4 2 2" xfId="14424"/>
    <cellStyle name="Note 2 7 2 4 2 3" xfId="19698"/>
    <cellStyle name="Note 2 7 2 4 2 4" xfId="22986"/>
    <cellStyle name="Note 2 7 2 4 3" xfId="7277"/>
    <cellStyle name="Note 2 7 2 4 3 2" xfId="16178"/>
    <cellStyle name="Note 2 7 2 4 3 3" xfId="21452"/>
    <cellStyle name="Note 2 7 2 4 3 4" xfId="24300"/>
    <cellStyle name="Note 2 7 2 4 4" xfId="3550"/>
    <cellStyle name="Note 2 7 2 4 4 2" xfId="12451"/>
    <cellStyle name="Note 2 7 2 4 5" xfId="9932"/>
    <cellStyle name="Note 2 7 2 5" xfId="802"/>
    <cellStyle name="Note 2 7 2 5 2" xfId="5691"/>
    <cellStyle name="Note 2 7 2 5 2 2" xfId="14592"/>
    <cellStyle name="Note 2 7 2 5 2 3" xfId="19866"/>
    <cellStyle name="Note 2 7 2 5 2 4" xfId="23154"/>
    <cellStyle name="Note 2 7 2 5 3" xfId="7445"/>
    <cellStyle name="Note 2 7 2 5 3 2" xfId="16346"/>
    <cellStyle name="Note 2 7 2 5 3 3" xfId="21620"/>
    <cellStyle name="Note 2 7 2 5 3 4" xfId="24468"/>
    <cellStyle name="Note 2 7 2 5 4" xfId="3718"/>
    <cellStyle name="Note 2 7 2 5 4 2" xfId="12619"/>
    <cellStyle name="Note 2 7 2 5 5" xfId="9759"/>
    <cellStyle name="Note 2 7 2 6" xfId="1377"/>
    <cellStyle name="Note 2 7 2 6 2" xfId="5844"/>
    <cellStyle name="Note 2 7 2 6 2 2" xfId="14745"/>
    <cellStyle name="Note 2 7 2 6 2 3" xfId="20019"/>
    <cellStyle name="Note 2 7 2 6 2 4" xfId="23307"/>
    <cellStyle name="Note 2 7 2 6 3" xfId="7598"/>
    <cellStyle name="Note 2 7 2 6 3 2" xfId="16499"/>
    <cellStyle name="Note 2 7 2 6 3 3" xfId="21773"/>
    <cellStyle name="Note 2 7 2 6 3 4" xfId="24621"/>
    <cellStyle name="Note 2 7 2 6 4" xfId="3871"/>
    <cellStyle name="Note 2 7 2 6 4 2" xfId="12772"/>
    <cellStyle name="Note 2 7 2 6 5" xfId="10332"/>
    <cellStyle name="Note 2 7 2 7" xfId="1397"/>
    <cellStyle name="Note 2 7 2 7 2" xfId="5985"/>
    <cellStyle name="Note 2 7 2 7 2 2" xfId="14886"/>
    <cellStyle name="Note 2 7 2 7 2 3" xfId="20160"/>
    <cellStyle name="Note 2 7 2 7 2 4" xfId="23448"/>
    <cellStyle name="Note 2 7 2 7 3" xfId="7739"/>
    <cellStyle name="Note 2 7 2 7 3 2" xfId="16640"/>
    <cellStyle name="Note 2 7 2 7 3 3" xfId="21914"/>
    <cellStyle name="Note 2 7 2 7 3 4" xfId="24762"/>
    <cellStyle name="Note 2 7 2 7 4" xfId="4012"/>
    <cellStyle name="Note 2 7 2 7 4 2" xfId="12913"/>
    <cellStyle name="Note 2 7 2 7 5" xfId="10352"/>
    <cellStyle name="Note 2 7 2 8" xfId="1629"/>
    <cellStyle name="Note 2 7 2 8 2" xfId="4375"/>
    <cellStyle name="Note 2 7 2 8 2 2" xfId="13276"/>
    <cellStyle name="Note 2 7 2 8 3" xfId="10584"/>
    <cellStyle name="Note 2 7 2 8 4" xfId="18550"/>
    <cellStyle name="Note 2 7 2 8 5" xfId="22134"/>
    <cellStyle name="Note 2 7 2 9" xfId="1976"/>
    <cellStyle name="Note 2 7 2 9 2" xfId="10882"/>
    <cellStyle name="Note 2 7 3" xfId="994"/>
    <cellStyle name="Note 2 7 3 10" xfId="8501"/>
    <cellStyle name="Note 2 7 3 10 2" xfId="17399"/>
    <cellStyle name="Note 2 7 3 11" xfId="8647"/>
    <cellStyle name="Note 2 7 3 11 2" xfId="17545"/>
    <cellStyle name="Note 2 7 3 12" xfId="9950"/>
    <cellStyle name="Note 2 7 3 13" xfId="9263"/>
    <cellStyle name="Note 2 7 3 2" xfId="2009"/>
    <cellStyle name="Note 2 7 3 2 2" xfId="5037"/>
    <cellStyle name="Note 2 7 3 2 2 2" xfId="13938"/>
    <cellStyle name="Note 2 7 3 2 2 3" xfId="19212"/>
    <cellStyle name="Note 2 7 3 2 2 4" xfId="22569"/>
    <cellStyle name="Note 2 7 3 2 3" xfId="6791"/>
    <cellStyle name="Note 2 7 3 2 3 2" xfId="15692"/>
    <cellStyle name="Note 2 7 3 2 3 3" xfId="20966"/>
    <cellStyle name="Note 2 7 3 2 3 4" xfId="23883"/>
    <cellStyle name="Note 2 7 3 2 4" xfId="3064"/>
    <cellStyle name="Note 2 7 3 2 4 2" xfId="11965"/>
    <cellStyle name="Note 2 7 3 2 5" xfId="10915"/>
    <cellStyle name="Note 2 7 3 3" xfId="2280"/>
    <cellStyle name="Note 2 7 3 3 2" xfId="5382"/>
    <cellStyle name="Note 2 7 3 3 2 2" xfId="14283"/>
    <cellStyle name="Note 2 7 3 3 2 3" xfId="19557"/>
    <cellStyle name="Note 2 7 3 3 2 4" xfId="22845"/>
    <cellStyle name="Note 2 7 3 3 3" xfId="7136"/>
    <cellStyle name="Note 2 7 3 3 3 2" xfId="16037"/>
    <cellStyle name="Note 2 7 3 3 3 3" xfId="21311"/>
    <cellStyle name="Note 2 7 3 3 3 4" xfId="24159"/>
    <cellStyle name="Note 2 7 3 3 4" xfId="3409"/>
    <cellStyle name="Note 2 7 3 3 4 2" xfId="12310"/>
    <cellStyle name="Note 2 7 3 3 5" xfId="11185"/>
    <cellStyle name="Note 2 7 3 4" xfId="3579"/>
    <cellStyle name="Note 2 7 3 4 2" xfId="5552"/>
    <cellStyle name="Note 2 7 3 4 2 2" xfId="14453"/>
    <cellStyle name="Note 2 7 3 4 2 3" xfId="19727"/>
    <cellStyle name="Note 2 7 3 4 2 4" xfId="23015"/>
    <cellStyle name="Note 2 7 3 4 3" xfId="7306"/>
    <cellStyle name="Note 2 7 3 4 3 2" xfId="16207"/>
    <cellStyle name="Note 2 7 3 4 3 3" xfId="21481"/>
    <cellStyle name="Note 2 7 3 4 3 4" xfId="24329"/>
    <cellStyle name="Note 2 7 3 4 4" xfId="12480"/>
    <cellStyle name="Note 2 7 3 5" xfId="3747"/>
    <cellStyle name="Note 2 7 3 5 2" xfId="5720"/>
    <cellStyle name="Note 2 7 3 5 2 2" xfId="14621"/>
    <cellStyle name="Note 2 7 3 5 2 3" xfId="19895"/>
    <cellStyle name="Note 2 7 3 5 2 4" xfId="23183"/>
    <cellStyle name="Note 2 7 3 5 3" xfId="7474"/>
    <cellStyle name="Note 2 7 3 5 3 2" xfId="16375"/>
    <cellStyle name="Note 2 7 3 5 3 3" xfId="21649"/>
    <cellStyle name="Note 2 7 3 5 3 4" xfId="24497"/>
    <cellStyle name="Note 2 7 3 5 4" xfId="12648"/>
    <cellStyle name="Note 2 7 3 6" xfId="3899"/>
    <cellStyle name="Note 2 7 3 6 2" xfId="5872"/>
    <cellStyle name="Note 2 7 3 6 2 2" xfId="14773"/>
    <cellStyle name="Note 2 7 3 6 2 3" xfId="20047"/>
    <cellStyle name="Note 2 7 3 6 2 4" xfId="23335"/>
    <cellStyle name="Note 2 7 3 6 3" xfId="7626"/>
    <cellStyle name="Note 2 7 3 6 3 2" xfId="16527"/>
    <cellStyle name="Note 2 7 3 6 3 3" xfId="21801"/>
    <cellStyle name="Note 2 7 3 6 3 4" xfId="24649"/>
    <cellStyle name="Note 2 7 3 6 4" xfId="12800"/>
    <cellStyle name="Note 2 7 3 7" xfId="4038"/>
    <cellStyle name="Note 2 7 3 7 2" xfId="6011"/>
    <cellStyle name="Note 2 7 3 7 2 2" xfId="14912"/>
    <cellStyle name="Note 2 7 3 7 2 3" xfId="20186"/>
    <cellStyle name="Note 2 7 3 7 2 4" xfId="23474"/>
    <cellStyle name="Note 2 7 3 7 3" xfId="7765"/>
    <cellStyle name="Note 2 7 3 7 3 2" xfId="16666"/>
    <cellStyle name="Note 2 7 3 7 3 3" xfId="21940"/>
    <cellStyle name="Note 2 7 3 7 3 4" xfId="24788"/>
    <cellStyle name="Note 2 7 3 7 4" xfId="12939"/>
    <cellStyle name="Note 2 7 3 8" xfId="4408"/>
    <cellStyle name="Note 2 7 3 8 2" xfId="13309"/>
    <cellStyle name="Note 2 7 3 8 3" xfId="18583"/>
    <cellStyle name="Note 2 7 3 8 4" xfId="22160"/>
    <cellStyle name="Note 2 7 3 9" xfId="8210"/>
    <cellStyle name="Note 2 7 3 9 2" xfId="17108"/>
    <cellStyle name="Note 2 7 4" xfId="1328"/>
    <cellStyle name="Note 2 7 4 2" xfId="4800"/>
    <cellStyle name="Note 2 7 4 2 2" xfId="13701"/>
    <cellStyle name="Note 2 7 4 2 3" xfId="18975"/>
    <cellStyle name="Note 2 7 4 2 4" xfId="22439"/>
    <cellStyle name="Note 2 7 4 3" xfId="6554"/>
    <cellStyle name="Note 2 7 4 3 2" xfId="15455"/>
    <cellStyle name="Note 2 7 4 3 3" xfId="20729"/>
    <cellStyle name="Note 2 7 4 3 4" xfId="23753"/>
    <cellStyle name="Note 2 7 4 4" xfId="2827"/>
    <cellStyle name="Note 2 7 4 4 2" xfId="11728"/>
    <cellStyle name="Note 2 7 4 5" xfId="10283"/>
    <cellStyle name="Note 2 7 5" xfId="888"/>
    <cellStyle name="Note 2 7 5 2" xfId="5197"/>
    <cellStyle name="Note 2 7 5 2 2" xfId="14098"/>
    <cellStyle name="Note 2 7 5 2 3" xfId="19372"/>
    <cellStyle name="Note 2 7 5 2 4" xfId="22660"/>
    <cellStyle name="Note 2 7 5 3" xfId="6951"/>
    <cellStyle name="Note 2 7 5 3 2" xfId="15852"/>
    <cellStyle name="Note 2 7 5 3 3" xfId="21126"/>
    <cellStyle name="Note 2 7 5 3 4" xfId="23974"/>
    <cellStyle name="Note 2 7 5 4" xfId="3224"/>
    <cellStyle name="Note 2 7 5 4 2" xfId="12125"/>
    <cellStyle name="Note 2 7 5 5" xfId="9844"/>
    <cellStyle name="Note 2 7 6" xfId="1532"/>
    <cellStyle name="Note 2 7 6 2" xfId="5269"/>
    <cellStyle name="Note 2 7 6 2 2" xfId="14170"/>
    <cellStyle name="Note 2 7 6 2 3" xfId="19444"/>
    <cellStyle name="Note 2 7 6 2 4" xfId="22732"/>
    <cellStyle name="Note 2 7 6 3" xfId="7023"/>
    <cellStyle name="Note 2 7 6 3 2" xfId="15924"/>
    <cellStyle name="Note 2 7 6 3 3" xfId="21198"/>
    <cellStyle name="Note 2 7 6 3 4" xfId="24046"/>
    <cellStyle name="Note 2 7 6 4" xfId="3296"/>
    <cellStyle name="Note 2 7 6 4 2" xfId="12197"/>
    <cellStyle name="Note 2 7 6 5" xfId="10487"/>
    <cellStyle name="Note 2 7 7" xfId="1608"/>
    <cellStyle name="Note 2 7 7 2" xfId="5550"/>
    <cellStyle name="Note 2 7 7 2 2" xfId="14451"/>
    <cellStyle name="Note 2 7 7 2 3" xfId="19725"/>
    <cellStyle name="Note 2 7 7 2 4" xfId="23013"/>
    <cellStyle name="Note 2 7 7 3" xfId="7304"/>
    <cellStyle name="Note 2 7 7 3 2" xfId="16205"/>
    <cellStyle name="Note 2 7 7 3 3" xfId="21479"/>
    <cellStyle name="Note 2 7 7 3 4" xfId="24327"/>
    <cellStyle name="Note 2 7 7 4" xfId="3577"/>
    <cellStyle name="Note 2 7 7 4 2" xfId="12478"/>
    <cellStyle name="Note 2 7 7 5" xfId="10563"/>
    <cellStyle name="Note 2 7 8" xfId="1632"/>
    <cellStyle name="Note 2 7 8 2" xfId="5718"/>
    <cellStyle name="Note 2 7 8 2 2" xfId="14619"/>
    <cellStyle name="Note 2 7 8 2 3" xfId="19893"/>
    <cellStyle name="Note 2 7 8 2 4" xfId="23181"/>
    <cellStyle name="Note 2 7 8 3" xfId="7472"/>
    <cellStyle name="Note 2 7 8 3 2" xfId="16373"/>
    <cellStyle name="Note 2 7 8 3 3" xfId="21647"/>
    <cellStyle name="Note 2 7 8 3 4" xfId="24495"/>
    <cellStyle name="Note 2 7 8 4" xfId="3745"/>
    <cellStyle name="Note 2 7 8 4 2" xfId="12646"/>
    <cellStyle name="Note 2 7 8 5" xfId="10587"/>
    <cellStyle name="Note 2 7 9" xfId="1644"/>
    <cellStyle name="Note 2 7 9 2" xfId="5870"/>
    <cellStyle name="Note 2 7 9 2 2" xfId="14771"/>
    <cellStyle name="Note 2 7 9 2 3" xfId="20045"/>
    <cellStyle name="Note 2 7 9 2 4" xfId="23333"/>
    <cellStyle name="Note 2 7 9 3" xfId="7624"/>
    <cellStyle name="Note 2 7 9 3 2" xfId="16525"/>
    <cellStyle name="Note 2 7 9 3 3" xfId="21799"/>
    <cellStyle name="Note 2 7 9 3 4" xfId="24647"/>
    <cellStyle name="Note 2 7 9 4" xfId="3897"/>
    <cellStyle name="Note 2 7 9 4 2" xfId="12798"/>
    <cellStyle name="Note 2 7 9 5" xfId="10599"/>
    <cellStyle name="Note 2 8" xfId="366"/>
    <cellStyle name="Note 2 8 10" xfId="1760"/>
    <cellStyle name="Note 2 8 10 2" xfId="4200"/>
    <cellStyle name="Note 2 8 10 2 2" xfId="13101"/>
    <cellStyle name="Note 2 8 10 3" xfId="10707"/>
    <cellStyle name="Note 2 8 10 4" xfId="18375"/>
    <cellStyle name="Note 2 8 10 5" xfId="22057"/>
    <cellStyle name="Note 2 8 11" xfId="2177"/>
    <cellStyle name="Note 2 8 11 2" xfId="11082"/>
    <cellStyle name="Note 2 8 12" xfId="7993"/>
    <cellStyle name="Note 2 8 12 2" xfId="16891"/>
    <cellStyle name="Note 2 8 13" xfId="8379"/>
    <cellStyle name="Note 2 8 13 2" xfId="17277"/>
    <cellStyle name="Note 2 8 14" xfId="8425"/>
    <cellStyle name="Note 2 8 14 2" xfId="17323"/>
    <cellStyle name="Note 2 8 15" xfId="9054"/>
    <cellStyle name="Note 2 8 2" xfId="498"/>
    <cellStyle name="Note 2 8 2 10" xfId="2301"/>
    <cellStyle name="Note 2 8 2 10 2" xfId="11206"/>
    <cellStyle name="Note 2 8 2 11" xfId="8298"/>
    <cellStyle name="Note 2 8 2 11 2" xfId="17196"/>
    <cellStyle name="Note 2 8 2 12" xfId="8533"/>
    <cellStyle name="Note 2 8 2 12 2" xfId="17431"/>
    <cellStyle name="Note 2 8 2 13" xfId="8668"/>
    <cellStyle name="Note 2 8 2 13 2" xfId="17566"/>
    <cellStyle name="Note 2 8 2 14" xfId="9527"/>
    <cellStyle name="Note 2 8 2 15" xfId="9351"/>
    <cellStyle name="Note 2 8 2 2" xfId="1129"/>
    <cellStyle name="Note 2 8 2 2 2" xfId="5125"/>
    <cellStyle name="Note 2 8 2 2 2 2" xfId="14026"/>
    <cellStyle name="Note 2 8 2 2 2 3" xfId="19300"/>
    <cellStyle name="Note 2 8 2 2 2 4" xfId="22590"/>
    <cellStyle name="Note 2 8 2 2 3" xfId="6879"/>
    <cellStyle name="Note 2 8 2 2 3 2" xfId="15780"/>
    <cellStyle name="Note 2 8 2 2 3 3" xfId="21054"/>
    <cellStyle name="Note 2 8 2 2 3 4" xfId="23904"/>
    <cellStyle name="Note 2 8 2 2 4" xfId="3152"/>
    <cellStyle name="Note 2 8 2 2 4 2" xfId="12053"/>
    <cellStyle name="Note 2 8 2 2 5" xfId="10085"/>
    <cellStyle name="Note 2 8 2 3" xfId="1422"/>
    <cellStyle name="Note 2 8 2 3 2" xfId="5434"/>
    <cellStyle name="Note 2 8 2 3 2 2" xfId="14335"/>
    <cellStyle name="Note 2 8 2 3 2 3" xfId="19609"/>
    <cellStyle name="Note 2 8 2 3 2 4" xfId="22897"/>
    <cellStyle name="Note 2 8 2 3 3" xfId="7188"/>
    <cellStyle name="Note 2 8 2 3 3 2" xfId="16089"/>
    <cellStyle name="Note 2 8 2 3 3 3" xfId="21363"/>
    <cellStyle name="Note 2 8 2 3 3 4" xfId="24211"/>
    <cellStyle name="Note 2 8 2 3 4" xfId="3461"/>
    <cellStyle name="Note 2 8 2 3 4 2" xfId="12362"/>
    <cellStyle name="Note 2 8 2 3 5" xfId="10377"/>
    <cellStyle name="Note 2 8 2 4" xfId="831"/>
    <cellStyle name="Note 2 8 2 4 2" xfId="5603"/>
    <cellStyle name="Note 2 8 2 4 2 2" xfId="14504"/>
    <cellStyle name="Note 2 8 2 4 2 3" xfId="19778"/>
    <cellStyle name="Note 2 8 2 4 2 4" xfId="23066"/>
    <cellStyle name="Note 2 8 2 4 3" xfId="7357"/>
    <cellStyle name="Note 2 8 2 4 3 2" xfId="16258"/>
    <cellStyle name="Note 2 8 2 4 3 3" xfId="21532"/>
    <cellStyle name="Note 2 8 2 4 3 4" xfId="24380"/>
    <cellStyle name="Note 2 8 2 4 4" xfId="3630"/>
    <cellStyle name="Note 2 8 2 4 4 2" xfId="12531"/>
    <cellStyle name="Note 2 8 2 4 5" xfId="9787"/>
    <cellStyle name="Note 2 8 2 5" xfId="933"/>
    <cellStyle name="Note 2 8 2 5 2" xfId="5759"/>
    <cellStyle name="Note 2 8 2 5 2 2" xfId="14660"/>
    <cellStyle name="Note 2 8 2 5 2 3" xfId="19934"/>
    <cellStyle name="Note 2 8 2 5 2 4" xfId="23222"/>
    <cellStyle name="Note 2 8 2 5 3" xfId="7513"/>
    <cellStyle name="Note 2 8 2 5 3 2" xfId="16414"/>
    <cellStyle name="Note 2 8 2 5 3 3" xfId="21688"/>
    <cellStyle name="Note 2 8 2 5 3 4" xfId="24536"/>
    <cellStyle name="Note 2 8 2 5 4" xfId="3786"/>
    <cellStyle name="Note 2 8 2 5 4 2" xfId="12687"/>
    <cellStyle name="Note 2 8 2 5 5" xfId="9889"/>
    <cellStyle name="Note 2 8 2 6" xfId="932"/>
    <cellStyle name="Note 2 8 2 6 2" xfId="5903"/>
    <cellStyle name="Note 2 8 2 6 2 2" xfId="14804"/>
    <cellStyle name="Note 2 8 2 6 2 3" xfId="20078"/>
    <cellStyle name="Note 2 8 2 6 2 4" xfId="23366"/>
    <cellStyle name="Note 2 8 2 6 3" xfId="7657"/>
    <cellStyle name="Note 2 8 2 6 3 2" xfId="16558"/>
    <cellStyle name="Note 2 8 2 6 3 3" xfId="21832"/>
    <cellStyle name="Note 2 8 2 6 3 4" xfId="24680"/>
    <cellStyle name="Note 2 8 2 6 4" xfId="3930"/>
    <cellStyle name="Note 2 8 2 6 4 2" xfId="12831"/>
    <cellStyle name="Note 2 8 2 6 5" xfId="9888"/>
    <cellStyle name="Note 2 8 2 7" xfId="1568"/>
    <cellStyle name="Note 2 8 2 7 2" xfId="6032"/>
    <cellStyle name="Note 2 8 2 7 2 2" xfId="14933"/>
    <cellStyle name="Note 2 8 2 7 2 3" xfId="20207"/>
    <cellStyle name="Note 2 8 2 7 2 4" xfId="23495"/>
    <cellStyle name="Note 2 8 2 7 3" xfId="7786"/>
    <cellStyle name="Note 2 8 2 7 3 2" xfId="16687"/>
    <cellStyle name="Note 2 8 2 7 3 3" xfId="21961"/>
    <cellStyle name="Note 2 8 2 7 3 4" xfId="24809"/>
    <cellStyle name="Note 2 8 2 7 4" xfId="4059"/>
    <cellStyle name="Note 2 8 2 7 4 2" xfId="12960"/>
    <cellStyle name="Note 2 8 2 7 5" xfId="10523"/>
    <cellStyle name="Note 2 8 2 8" xfId="947"/>
    <cellStyle name="Note 2 8 2 8 2" xfId="4496"/>
    <cellStyle name="Note 2 8 2 8 2 2" xfId="13397"/>
    <cellStyle name="Note 2 8 2 8 3" xfId="9903"/>
    <cellStyle name="Note 2 8 2 8 4" xfId="18671"/>
    <cellStyle name="Note 2 8 2 8 5" xfId="22181"/>
    <cellStyle name="Note 2 8 2 9" xfId="2097"/>
    <cellStyle name="Note 2 8 2 9 2" xfId="11003"/>
    <cellStyle name="Note 2 8 3" xfId="1003"/>
    <cellStyle name="Note 2 8 3 10" xfId="8495"/>
    <cellStyle name="Note 2 8 3 10 2" xfId="17393"/>
    <cellStyle name="Note 2 8 3 11" xfId="8643"/>
    <cellStyle name="Note 2 8 3 11 2" xfId="17541"/>
    <cellStyle name="Note 2 8 3 12" xfId="9959"/>
    <cellStyle name="Note 2 8 3 13" xfId="9255"/>
    <cellStyle name="Note 2 8 3 2" xfId="2001"/>
    <cellStyle name="Note 2 8 3 2 2" xfId="5029"/>
    <cellStyle name="Note 2 8 3 2 2 2" xfId="13930"/>
    <cellStyle name="Note 2 8 3 2 2 3" xfId="19204"/>
    <cellStyle name="Note 2 8 3 2 2 4" xfId="22565"/>
    <cellStyle name="Note 2 8 3 2 3" xfId="6783"/>
    <cellStyle name="Note 2 8 3 2 3 2" xfId="15684"/>
    <cellStyle name="Note 2 8 3 2 3 3" xfId="20958"/>
    <cellStyle name="Note 2 8 3 2 3 4" xfId="23879"/>
    <cellStyle name="Note 2 8 3 2 4" xfId="3056"/>
    <cellStyle name="Note 2 8 3 2 4 2" xfId="11957"/>
    <cellStyle name="Note 2 8 3 2 5" xfId="10907"/>
    <cellStyle name="Note 2 8 3 3" xfId="2276"/>
    <cellStyle name="Note 2 8 3 3 2" xfId="5376"/>
    <cellStyle name="Note 2 8 3 3 2 2" xfId="14277"/>
    <cellStyle name="Note 2 8 3 3 2 3" xfId="19551"/>
    <cellStyle name="Note 2 8 3 3 2 4" xfId="22839"/>
    <cellStyle name="Note 2 8 3 3 3" xfId="7130"/>
    <cellStyle name="Note 2 8 3 3 3 2" xfId="16031"/>
    <cellStyle name="Note 2 8 3 3 3 3" xfId="21305"/>
    <cellStyle name="Note 2 8 3 3 3 4" xfId="24153"/>
    <cellStyle name="Note 2 8 3 3 4" xfId="3403"/>
    <cellStyle name="Note 2 8 3 3 4 2" xfId="12304"/>
    <cellStyle name="Note 2 8 3 3 5" xfId="11181"/>
    <cellStyle name="Note 2 8 3 4" xfId="3574"/>
    <cellStyle name="Note 2 8 3 4 2" xfId="5547"/>
    <cellStyle name="Note 2 8 3 4 2 2" xfId="14448"/>
    <cellStyle name="Note 2 8 3 4 2 3" xfId="19722"/>
    <cellStyle name="Note 2 8 3 4 2 4" xfId="23010"/>
    <cellStyle name="Note 2 8 3 4 3" xfId="7301"/>
    <cellStyle name="Note 2 8 3 4 3 2" xfId="16202"/>
    <cellStyle name="Note 2 8 3 4 3 3" xfId="21476"/>
    <cellStyle name="Note 2 8 3 4 3 4" xfId="24324"/>
    <cellStyle name="Note 2 8 3 4 4" xfId="12475"/>
    <cellStyle name="Note 2 8 3 5" xfId="3742"/>
    <cellStyle name="Note 2 8 3 5 2" xfId="5715"/>
    <cellStyle name="Note 2 8 3 5 2 2" xfId="14616"/>
    <cellStyle name="Note 2 8 3 5 2 3" xfId="19890"/>
    <cellStyle name="Note 2 8 3 5 2 4" xfId="23178"/>
    <cellStyle name="Note 2 8 3 5 3" xfId="7469"/>
    <cellStyle name="Note 2 8 3 5 3 2" xfId="16370"/>
    <cellStyle name="Note 2 8 3 5 3 3" xfId="21644"/>
    <cellStyle name="Note 2 8 3 5 3 4" xfId="24492"/>
    <cellStyle name="Note 2 8 3 5 4" xfId="12643"/>
    <cellStyle name="Note 2 8 3 6" xfId="3894"/>
    <cellStyle name="Note 2 8 3 6 2" xfId="5867"/>
    <cellStyle name="Note 2 8 3 6 2 2" xfId="14768"/>
    <cellStyle name="Note 2 8 3 6 2 3" xfId="20042"/>
    <cellStyle name="Note 2 8 3 6 2 4" xfId="23330"/>
    <cellStyle name="Note 2 8 3 6 3" xfId="7621"/>
    <cellStyle name="Note 2 8 3 6 3 2" xfId="16522"/>
    <cellStyle name="Note 2 8 3 6 3 3" xfId="21796"/>
    <cellStyle name="Note 2 8 3 6 3 4" xfId="24644"/>
    <cellStyle name="Note 2 8 3 6 4" xfId="12795"/>
    <cellStyle name="Note 2 8 3 7" xfId="4034"/>
    <cellStyle name="Note 2 8 3 7 2" xfId="6007"/>
    <cellStyle name="Note 2 8 3 7 2 2" xfId="14908"/>
    <cellStyle name="Note 2 8 3 7 2 3" xfId="20182"/>
    <cellStyle name="Note 2 8 3 7 2 4" xfId="23470"/>
    <cellStyle name="Note 2 8 3 7 3" xfId="7761"/>
    <cellStyle name="Note 2 8 3 7 3 2" xfId="16662"/>
    <cellStyle name="Note 2 8 3 7 3 3" xfId="21936"/>
    <cellStyle name="Note 2 8 3 7 3 4" xfId="24784"/>
    <cellStyle name="Note 2 8 3 7 4" xfId="12935"/>
    <cellStyle name="Note 2 8 3 8" xfId="4400"/>
    <cellStyle name="Note 2 8 3 8 2" xfId="13301"/>
    <cellStyle name="Note 2 8 3 8 3" xfId="18575"/>
    <cellStyle name="Note 2 8 3 8 4" xfId="22156"/>
    <cellStyle name="Note 2 8 3 9" xfId="8202"/>
    <cellStyle name="Note 2 8 3 9 2" xfId="17100"/>
    <cellStyle name="Note 2 8 4" xfId="1336"/>
    <cellStyle name="Note 2 8 4 2" xfId="4809"/>
    <cellStyle name="Note 2 8 4 2 2" xfId="13710"/>
    <cellStyle name="Note 2 8 4 2 3" xfId="18984"/>
    <cellStyle name="Note 2 8 4 2 4" xfId="22446"/>
    <cellStyle name="Note 2 8 4 3" xfId="6563"/>
    <cellStyle name="Note 2 8 4 3 2" xfId="15464"/>
    <cellStyle name="Note 2 8 4 3 3" xfId="20738"/>
    <cellStyle name="Note 2 8 4 3 4" xfId="23760"/>
    <cellStyle name="Note 2 8 4 4" xfId="2836"/>
    <cellStyle name="Note 2 8 4 4 2" xfId="11737"/>
    <cellStyle name="Note 2 8 4 5" xfId="10291"/>
    <cellStyle name="Note 2 8 5" xfId="779"/>
    <cellStyle name="Note 2 8 5 2" xfId="5206"/>
    <cellStyle name="Note 2 8 5 2 2" xfId="14107"/>
    <cellStyle name="Note 2 8 5 2 3" xfId="19381"/>
    <cellStyle name="Note 2 8 5 2 4" xfId="22669"/>
    <cellStyle name="Note 2 8 5 3" xfId="6960"/>
    <cellStyle name="Note 2 8 5 3 2" xfId="15861"/>
    <cellStyle name="Note 2 8 5 3 3" xfId="21135"/>
    <cellStyle name="Note 2 8 5 3 4" xfId="23983"/>
    <cellStyle name="Note 2 8 5 4" xfId="3233"/>
    <cellStyle name="Note 2 8 5 4 2" xfId="12134"/>
    <cellStyle name="Note 2 8 5 5" xfId="9736"/>
    <cellStyle name="Note 2 8 6" xfId="1400"/>
    <cellStyle name="Note 2 8 6 2" xfId="5414"/>
    <cellStyle name="Note 2 8 6 2 2" xfId="14315"/>
    <cellStyle name="Note 2 8 6 2 3" xfId="19589"/>
    <cellStyle name="Note 2 8 6 2 4" xfId="22877"/>
    <cellStyle name="Note 2 8 6 3" xfId="7168"/>
    <cellStyle name="Note 2 8 6 3 2" xfId="16069"/>
    <cellStyle name="Note 2 8 6 3 3" xfId="21343"/>
    <cellStyle name="Note 2 8 6 3 4" xfId="24191"/>
    <cellStyle name="Note 2 8 6 4" xfId="3441"/>
    <cellStyle name="Note 2 8 6 4 2" xfId="12342"/>
    <cellStyle name="Note 2 8 6 5" xfId="10355"/>
    <cellStyle name="Note 2 8 7" xfId="1536"/>
    <cellStyle name="Note 2 8 7 2" xfId="5293"/>
    <cellStyle name="Note 2 8 7 2 2" xfId="14194"/>
    <cellStyle name="Note 2 8 7 2 3" xfId="19468"/>
    <cellStyle name="Note 2 8 7 2 4" xfId="22756"/>
    <cellStyle name="Note 2 8 7 3" xfId="7047"/>
    <cellStyle name="Note 2 8 7 3 2" xfId="15948"/>
    <cellStyle name="Note 2 8 7 3 3" xfId="21222"/>
    <cellStyle name="Note 2 8 7 3 4" xfId="24070"/>
    <cellStyle name="Note 2 8 7 4" xfId="3320"/>
    <cellStyle name="Note 2 8 7 4 2" xfId="12221"/>
    <cellStyle name="Note 2 8 7 5" xfId="10491"/>
    <cellStyle name="Note 2 8 8" xfId="886"/>
    <cellStyle name="Note 2 8 8 2" xfId="5265"/>
    <cellStyle name="Note 2 8 8 2 2" xfId="14166"/>
    <cellStyle name="Note 2 8 8 2 3" xfId="19440"/>
    <cellStyle name="Note 2 8 8 2 4" xfId="22728"/>
    <cellStyle name="Note 2 8 8 3" xfId="7019"/>
    <cellStyle name="Note 2 8 8 3 2" xfId="15920"/>
    <cellStyle name="Note 2 8 8 3 3" xfId="21194"/>
    <cellStyle name="Note 2 8 8 3 4" xfId="24042"/>
    <cellStyle name="Note 2 8 8 4" xfId="3292"/>
    <cellStyle name="Note 2 8 8 4 2" xfId="12193"/>
    <cellStyle name="Note 2 8 8 5" xfId="9842"/>
    <cellStyle name="Note 2 8 9" xfId="781"/>
    <cellStyle name="Note 2 8 9 2" xfId="5521"/>
    <cellStyle name="Note 2 8 9 2 2" xfId="14422"/>
    <cellStyle name="Note 2 8 9 2 3" xfId="19696"/>
    <cellStyle name="Note 2 8 9 2 4" xfId="22984"/>
    <cellStyle name="Note 2 8 9 3" xfId="7275"/>
    <cellStyle name="Note 2 8 9 3 2" xfId="16176"/>
    <cellStyle name="Note 2 8 9 3 3" xfId="21450"/>
    <cellStyle name="Note 2 8 9 3 4" xfId="24298"/>
    <cellStyle name="Note 2 8 9 4" xfId="3548"/>
    <cellStyle name="Note 2 8 9 4 2" xfId="12449"/>
    <cellStyle name="Note 2 8 9 5" xfId="9738"/>
    <cellStyle name="Note 2 9" xfId="371"/>
    <cellStyle name="Note 2 9 10" xfId="1765"/>
    <cellStyle name="Note 2 9 10 2" xfId="4205"/>
    <cellStyle name="Note 2 9 10 2 2" xfId="13106"/>
    <cellStyle name="Note 2 9 10 3" xfId="10712"/>
    <cellStyle name="Note 2 9 10 4" xfId="18380"/>
    <cellStyle name="Note 2 9 10 5" xfId="22061"/>
    <cellStyle name="Note 2 9 11" xfId="2181"/>
    <cellStyle name="Note 2 9 11 2" xfId="11086"/>
    <cellStyle name="Note 2 9 12" xfId="7998"/>
    <cellStyle name="Note 2 9 12 2" xfId="16896"/>
    <cellStyle name="Note 2 9 13" xfId="8383"/>
    <cellStyle name="Note 2 9 13 2" xfId="17281"/>
    <cellStyle name="Note 2 9 14" xfId="7924"/>
    <cellStyle name="Note 2 9 14 2" xfId="16823"/>
    <cellStyle name="Note 2 9 15" xfId="9059"/>
    <cellStyle name="Note 2 9 2" xfId="503"/>
    <cellStyle name="Note 2 9 2 10" xfId="2306"/>
    <cellStyle name="Note 2 9 2 10 2" xfId="11211"/>
    <cellStyle name="Note 2 9 2 11" xfId="8303"/>
    <cellStyle name="Note 2 9 2 11 2" xfId="17201"/>
    <cellStyle name="Note 2 9 2 12" xfId="8538"/>
    <cellStyle name="Note 2 9 2 12 2" xfId="17436"/>
    <cellStyle name="Note 2 9 2 13" xfId="8673"/>
    <cellStyle name="Note 2 9 2 13 2" xfId="17571"/>
    <cellStyle name="Note 2 9 2 14" xfId="9532"/>
    <cellStyle name="Note 2 9 2 15" xfId="9356"/>
    <cellStyle name="Note 2 9 2 2" xfId="1134"/>
    <cellStyle name="Note 2 9 2 2 2" xfId="5130"/>
    <cellStyle name="Note 2 9 2 2 2 2" xfId="14031"/>
    <cellStyle name="Note 2 9 2 2 2 3" xfId="19305"/>
    <cellStyle name="Note 2 9 2 2 2 4" xfId="22595"/>
    <cellStyle name="Note 2 9 2 2 3" xfId="6884"/>
    <cellStyle name="Note 2 9 2 2 3 2" xfId="15785"/>
    <cellStyle name="Note 2 9 2 2 3 3" xfId="21059"/>
    <cellStyle name="Note 2 9 2 2 3 4" xfId="23909"/>
    <cellStyle name="Note 2 9 2 2 4" xfId="3157"/>
    <cellStyle name="Note 2 9 2 2 4 2" xfId="12058"/>
    <cellStyle name="Note 2 9 2 2 5" xfId="10090"/>
    <cellStyle name="Note 2 9 2 3" xfId="1427"/>
    <cellStyle name="Note 2 9 2 3 2" xfId="5439"/>
    <cellStyle name="Note 2 9 2 3 2 2" xfId="14340"/>
    <cellStyle name="Note 2 9 2 3 2 3" xfId="19614"/>
    <cellStyle name="Note 2 9 2 3 2 4" xfId="22902"/>
    <cellStyle name="Note 2 9 2 3 3" xfId="7193"/>
    <cellStyle name="Note 2 9 2 3 3 2" xfId="16094"/>
    <cellStyle name="Note 2 9 2 3 3 3" xfId="21368"/>
    <cellStyle name="Note 2 9 2 3 3 4" xfId="24216"/>
    <cellStyle name="Note 2 9 2 3 4" xfId="3466"/>
    <cellStyle name="Note 2 9 2 3 4 2" xfId="12367"/>
    <cellStyle name="Note 2 9 2 3 5" xfId="10382"/>
    <cellStyle name="Note 2 9 2 4" xfId="900"/>
    <cellStyle name="Note 2 9 2 4 2" xfId="5608"/>
    <cellStyle name="Note 2 9 2 4 2 2" xfId="14509"/>
    <cellStyle name="Note 2 9 2 4 2 3" xfId="19783"/>
    <cellStyle name="Note 2 9 2 4 2 4" xfId="23071"/>
    <cellStyle name="Note 2 9 2 4 3" xfId="7362"/>
    <cellStyle name="Note 2 9 2 4 3 2" xfId="16263"/>
    <cellStyle name="Note 2 9 2 4 3 3" xfId="21537"/>
    <cellStyle name="Note 2 9 2 4 3 4" xfId="24385"/>
    <cellStyle name="Note 2 9 2 4 4" xfId="3635"/>
    <cellStyle name="Note 2 9 2 4 4 2" xfId="12536"/>
    <cellStyle name="Note 2 9 2 4 5" xfId="9856"/>
    <cellStyle name="Note 2 9 2 5" xfId="1454"/>
    <cellStyle name="Note 2 9 2 5 2" xfId="5764"/>
    <cellStyle name="Note 2 9 2 5 2 2" xfId="14665"/>
    <cellStyle name="Note 2 9 2 5 2 3" xfId="19939"/>
    <cellStyle name="Note 2 9 2 5 2 4" xfId="23227"/>
    <cellStyle name="Note 2 9 2 5 3" xfId="7518"/>
    <cellStyle name="Note 2 9 2 5 3 2" xfId="16419"/>
    <cellStyle name="Note 2 9 2 5 3 3" xfId="21693"/>
    <cellStyle name="Note 2 9 2 5 3 4" xfId="24541"/>
    <cellStyle name="Note 2 9 2 5 4" xfId="3791"/>
    <cellStyle name="Note 2 9 2 5 4 2" xfId="12692"/>
    <cellStyle name="Note 2 9 2 5 5" xfId="10409"/>
    <cellStyle name="Note 2 9 2 6" xfId="793"/>
    <cellStyle name="Note 2 9 2 6 2" xfId="5908"/>
    <cellStyle name="Note 2 9 2 6 2 2" xfId="14809"/>
    <cellStyle name="Note 2 9 2 6 2 3" xfId="20083"/>
    <cellStyle name="Note 2 9 2 6 2 4" xfId="23371"/>
    <cellStyle name="Note 2 9 2 6 3" xfId="7662"/>
    <cellStyle name="Note 2 9 2 6 3 2" xfId="16563"/>
    <cellStyle name="Note 2 9 2 6 3 3" xfId="21837"/>
    <cellStyle name="Note 2 9 2 6 3 4" xfId="24685"/>
    <cellStyle name="Note 2 9 2 6 4" xfId="3935"/>
    <cellStyle name="Note 2 9 2 6 4 2" xfId="12836"/>
    <cellStyle name="Note 2 9 2 6 5" xfId="9750"/>
    <cellStyle name="Note 2 9 2 7" xfId="1518"/>
    <cellStyle name="Note 2 9 2 7 2" xfId="6037"/>
    <cellStyle name="Note 2 9 2 7 2 2" xfId="14938"/>
    <cellStyle name="Note 2 9 2 7 2 3" xfId="20212"/>
    <cellStyle name="Note 2 9 2 7 2 4" xfId="23500"/>
    <cellStyle name="Note 2 9 2 7 3" xfId="7791"/>
    <cellStyle name="Note 2 9 2 7 3 2" xfId="16692"/>
    <cellStyle name="Note 2 9 2 7 3 3" xfId="21966"/>
    <cellStyle name="Note 2 9 2 7 3 4" xfId="24814"/>
    <cellStyle name="Note 2 9 2 7 4" xfId="4064"/>
    <cellStyle name="Note 2 9 2 7 4 2" xfId="12965"/>
    <cellStyle name="Note 2 9 2 7 5" xfId="10473"/>
    <cellStyle name="Note 2 9 2 8" xfId="1567"/>
    <cellStyle name="Note 2 9 2 8 2" xfId="4501"/>
    <cellStyle name="Note 2 9 2 8 2 2" xfId="13402"/>
    <cellStyle name="Note 2 9 2 8 3" xfId="10522"/>
    <cellStyle name="Note 2 9 2 8 4" xfId="18676"/>
    <cellStyle name="Note 2 9 2 8 5" xfId="22186"/>
    <cellStyle name="Note 2 9 2 9" xfId="2102"/>
    <cellStyle name="Note 2 9 2 9 2" xfId="11008"/>
    <cellStyle name="Note 2 9 3" xfId="1008"/>
    <cellStyle name="Note 2 9 3 10" xfId="8447"/>
    <cellStyle name="Note 2 9 3 10 2" xfId="17345"/>
    <cellStyle name="Note 2 9 3 11" xfId="8595"/>
    <cellStyle name="Note 2 9 3 11 2" xfId="17493"/>
    <cellStyle name="Note 2 9 3 12" xfId="9964"/>
    <cellStyle name="Note 2 9 3 13" xfId="9192"/>
    <cellStyle name="Note 2 9 3 2" xfId="1938"/>
    <cellStyle name="Note 2 9 3 2 2" xfId="4965"/>
    <cellStyle name="Note 2 9 3 2 2 2" xfId="13866"/>
    <cellStyle name="Note 2 9 3 2 2 3" xfId="19140"/>
    <cellStyle name="Note 2 9 3 2 2 4" xfId="22516"/>
    <cellStyle name="Note 2 9 3 2 3" xfId="6719"/>
    <cellStyle name="Note 2 9 3 2 3 2" xfId="15620"/>
    <cellStyle name="Note 2 9 3 2 3 3" xfId="20894"/>
    <cellStyle name="Note 2 9 3 2 3 4" xfId="23830"/>
    <cellStyle name="Note 2 9 3 2 4" xfId="2992"/>
    <cellStyle name="Note 2 9 3 2 4 2" xfId="11893"/>
    <cellStyle name="Note 2 9 3 2 5" xfId="10844"/>
    <cellStyle name="Note 2 9 3 3" xfId="2228"/>
    <cellStyle name="Note 2 9 3 3 2" xfId="5323"/>
    <cellStyle name="Note 2 9 3 3 2 2" xfId="14224"/>
    <cellStyle name="Note 2 9 3 3 2 3" xfId="19498"/>
    <cellStyle name="Note 2 9 3 3 2 4" xfId="22786"/>
    <cellStyle name="Note 2 9 3 3 3" xfId="7077"/>
    <cellStyle name="Note 2 9 3 3 3 2" xfId="15978"/>
    <cellStyle name="Note 2 9 3 3 3 3" xfId="21252"/>
    <cellStyle name="Note 2 9 3 3 3 4" xfId="24100"/>
    <cellStyle name="Note 2 9 3 3 4" xfId="3350"/>
    <cellStyle name="Note 2 9 3 3 4 2" xfId="12251"/>
    <cellStyle name="Note 2 9 3 3 5" xfId="11133"/>
    <cellStyle name="Note 2 9 3 4" xfId="2692"/>
    <cellStyle name="Note 2 9 3 4 2" xfId="4665"/>
    <cellStyle name="Note 2 9 3 4 2 2" xfId="13566"/>
    <cellStyle name="Note 2 9 3 4 2 3" xfId="18840"/>
    <cellStyle name="Note 2 9 3 4 2 4" xfId="22318"/>
    <cellStyle name="Note 2 9 3 4 3" xfId="6419"/>
    <cellStyle name="Note 2 9 3 4 3 2" xfId="15320"/>
    <cellStyle name="Note 2 9 3 4 3 3" xfId="20594"/>
    <cellStyle name="Note 2 9 3 4 3 4" xfId="23632"/>
    <cellStyle name="Note 2 9 3 4 4" xfId="11593"/>
    <cellStyle name="Note 2 9 3 5" xfId="2739"/>
    <cellStyle name="Note 2 9 3 5 2" xfId="4712"/>
    <cellStyle name="Note 2 9 3 5 2 2" xfId="13613"/>
    <cellStyle name="Note 2 9 3 5 2 3" xfId="18887"/>
    <cellStyle name="Note 2 9 3 5 2 4" xfId="22358"/>
    <cellStyle name="Note 2 9 3 5 3" xfId="6466"/>
    <cellStyle name="Note 2 9 3 5 3 2" xfId="15367"/>
    <cellStyle name="Note 2 9 3 5 3 3" xfId="20641"/>
    <cellStyle name="Note 2 9 3 5 3 4" xfId="23672"/>
    <cellStyle name="Note 2 9 3 5 4" xfId="11640"/>
    <cellStyle name="Note 2 9 3 6" xfId="3279"/>
    <cellStyle name="Note 2 9 3 6 2" xfId="5252"/>
    <cellStyle name="Note 2 9 3 6 2 2" xfId="14153"/>
    <cellStyle name="Note 2 9 3 6 2 3" xfId="19427"/>
    <cellStyle name="Note 2 9 3 6 2 4" xfId="22715"/>
    <cellStyle name="Note 2 9 3 6 3" xfId="7006"/>
    <cellStyle name="Note 2 9 3 6 3 2" xfId="15907"/>
    <cellStyle name="Note 2 9 3 6 3 3" xfId="21181"/>
    <cellStyle name="Note 2 9 3 6 3 4" xfId="24029"/>
    <cellStyle name="Note 2 9 3 6 4" xfId="12180"/>
    <cellStyle name="Note 2 9 3 7" xfId="2673"/>
    <cellStyle name="Note 2 9 3 7 2" xfId="4646"/>
    <cellStyle name="Note 2 9 3 7 2 2" xfId="13547"/>
    <cellStyle name="Note 2 9 3 7 2 3" xfId="18821"/>
    <cellStyle name="Note 2 9 3 7 2 4" xfId="22304"/>
    <cellStyle name="Note 2 9 3 7 3" xfId="6400"/>
    <cellStyle name="Note 2 9 3 7 3 2" xfId="15301"/>
    <cellStyle name="Note 2 9 3 7 3 3" xfId="20575"/>
    <cellStyle name="Note 2 9 3 7 3 4" xfId="23618"/>
    <cellStyle name="Note 2 9 3 7 4" xfId="11574"/>
    <cellStyle name="Note 2 9 3 8" xfId="4337"/>
    <cellStyle name="Note 2 9 3 8 2" xfId="13238"/>
    <cellStyle name="Note 2 9 3 8 3" xfId="18512"/>
    <cellStyle name="Note 2 9 3 8 4" xfId="22108"/>
    <cellStyle name="Note 2 9 3 9" xfId="8139"/>
    <cellStyle name="Note 2 9 3 9 2" xfId="17037"/>
    <cellStyle name="Note 2 9 4" xfId="1341"/>
    <cellStyle name="Note 2 9 4 2" xfId="4814"/>
    <cellStyle name="Note 2 9 4 2 2" xfId="13715"/>
    <cellStyle name="Note 2 9 4 2 3" xfId="18989"/>
    <cellStyle name="Note 2 9 4 2 4" xfId="22450"/>
    <cellStyle name="Note 2 9 4 3" xfId="6568"/>
    <cellStyle name="Note 2 9 4 3 2" xfId="15469"/>
    <cellStyle name="Note 2 9 4 3 3" xfId="20743"/>
    <cellStyle name="Note 2 9 4 3 4" xfId="23764"/>
    <cellStyle name="Note 2 9 4 4" xfId="2841"/>
    <cellStyle name="Note 2 9 4 4 2" xfId="11742"/>
    <cellStyle name="Note 2 9 4 5" xfId="10296"/>
    <cellStyle name="Note 2 9 5" xfId="851"/>
    <cellStyle name="Note 2 9 5 2" xfId="5211"/>
    <cellStyle name="Note 2 9 5 2 2" xfId="14112"/>
    <cellStyle name="Note 2 9 5 2 3" xfId="19386"/>
    <cellStyle name="Note 2 9 5 2 4" xfId="22674"/>
    <cellStyle name="Note 2 9 5 3" xfId="6965"/>
    <cellStyle name="Note 2 9 5 3 2" xfId="15866"/>
    <cellStyle name="Note 2 9 5 3 3" xfId="21140"/>
    <cellStyle name="Note 2 9 5 3 4" xfId="23988"/>
    <cellStyle name="Note 2 9 5 4" xfId="3238"/>
    <cellStyle name="Note 2 9 5 4 2" xfId="12139"/>
    <cellStyle name="Note 2 9 5 5" xfId="9807"/>
    <cellStyle name="Note 2 9 6" xfId="1539"/>
    <cellStyle name="Note 2 9 6 2" xfId="5274"/>
    <cellStyle name="Note 2 9 6 2 2" xfId="14175"/>
    <cellStyle name="Note 2 9 6 2 3" xfId="19449"/>
    <cellStyle name="Note 2 9 6 2 4" xfId="22737"/>
    <cellStyle name="Note 2 9 6 3" xfId="7028"/>
    <cellStyle name="Note 2 9 6 3 2" xfId="15929"/>
    <cellStyle name="Note 2 9 6 3 3" xfId="21203"/>
    <cellStyle name="Note 2 9 6 3 4" xfId="24051"/>
    <cellStyle name="Note 2 9 6 4" xfId="3301"/>
    <cellStyle name="Note 2 9 6 4 2" xfId="12202"/>
    <cellStyle name="Note 2 9 6 5" xfId="10494"/>
    <cellStyle name="Note 2 9 7" xfId="889"/>
    <cellStyle name="Note 2 9 7 2" xfId="5557"/>
    <cellStyle name="Note 2 9 7 2 2" xfId="14458"/>
    <cellStyle name="Note 2 9 7 2 3" xfId="19732"/>
    <cellStyle name="Note 2 9 7 2 4" xfId="23020"/>
    <cellStyle name="Note 2 9 7 3" xfId="7311"/>
    <cellStyle name="Note 2 9 7 3 2" xfId="16212"/>
    <cellStyle name="Note 2 9 7 3 3" xfId="21486"/>
    <cellStyle name="Note 2 9 7 3 4" xfId="24334"/>
    <cellStyle name="Note 2 9 7 4" xfId="3584"/>
    <cellStyle name="Note 2 9 7 4 2" xfId="12485"/>
    <cellStyle name="Note 2 9 7 5" xfId="9845"/>
    <cellStyle name="Note 2 9 8" xfId="813"/>
    <cellStyle name="Note 2 9 8 2" xfId="5724"/>
    <cellStyle name="Note 2 9 8 2 2" xfId="14625"/>
    <cellStyle name="Note 2 9 8 2 3" xfId="19899"/>
    <cellStyle name="Note 2 9 8 2 4" xfId="23187"/>
    <cellStyle name="Note 2 9 8 3" xfId="7478"/>
    <cellStyle name="Note 2 9 8 3 2" xfId="16379"/>
    <cellStyle name="Note 2 9 8 3 3" xfId="21653"/>
    <cellStyle name="Note 2 9 8 3 4" xfId="24501"/>
    <cellStyle name="Note 2 9 8 4" xfId="3751"/>
    <cellStyle name="Note 2 9 8 4 2" xfId="12652"/>
    <cellStyle name="Note 2 9 8 5" xfId="9769"/>
    <cellStyle name="Note 2 9 9" xfId="963"/>
    <cellStyle name="Note 2 9 9 2" xfId="5876"/>
    <cellStyle name="Note 2 9 9 2 2" xfId="14777"/>
    <cellStyle name="Note 2 9 9 2 3" xfId="20051"/>
    <cellStyle name="Note 2 9 9 2 4" xfId="23339"/>
    <cellStyle name="Note 2 9 9 3" xfId="7630"/>
    <cellStyle name="Note 2 9 9 3 2" xfId="16531"/>
    <cellStyle name="Note 2 9 9 3 3" xfId="21805"/>
    <cellStyle name="Note 2 9 9 3 4" xfId="24653"/>
    <cellStyle name="Note 2 9 9 4" xfId="3903"/>
    <cellStyle name="Note 2 9 9 4 2" xfId="12804"/>
    <cellStyle name="Note 2 9 9 5" xfId="9919"/>
    <cellStyle name="Note 3" xfId="84"/>
    <cellStyle name="Note 4" xfId="726"/>
    <cellStyle name="Note 4 2" xfId="9695"/>
    <cellStyle name="Note 5" xfId="1707"/>
    <cellStyle name="Note 5 2" xfId="10655"/>
    <cellStyle name="Note 6" xfId="1733"/>
    <cellStyle name="Note 6 2" xfId="10680"/>
    <cellStyle name="Note 7" xfId="2474"/>
    <cellStyle name="Note 8" xfId="9156"/>
    <cellStyle name="Output" xfId="695" builtinId="21" customBuiltin="1"/>
    <cellStyle name="Output 2" xfId="59"/>
    <cellStyle name="Output 2 10" xfId="804"/>
    <cellStyle name="Output 2 10 10" xfId="8440"/>
    <cellStyle name="Output 2 10 10 2" xfId="17338"/>
    <cellStyle name="Output 2 10 11" xfId="8097"/>
    <cellStyle name="Output 2 10 11 2" xfId="16995"/>
    <cellStyle name="Output 2 10 12" xfId="9184"/>
    <cellStyle name="Output 2 10 2" xfId="1930"/>
    <cellStyle name="Output 2 10 2 2" xfId="4957"/>
    <cellStyle name="Output 2 10 2 2 2" xfId="13858"/>
    <cellStyle name="Output 2 10 2 2 3" xfId="19132"/>
    <cellStyle name="Output 2 10 2 2 4" xfId="22509"/>
    <cellStyle name="Output 2 10 2 3" xfId="6711"/>
    <cellStyle name="Output 2 10 2 3 2" xfId="15612"/>
    <cellStyle name="Output 2 10 2 3 3" xfId="20886"/>
    <cellStyle name="Output 2 10 2 3 4" xfId="23823"/>
    <cellStyle name="Output 2 10 2 4" xfId="2984"/>
    <cellStyle name="Output 2 10 2 4 2" xfId="11885"/>
    <cellStyle name="Output 2 10 2 5" xfId="10836"/>
    <cellStyle name="Output 2 10 3" xfId="2221"/>
    <cellStyle name="Output 2 10 3 2" xfId="5316"/>
    <cellStyle name="Output 2 10 3 2 2" xfId="14217"/>
    <cellStyle name="Output 2 10 3 2 3" xfId="19491"/>
    <cellStyle name="Output 2 10 3 2 4" xfId="22779"/>
    <cellStyle name="Output 2 10 3 3" xfId="7070"/>
    <cellStyle name="Output 2 10 3 3 2" xfId="15971"/>
    <cellStyle name="Output 2 10 3 3 3" xfId="21245"/>
    <cellStyle name="Output 2 10 3 3 4" xfId="24093"/>
    <cellStyle name="Output 2 10 3 4" xfId="3343"/>
    <cellStyle name="Output 2 10 3 4 2" xfId="12244"/>
    <cellStyle name="Output 2 10 3 5" xfId="11126"/>
    <cellStyle name="Output 2 10 4" xfId="2628"/>
    <cellStyle name="Output 2 10 4 2" xfId="4601"/>
    <cellStyle name="Output 2 10 4 2 2" xfId="13502"/>
    <cellStyle name="Output 2 10 4 2 3" xfId="18776"/>
    <cellStyle name="Output 2 10 4 2 4" xfId="22262"/>
    <cellStyle name="Output 2 10 4 3" xfId="6355"/>
    <cellStyle name="Output 2 10 4 3 2" xfId="15256"/>
    <cellStyle name="Output 2 10 4 3 3" xfId="20530"/>
    <cellStyle name="Output 2 10 4 3 4" xfId="23576"/>
    <cellStyle name="Output 2 10 4 4" xfId="11529"/>
    <cellStyle name="Output 2 10 5" xfId="3452"/>
    <cellStyle name="Output 2 10 5 2" xfId="5425"/>
    <cellStyle name="Output 2 10 5 2 2" xfId="14326"/>
    <cellStyle name="Output 2 10 5 2 3" xfId="19600"/>
    <cellStyle name="Output 2 10 5 2 4" xfId="22888"/>
    <cellStyle name="Output 2 10 5 3" xfId="7179"/>
    <cellStyle name="Output 2 10 5 3 2" xfId="16080"/>
    <cellStyle name="Output 2 10 5 3 3" xfId="21354"/>
    <cellStyle name="Output 2 10 5 3 4" xfId="24202"/>
    <cellStyle name="Output 2 10 5 4" xfId="12353"/>
    <cellStyle name="Output 2 10 6" xfId="2706"/>
    <cellStyle name="Output 2 10 6 2" xfId="4679"/>
    <cellStyle name="Output 2 10 6 2 2" xfId="13580"/>
    <cellStyle name="Output 2 10 6 2 3" xfId="18854"/>
    <cellStyle name="Output 2 10 6 2 4" xfId="22332"/>
    <cellStyle name="Output 2 10 6 3" xfId="6433"/>
    <cellStyle name="Output 2 10 6 3 2" xfId="15334"/>
    <cellStyle name="Output 2 10 6 3 3" xfId="20608"/>
    <cellStyle name="Output 2 10 6 3 4" xfId="23646"/>
    <cellStyle name="Output 2 10 6 4" xfId="11607"/>
    <cellStyle name="Output 2 10 7" xfId="3302"/>
    <cellStyle name="Output 2 10 7 2" xfId="5275"/>
    <cellStyle name="Output 2 10 7 2 2" xfId="14176"/>
    <cellStyle name="Output 2 10 7 2 3" xfId="19450"/>
    <cellStyle name="Output 2 10 7 2 4" xfId="22738"/>
    <cellStyle name="Output 2 10 7 3" xfId="7029"/>
    <cellStyle name="Output 2 10 7 3 2" xfId="15930"/>
    <cellStyle name="Output 2 10 7 3 3" xfId="21204"/>
    <cellStyle name="Output 2 10 7 3 4" xfId="24052"/>
    <cellStyle name="Output 2 10 7 4" xfId="12203"/>
    <cellStyle name="Output 2 10 8" xfId="4329"/>
    <cellStyle name="Output 2 10 8 2" xfId="13230"/>
    <cellStyle name="Output 2 10 8 3" xfId="18504"/>
    <cellStyle name="Output 2 10 8 4" xfId="22101"/>
    <cellStyle name="Output 2 10 9" xfId="8131"/>
    <cellStyle name="Output 2 10 9 2" xfId="17029"/>
    <cellStyle name="Output 2 11" xfId="1346"/>
    <cellStyle name="Output 2 11 2" xfId="4616"/>
    <cellStyle name="Output 2 11 2 2" xfId="13517"/>
    <cellStyle name="Output 2 11 2 3" xfId="18791"/>
    <cellStyle name="Output 2 11 2 4" xfId="22275"/>
    <cellStyle name="Output 2 11 3" xfId="6370"/>
    <cellStyle name="Output 2 11 3 2" xfId="15271"/>
    <cellStyle name="Output 2 11 3 3" xfId="20545"/>
    <cellStyle name="Output 2 11 3 4" xfId="23589"/>
    <cellStyle name="Output 2 11 4" xfId="2643"/>
    <cellStyle name="Output 2 11 4 2" xfId="11544"/>
    <cellStyle name="Output 2 11 5" xfId="10301"/>
    <cellStyle name="Output 2 12" xfId="908"/>
    <cellStyle name="Output 2 12 2" xfId="4611"/>
    <cellStyle name="Output 2 12 2 2" xfId="13512"/>
    <cellStyle name="Output 2 12 2 3" xfId="18786"/>
    <cellStyle name="Output 2 12 2 4" xfId="22271"/>
    <cellStyle name="Output 2 12 3" xfId="6365"/>
    <cellStyle name="Output 2 12 3 2" xfId="15266"/>
    <cellStyle name="Output 2 12 3 3" xfId="20540"/>
    <cellStyle name="Output 2 12 3 4" xfId="23585"/>
    <cellStyle name="Output 2 12 4" xfId="2638"/>
    <cellStyle name="Output 2 12 4 2" xfId="11539"/>
    <cellStyle name="Output 2 12 5" xfId="9864"/>
    <cellStyle name="Output 2 13" xfId="1690"/>
    <cellStyle name="Output 2 13 2" xfId="4735"/>
    <cellStyle name="Output 2 13 2 2" xfId="13636"/>
    <cellStyle name="Output 2 13 2 3" xfId="18910"/>
    <cellStyle name="Output 2 13 2 4" xfId="22380"/>
    <cellStyle name="Output 2 13 3" xfId="6489"/>
    <cellStyle name="Output 2 13 3 2" xfId="15390"/>
    <cellStyle name="Output 2 13 3 3" xfId="20664"/>
    <cellStyle name="Output 2 13 3 4" xfId="23694"/>
    <cellStyle name="Output 2 13 4" xfId="2762"/>
    <cellStyle name="Output 2 13 4 2" xfId="11663"/>
    <cellStyle name="Output 2 13 5" xfId="10638"/>
    <cellStyle name="Output 2 14" xfId="1736"/>
    <cellStyle name="Output 2 14 2" xfId="5578"/>
    <cellStyle name="Output 2 14 2 2" xfId="14479"/>
    <cellStyle name="Output 2 14 2 3" xfId="19753"/>
    <cellStyle name="Output 2 14 2 4" xfId="23041"/>
    <cellStyle name="Output 2 14 3" xfId="7332"/>
    <cellStyle name="Output 2 14 3 2" xfId="16233"/>
    <cellStyle name="Output 2 14 3 3" xfId="21507"/>
    <cellStyle name="Output 2 14 3 4" xfId="24355"/>
    <cellStyle name="Output 2 14 4" xfId="3605"/>
    <cellStyle name="Output 2 14 4 2" xfId="12506"/>
    <cellStyle name="Output 2 14 5" xfId="10683"/>
    <cellStyle name="Output 2 15" xfId="3768"/>
    <cellStyle name="Output 2 15 2" xfId="5741"/>
    <cellStyle name="Output 2 15 2 2" xfId="14642"/>
    <cellStyle name="Output 2 15 2 3" xfId="19916"/>
    <cellStyle name="Output 2 15 2 4" xfId="23204"/>
    <cellStyle name="Output 2 15 3" xfId="7495"/>
    <cellStyle name="Output 2 15 3 2" xfId="16396"/>
    <cellStyle name="Output 2 15 3 3" xfId="21670"/>
    <cellStyle name="Output 2 15 3 4" xfId="24518"/>
    <cellStyle name="Output 2 15 4" xfId="12669"/>
    <cellStyle name="Output 2 16" xfId="3918"/>
    <cellStyle name="Output 2 16 2" xfId="5891"/>
    <cellStyle name="Output 2 16 2 2" xfId="14792"/>
    <cellStyle name="Output 2 16 2 3" xfId="20066"/>
    <cellStyle name="Output 2 16 2 4" xfId="23354"/>
    <cellStyle name="Output 2 16 3" xfId="7645"/>
    <cellStyle name="Output 2 16 3 2" xfId="16546"/>
    <cellStyle name="Output 2 16 3 3" xfId="21820"/>
    <cellStyle name="Output 2 16 3 4" xfId="24668"/>
    <cellStyle name="Output 2 16 4" xfId="12819"/>
    <cellStyle name="Output 2 17" xfId="4147"/>
    <cellStyle name="Output 2 17 2" xfId="13048"/>
    <cellStyle name="Output 2 17 3" xfId="18322"/>
    <cellStyle name="Output 2 17 4" xfId="22026"/>
    <cellStyle name="Output 2 18" xfId="7887"/>
    <cellStyle name="Output 2 18 2" xfId="16787"/>
    <cellStyle name="Output 2 19" xfId="7974"/>
    <cellStyle name="Output 2 19 2" xfId="16872"/>
    <cellStyle name="Output 2 2" xfId="233"/>
    <cellStyle name="Output 2 2 10" xfId="4171"/>
    <cellStyle name="Output 2 2 10 2" xfId="13072"/>
    <cellStyle name="Output 2 2 10 3" xfId="18346"/>
    <cellStyle name="Output 2 2 10 4" xfId="22036"/>
    <cellStyle name="Output 2 2 11" xfId="7939"/>
    <cellStyle name="Output 2 2 11 2" xfId="16838"/>
    <cellStyle name="Output 2 2 12" xfId="7955"/>
    <cellStyle name="Output 2 2 12 2" xfId="16854"/>
    <cellStyle name="Output 2 2 13" xfId="7885"/>
    <cellStyle name="Output 2 2 13 2" xfId="16785"/>
    <cellStyle name="Output 2 2 14" xfId="9025"/>
    <cellStyle name="Output 2 2 2" xfId="471"/>
    <cellStyle name="Output 2 2 2 10" xfId="8497"/>
    <cellStyle name="Output 2 2 2 10 2" xfId="17395"/>
    <cellStyle name="Output 2 2 2 11" xfId="8645"/>
    <cellStyle name="Output 2 2 2 11 2" xfId="17543"/>
    <cellStyle name="Output 2 2 2 12" xfId="9501"/>
    <cellStyle name="Output 2 2 2 13" xfId="9257"/>
    <cellStyle name="Output 2 2 2 2" xfId="1103"/>
    <cellStyle name="Output 2 2 2 2 2" xfId="5031"/>
    <cellStyle name="Output 2 2 2 2 2 2" xfId="13932"/>
    <cellStyle name="Output 2 2 2 2 2 3" xfId="19206"/>
    <cellStyle name="Output 2 2 2 2 2 4" xfId="22567"/>
    <cellStyle name="Output 2 2 2 2 3" xfId="6785"/>
    <cellStyle name="Output 2 2 2 2 3 2" xfId="15686"/>
    <cellStyle name="Output 2 2 2 2 3 3" xfId="20960"/>
    <cellStyle name="Output 2 2 2 2 3 4" xfId="23881"/>
    <cellStyle name="Output 2 2 2 2 4" xfId="3058"/>
    <cellStyle name="Output 2 2 2 2 4 2" xfId="11959"/>
    <cellStyle name="Output 2 2 2 2 5" xfId="10059"/>
    <cellStyle name="Output 2 2 2 3" xfId="1263"/>
    <cellStyle name="Output 2 2 2 3 2" xfId="5378"/>
    <cellStyle name="Output 2 2 2 3 2 2" xfId="14279"/>
    <cellStyle name="Output 2 2 2 3 2 3" xfId="19553"/>
    <cellStyle name="Output 2 2 2 3 2 4" xfId="22841"/>
    <cellStyle name="Output 2 2 2 3 3" xfId="7132"/>
    <cellStyle name="Output 2 2 2 3 3 2" xfId="16033"/>
    <cellStyle name="Output 2 2 2 3 3 3" xfId="21307"/>
    <cellStyle name="Output 2 2 2 3 3 4" xfId="24155"/>
    <cellStyle name="Output 2 2 2 3 4" xfId="3405"/>
    <cellStyle name="Output 2 2 2 3 4 2" xfId="12306"/>
    <cellStyle name="Output 2 2 2 3 5" xfId="10218"/>
    <cellStyle name="Output 2 2 2 4" xfId="1514"/>
    <cellStyle name="Output 2 2 2 4 2" xfId="5549"/>
    <cellStyle name="Output 2 2 2 4 2 2" xfId="14450"/>
    <cellStyle name="Output 2 2 2 4 2 3" xfId="19724"/>
    <cellStyle name="Output 2 2 2 4 2 4" xfId="23012"/>
    <cellStyle name="Output 2 2 2 4 3" xfId="7303"/>
    <cellStyle name="Output 2 2 2 4 3 2" xfId="16204"/>
    <cellStyle name="Output 2 2 2 4 3 3" xfId="21478"/>
    <cellStyle name="Output 2 2 2 4 3 4" xfId="24326"/>
    <cellStyle name="Output 2 2 2 4 4" xfId="3576"/>
    <cellStyle name="Output 2 2 2 4 4 2" xfId="12477"/>
    <cellStyle name="Output 2 2 2 4 5" xfId="10469"/>
    <cellStyle name="Output 2 2 2 5" xfId="2003"/>
    <cellStyle name="Output 2 2 2 5 2" xfId="5717"/>
    <cellStyle name="Output 2 2 2 5 2 2" xfId="14618"/>
    <cellStyle name="Output 2 2 2 5 2 3" xfId="19892"/>
    <cellStyle name="Output 2 2 2 5 2 4" xfId="23180"/>
    <cellStyle name="Output 2 2 2 5 3" xfId="7471"/>
    <cellStyle name="Output 2 2 2 5 3 2" xfId="16372"/>
    <cellStyle name="Output 2 2 2 5 3 3" xfId="21646"/>
    <cellStyle name="Output 2 2 2 5 3 4" xfId="24494"/>
    <cellStyle name="Output 2 2 2 5 4" xfId="3744"/>
    <cellStyle name="Output 2 2 2 5 4 2" xfId="12645"/>
    <cellStyle name="Output 2 2 2 5 5" xfId="10909"/>
    <cellStyle name="Output 2 2 2 6" xfId="2278"/>
    <cellStyle name="Output 2 2 2 6 2" xfId="5869"/>
    <cellStyle name="Output 2 2 2 6 2 2" xfId="14770"/>
    <cellStyle name="Output 2 2 2 6 2 3" xfId="20044"/>
    <cellStyle name="Output 2 2 2 6 2 4" xfId="23332"/>
    <cellStyle name="Output 2 2 2 6 3" xfId="7623"/>
    <cellStyle name="Output 2 2 2 6 3 2" xfId="16524"/>
    <cellStyle name="Output 2 2 2 6 3 3" xfId="21798"/>
    <cellStyle name="Output 2 2 2 6 3 4" xfId="24646"/>
    <cellStyle name="Output 2 2 2 6 4" xfId="3896"/>
    <cellStyle name="Output 2 2 2 6 4 2" xfId="12797"/>
    <cellStyle name="Output 2 2 2 6 5" xfId="11183"/>
    <cellStyle name="Output 2 2 2 7" xfId="4036"/>
    <cellStyle name="Output 2 2 2 7 2" xfId="6009"/>
    <cellStyle name="Output 2 2 2 7 2 2" xfId="14910"/>
    <cellStyle name="Output 2 2 2 7 2 3" xfId="20184"/>
    <cellStyle name="Output 2 2 2 7 2 4" xfId="23472"/>
    <cellStyle name="Output 2 2 2 7 3" xfId="7763"/>
    <cellStyle name="Output 2 2 2 7 3 2" xfId="16664"/>
    <cellStyle name="Output 2 2 2 7 3 3" xfId="21938"/>
    <cellStyle name="Output 2 2 2 7 3 4" xfId="24786"/>
    <cellStyle name="Output 2 2 2 7 4" xfId="12937"/>
    <cellStyle name="Output 2 2 2 8" xfId="4402"/>
    <cellStyle name="Output 2 2 2 8 2" xfId="13303"/>
    <cellStyle name="Output 2 2 2 8 3" xfId="18577"/>
    <cellStyle name="Output 2 2 2 8 4" xfId="22158"/>
    <cellStyle name="Output 2 2 2 9" xfId="8204"/>
    <cellStyle name="Output 2 2 2 9 2" xfId="17102"/>
    <cellStyle name="Output 2 2 3" xfId="915"/>
    <cellStyle name="Output 2 2 3 10" xfId="8574"/>
    <cellStyle name="Output 2 2 3 10 2" xfId="17472"/>
    <cellStyle name="Output 2 2 3 11" xfId="8709"/>
    <cellStyle name="Output 2 2 3 11 2" xfId="17607"/>
    <cellStyle name="Output 2 2 3 12" xfId="9871"/>
    <cellStyle name="Output 2 2 3 13" xfId="9392"/>
    <cellStyle name="Output 2 2 3 2" xfId="2138"/>
    <cellStyle name="Output 2 2 3 2 2" xfId="5166"/>
    <cellStyle name="Output 2 2 3 2 2 2" xfId="14067"/>
    <cellStyle name="Output 2 2 3 2 2 3" xfId="19341"/>
    <cellStyle name="Output 2 2 3 2 2 4" xfId="22631"/>
    <cellStyle name="Output 2 2 3 2 3" xfId="6920"/>
    <cellStyle name="Output 2 2 3 2 3 2" xfId="15821"/>
    <cellStyle name="Output 2 2 3 2 3 3" xfId="21095"/>
    <cellStyle name="Output 2 2 3 2 3 4" xfId="23945"/>
    <cellStyle name="Output 2 2 3 2 4" xfId="3193"/>
    <cellStyle name="Output 2 2 3 2 4 2" xfId="12094"/>
    <cellStyle name="Output 2 2 3 2 5" xfId="11044"/>
    <cellStyle name="Output 2 2 3 3" xfId="2342"/>
    <cellStyle name="Output 2 2 3 3 2" xfId="5475"/>
    <cellStyle name="Output 2 2 3 3 2 2" xfId="14376"/>
    <cellStyle name="Output 2 2 3 3 2 3" xfId="19650"/>
    <cellStyle name="Output 2 2 3 3 2 4" xfId="22938"/>
    <cellStyle name="Output 2 2 3 3 3" xfId="7229"/>
    <cellStyle name="Output 2 2 3 3 3 2" xfId="16130"/>
    <cellStyle name="Output 2 2 3 3 3 3" xfId="21404"/>
    <cellStyle name="Output 2 2 3 3 3 4" xfId="24252"/>
    <cellStyle name="Output 2 2 3 3 4" xfId="3502"/>
    <cellStyle name="Output 2 2 3 3 4 2" xfId="12403"/>
    <cellStyle name="Output 2 2 3 3 5" xfId="11247"/>
    <cellStyle name="Output 2 2 3 4" xfId="3671"/>
    <cellStyle name="Output 2 2 3 4 2" xfId="5644"/>
    <cellStyle name="Output 2 2 3 4 2 2" xfId="14545"/>
    <cellStyle name="Output 2 2 3 4 2 3" xfId="19819"/>
    <cellStyle name="Output 2 2 3 4 2 4" xfId="23107"/>
    <cellStyle name="Output 2 2 3 4 3" xfId="7398"/>
    <cellStyle name="Output 2 2 3 4 3 2" xfId="16299"/>
    <cellStyle name="Output 2 2 3 4 3 3" xfId="21573"/>
    <cellStyle name="Output 2 2 3 4 3 4" xfId="24421"/>
    <cellStyle name="Output 2 2 3 4 4" xfId="12572"/>
    <cellStyle name="Output 2 2 3 5" xfId="3827"/>
    <cellStyle name="Output 2 2 3 5 2" xfId="5800"/>
    <cellStyle name="Output 2 2 3 5 2 2" xfId="14701"/>
    <cellStyle name="Output 2 2 3 5 2 3" xfId="19975"/>
    <cellStyle name="Output 2 2 3 5 2 4" xfId="23263"/>
    <cellStyle name="Output 2 2 3 5 3" xfId="7554"/>
    <cellStyle name="Output 2 2 3 5 3 2" xfId="16455"/>
    <cellStyle name="Output 2 2 3 5 3 3" xfId="21729"/>
    <cellStyle name="Output 2 2 3 5 3 4" xfId="24577"/>
    <cellStyle name="Output 2 2 3 5 4" xfId="12728"/>
    <cellStyle name="Output 2 2 3 6" xfId="3971"/>
    <cellStyle name="Output 2 2 3 6 2" xfId="5944"/>
    <cellStyle name="Output 2 2 3 6 2 2" xfId="14845"/>
    <cellStyle name="Output 2 2 3 6 2 3" xfId="20119"/>
    <cellStyle name="Output 2 2 3 6 2 4" xfId="23407"/>
    <cellStyle name="Output 2 2 3 6 3" xfId="7698"/>
    <cellStyle name="Output 2 2 3 6 3 2" xfId="16599"/>
    <cellStyle name="Output 2 2 3 6 3 3" xfId="21873"/>
    <cellStyle name="Output 2 2 3 6 3 4" xfId="24721"/>
    <cellStyle name="Output 2 2 3 6 4" xfId="12872"/>
    <cellStyle name="Output 2 2 3 7" xfId="4100"/>
    <cellStyle name="Output 2 2 3 7 2" xfId="6073"/>
    <cellStyle name="Output 2 2 3 7 2 2" xfId="14974"/>
    <cellStyle name="Output 2 2 3 7 2 3" xfId="20248"/>
    <cellStyle name="Output 2 2 3 7 2 4" xfId="23536"/>
    <cellStyle name="Output 2 2 3 7 3" xfId="7827"/>
    <cellStyle name="Output 2 2 3 7 3 2" xfId="16728"/>
    <cellStyle name="Output 2 2 3 7 3 3" xfId="22002"/>
    <cellStyle name="Output 2 2 3 7 3 4" xfId="24850"/>
    <cellStyle name="Output 2 2 3 7 4" xfId="13001"/>
    <cellStyle name="Output 2 2 3 8" xfId="4537"/>
    <cellStyle name="Output 2 2 3 8 2" xfId="13438"/>
    <cellStyle name="Output 2 2 3 8 3" xfId="18712"/>
    <cellStyle name="Output 2 2 3 8 4" xfId="22222"/>
    <cellStyle name="Output 2 2 3 9" xfId="8339"/>
    <cellStyle name="Output 2 2 3 9 2" xfId="17237"/>
    <cellStyle name="Output 2 2 4" xfId="1511"/>
    <cellStyle name="Output 2 2 4 2" xfId="4718"/>
    <cellStyle name="Output 2 2 4 2 2" xfId="13619"/>
    <cellStyle name="Output 2 2 4 2 3" xfId="18893"/>
    <cellStyle name="Output 2 2 4 2 4" xfId="22363"/>
    <cellStyle name="Output 2 2 4 3" xfId="6472"/>
    <cellStyle name="Output 2 2 4 3 2" xfId="15373"/>
    <cellStyle name="Output 2 2 4 3 3" xfId="20647"/>
    <cellStyle name="Output 2 2 4 3 4" xfId="23677"/>
    <cellStyle name="Output 2 2 4 4" xfId="2745"/>
    <cellStyle name="Output 2 2 4 4 2" xfId="11646"/>
    <cellStyle name="Output 2 2 4 5" xfId="10466"/>
    <cellStyle name="Output 2 2 5" xfId="1625"/>
    <cellStyle name="Output 2 2 5 2" xfId="4756"/>
    <cellStyle name="Output 2 2 5 2 2" xfId="13657"/>
    <cellStyle name="Output 2 2 5 2 3" xfId="18931"/>
    <cellStyle name="Output 2 2 5 2 4" xfId="22401"/>
    <cellStyle name="Output 2 2 5 3" xfId="6510"/>
    <cellStyle name="Output 2 2 5 3 2" xfId="15411"/>
    <cellStyle name="Output 2 2 5 3 3" xfId="20685"/>
    <cellStyle name="Output 2 2 5 3 4" xfId="23715"/>
    <cellStyle name="Output 2 2 5 4" xfId="2783"/>
    <cellStyle name="Output 2 2 5 4 2" xfId="11684"/>
    <cellStyle name="Output 2 2 5 5" xfId="10580"/>
    <cellStyle name="Output 2 2 6" xfId="1724"/>
    <cellStyle name="Output 2 2 6 2" xfId="4687"/>
    <cellStyle name="Output 2 2 6 2 2" xfId="13588"/>
    <cellStyle name="Output 2 2 6 2 3" xfId="18862"/>
    <cellStyle name="Output 2 2 6 2 4" xfId="22335"/>
    <cellStyle name="Output 2 2 6 3" xfId="6441"/>
    <cellStyle name="Output 2 2 6 3 2" xfId="15342"/>
    <cellStyle name="Output 2 2 6 3 3" xfId="20616"/>
    <cellStyle name="Output 2 2 6 3 4" xfId="23649"/>
    <cellStyle name="Output 2 2 6 4" xfId="2714"/>
    <cellStyle name="Output 2 2 6 4 2" xfId="11615"/>
    <cellStyle name="Output 2 2 6 5" xfId="10671"/>
    <cellStyle name="Output 2 2 7" xfId="1716"/>
    <cellStyle name="Output 2 2 7 2" xfId="4747"/>
    <cellStyle name="Output 2 2 7 2 2" xfId="13648"/>
    <cellStyle name="Output 2 2 7 2 3" xfId="18922"/>
    <cellStyle name="Output 2 2 7 2 4" xfId="22392"/>
    <cellStyle name="Output 2 2 7 3" xfId="6501"/>
    <cellStyle name="Output 2 2 7 3 2" xfId="15402"/>
    <cellStyle name="Output 2 2 7 3 3" xfId="20676"/>
    <cellStyle name="Output 2 2 7 3 4" xfId="23706"/>
    <cellStyle name="Output 2 2 7 4" xfId="2774"/>
    <cellStyle name="Output 2 2 7 4 2" xfId="11675"/>
    <cellStyle name="Output 2 2 7 5" xfId="10663"/>
    <cellStyle name="Output 2 2 8" xfId="3298"/>
    <cellStyle name="Output 2 2 8 2" xfId="5271"/>
    <cellStyle name="Output 2 2 8 2 2" xfId="14172"/>
    <cellStyle name="Output 2 2 8 2 3" xfId="19446"/>
    <cellStyle name="Output 2 2 8 2 4" xfId="22734"/>
    <cellStyle name="Output 2 2 8 3" xfId="7025"/>
    <cellStyle name="Output 2 2 8 3 2" xfId="15926"/>
    <cellStyle name="Output 2 2 8 3 3" xfId="21200"/>
    <cellStyle name="Output 2 2 8 3 4" xfId="24048"/>
    <cellStyle name="Output 2 2 8 4" xfId="12199"/>
    <cellStyle name="Output 2 2 9" xfId="3582"/>
    <cellStyle name="Output 2 2 9 2" xfId="5555"/>
    <cellStyle name="Output 2 2 9 2 2" xfId="14456"/>
    <cellStyle name="Output 2 2 9 2 3" xfId="19730"/>
    <cellStyle name="Output 2 2 9 2 4" xfId="23018"/>
    <cellStyle name="Output 2 2 9 3" xfId="7309"/>
    <cellStyle name="Output 2 2 9 3 2" xfId="16210"/>
    <cellStyle name="Output 2 2 9 3 3" xfId="21484"/>
    <cellStyle name="Output 2 2 9 3 4" xfId="24332"/>
    <cellStyle name="Output 2 2 9 4" xfId="12483"/>
    <cellStyle name="Output 2 20" xfId="8436"/>
    <cellStyle name="Output 2 20 2" xfId="17334"/>
    <cellStyle name="Output 2 21" xfId="9001"/>
    <cellStyle name="Output 2 3" xfId="252"/>
    <cellStyle name="Output 2 4" xfId="351"/>
    <cellStyle name="Output 2 4 10" xfId="4185"/>
    <cellStyle name="Output 2 4 10 2" xfId="13086"/>
    <cellStyle name="Output 2 4 10 3" xfId="18360"/>
    <cellStyle name="Output 2 4 10 4" xfId="22046"/>
    <cellStyle name="Output 2 4 11" xfId="7978"/>
    <cellStyle name="Output 2 4 11 2" xfId="16876"/>
    <cellStyle name="Output 2 4 12" xfId="8366"/>
    <cellStyle name="Output 2 4 12 2" xfId="17264"/>
    <cellStyle name="Output 2 4 13" xfId="8524"/>
    <cellStyle name="Output 2 4 13 2" xfId="17422"/>
    <cellStyle name="Output 2 4 14" xfId="9039"/>
    <cellStyle name="Output 2 4 2" xfId="486"/>
    <cellStyle name="Output 2 4 2 10" xfId="8456"/>
    <cellStyle name="Output 2 4 2 10 2" xfId="17354"/>
    <cellStyle name="Output 2 4 2 11" xfId="8604"/>
    <cellStyle name="Output 2 4 2 11 2" xfId="17502"/>
    <cellStyle name="Output 2 4 2 12" xfId="9515"/>
    <cellStyle name="Output 2 4 2 13" xfId="9203"/>
    <cellStyle name="Output 2 4 2 2" xfId="1117"/>
    <cellStyle name="Output 2 4 2 2 2" xfId="4976"/>
    <cellStyle name="Output 2 4 2 2 2 2" xfId="13877"/>
    <cellStyle name="Output 2 4 2 2 2 3" xfId="19151"/>
    <cellStyle name="Output 2 4 2 2 2 4" xfId="22525"/>
    <cellStyle name="Output 2 4 2 2 3" xfId="6730"/>
    <cellStyle name="Output 2 4 2 2 3 2" xfId="15631"/>
    <cellStyle name="Output 2 4 2 2 3 3" xfId="20905"/>
    <cellStyle name="Output 2 4 2 2 3 4" xfId="23839"/>
    <cellStyle name="Output 2 4 2 2 4" xfId="3003"/>
    <cellStyle name="Output 2 4 2 2 4 2" xfId="11904"/>
    <cellStyle name="Output 2 4 2 2 5" xfId="10073"/>
    <cellStyle name="Output 2 4 2 3" xfId="861"/>
    <cellStyle name="Output 2 4 2 3 2" xfId="5333"/>
    <cellStyle name="Output 2 4 2 3 2 2" xfId="14234"/>
    <cellStyle name="Output 2 4 2 3 2 3" xfId="19508"/>
    <cellStyle name="Output 2 4 2 3 2 4" xfId="22796"/>
    <cellStyle name="Output 2 4 2 3 3" xfId="7087"/>
    <cellStyle name="Output 2 4 2 3 3 2" xfId="15988"/>
    <cellStyle name="Output 2 4 2 3 3 3" xfId="21262"/>
    <cellStyle name="Output 2 4 2 3 3 4" xfId="24110"/>
    <cellStyle name="Output 2 4 2 3 4" xfId="3360"/>
    <cellStyle name="Output 2 4 2 3 4 2" xfId="12261"/>
    <cellStyle name="Output 2 4 2 3 5" xfId="9817"/>
    <cellStyle name="Output 2 4 2 4" xfId="1622"/>
    <cellStyle name="Output 2 4 2 4 2" xfId="5501"/>
    <cellStyle name="Output 2 4 2 4 2 2" xfId="14402"/>
    <cellStyle name="Output 2 4 2 4 2 3" xfId="19676"/>
    <cellStyle name="Output 2 4 2 4 2 4" xfId="22964"/>
    <cellStyle name="Output 2 4 2 4 3" xfId="7255"/>
    <cellStyle name="Output 2 4 2 4 3 2" xfId="16156"/>
    <cellStyle name="Output 2 4 2 4 3 3" xfId="21430"/>
    <cellStyle name="Output 2 4 2 4 3 4" xfId="24278"/>
    <cellStyle name="Output 2 4 2 4 4" xfId="3528"/>
    <cellStyle name="Output 2 4 2 4 4 2" xfId="12429"/>
    <cellStyle name="Output 2 4 2 4 5" xfId="10577"/>
    <cellStyle name="Output 2 4 2 5" xfId="1949"/>
    <cellStyle name="Output 2 4 2 5 2" xfId="5671"/>
    <cellStyle name="Output 2 4 2 5 2 2" xfId="14572"/>
    <cellStyle name="Output 2 4 2 5 2 3" xfId="19846"/>
    <cellStyle name="Output 2 4 2 5 2 4" xfId="23134"/>
    <cellStyle name="Output 2 4 2 5 3" xfId="7425"/>
    <cellStyle name="Output 2 4 2 5 3 2" xfId="16326"/>
    <cellStyle name="Output 2 4 2 5 3 3" xfId="21600"/>
    <cellStyle name="Output 2 4 2 5 3 4" xfId="24448"/>
    <cellStyle name="Output 2 4 2 5 4" xfId="3698"/>
    <cellStyle name="Output 2 4 2 5 4 2" xfId="12599"/>
    <cellStyle name="Output 2 4 2 5 5" xfId="10855"/>
    <cellStyle name="Output 2 4 2 6" xfId="2237"/>
    <cellStyle name="Output 2 4 2 6 2" xfId="5826"/>
    <cellStyle name="Output 2 4 2 6 2 2" xfId="14727"/>
    <cellStyle name="Output 2 4 2 6 2 3" xfId="20001"/>
    <cellStyle name="Output 2 4 2 6 2 4" xfId="23289"/>
    <cellStyle name="Output 2 4 2 6 3" xfId="7580"/>
    <cellStyle name="Output 2 4 2 6 3 2" xfId="16481"/>
    <cellStyle name="Output 2 4 2 6 3 3" xfId="21755"/>
    <cellStyle name="Output 2 4 2 6 3 4" xfId="24603"/>
    <cellStyle name="Output 2 4 2 6 4" xfId="3853"/>
    <cellStyle name="Output 2 4 2 6 4 2" xfId="12754"/>
    <cellStyle name="Output 2 4 2 6 5" xfId="11142"/>
    <cellStyle name="Output 2 4 2 7" xfId="3995"/>
    <cellStyle name="Output 2 4 2 7 2" xfId="5968"/>
    <cellStyle name="Output 2 4 2 7 2 2" xfId="14869"/>
    <cellStyle name="Output 2 4 2 7 2 3" xfId="20143"/>
    <cellStyle name="Output 2 4 2 7 2 4" xfId="23431"/>
    <cellStyle name="Output 2 4 2 7 3" xfId="7722"/>
    <cellStyle name="Output 2 4 2 7 3 2" xfId="16623"/>
    <cellStyle name="Output 2 4 2 7 3 3" xfId="21897"/>
    <cellStyle name="Output 2 4 2 7 3 4" xfId="24745"/>
    <cellStyle name="Output 2 4 2 7 4" xfId="12896"/>
    <cellStyle name="Output 2 4 2 8" xfId="4348"/>
    <cellStyle name="Output 2 4 2 8 2" xfId="13249"/>
    <cellStyle name="Output 2 4 2 8 3" xfId="18523"/>
    <cellStyle name="Output 2 4 2 8 4" xfId="22117"/>
    <cellStyle name="Output 2 4 2 9" xfId="8150"/>
    <cellStyle name="Output 2 4 2 9 2" xfId="17048"/>
    <cellStyle name="Output 2 4 3" xfId="988"/>
    <cellStyle name="Output 2 4 3 10" xfId="8492"/>
    <cellStyle name="Output 2 4 3 10 2" xfId="17390"/>
    <cellStyle name="Output 2 4 3 11" xfId="8640"/>
    <cellStyle name="Output 2 4 3 11 2" xfId="17538"/>
    <cellStyle name="Output 2 4 3 12" xfId="9944"/>
    <cellStyle name="Output 2 4 3 13" xfId="9252"/>
    <cellStyle name="Output 2 4 3 2" xfId="1998"/>
    <cellStyle name="Output 2 4 3 2 2" xfId="5026"/>
    <cellStyle name="Output 2 4 3 2 2 2" xfId="13927"/>
    <cellStyle name="Output 2 4 3 2 2 3" xfId="19201"/>
    <cellStyle name="Output 2 4 3 2 2 4" xfId="22562"/>
    <cellStyle name="Output 2 4 3 2 3" xfId="6780"/>
    <cellStyle name="Output 2 4 3 2 3 2" xfId="15681"/>
    <cellStyle name="Output 2 4 3 2 3 3" xfId="20955"/>
    <cellStyle name="Output 2 4 3 2 3 4" xfId="23876"/>
    <cellStyle name="Output 2 4 3 2 4" xfId="3053"/>
    <cellStyle name="Output 2 4 3 2 4 2" xfId="11954"/>
    <cellStyle name="Output 2 4 3 2 5" xfId="10904"/>
    <cellStyle name="Output 2 4 3 3" xfId="2273"/>
    <cellStyle name="Output 2 4 3 3 2" xfId="5373"/>
    <cellStyle name="Output 2 4 3 3 2 2" xfId="14274"/>
    <cellStyle name="Output 2 4 3 3 2 3" xfId="19548"/>
    <cellStyle name="Output 2 4 3 3 2 4" xfId="22836"/>
    <cellStyle name="Output 2 4 3 3 3" xfId="7127"/>
    <cellStyle name="Output 2 4 3 3 3 2" xfId="16028"/>
    <cellStyle name="Output 2 4 3 3 3 3" xfId="21302"/>
    <cellStyle name="Output 2 4 3 3 3 4" xfId="24150"/>
    <cellStyle name="Output 2 4 3 3 4" xfId="3400"/>
    <cellStyle name="Output 2 4 3 3 4 2" xfId="12301"/>
    <cellStyle name="Output 2 4 3 3 5" xfId="11178"/>
    <cellStyle name="Output 2 4 3 4" xfId="3571"/>
    <cellStyle name="Output 2 4 3 4 2" xfId="5544"/>
    <cellStyle name="Output 2 4 3 4 2 2" xfId="14445"/>
    <cellStyle name="Output 2 4 3 4 2 3" xfId="19719"/>
    <cellStyle name="Output 2 4 3 4 2 4" xfId="23007"/>
    <cellStyle name="Output 2 4 3 4 3" xfId="7298"/>
    <cellStyle name="Output 2 4 3 4 3 2" xfId="16199"/>
    <cellStyle name="Output 2 4 3 4 3 3" xfId="21473"/>
    <cellStyle name="Output 2 4 3 4 3 4" xfId="24321"/>
    <cellStyle name="Output 2 4 3 4 4" xfId="12472"/>
    <cellStyle name="Output 2 4 3 5" xfId="3739"/>
    <cellStyle name="Output 2 4 3 5 2" xfId="5712"/>
    <cellStyle name="Output 2 4 3 5 2 2" xfId="14613"/>
    <cellStyle name="Output 2 4 3 5 2 3" xfId="19887"/>
    <cellStyle name="Output 2 4 3 5 2 4" xfId="23175"/>
    <cellStyle name="Output 2 4 3 5 3" xfId="7466"/>
    <cellStyle name="Output 2 4 3 5 3 2" xfId="16367"/>
    <cellStyle name="Output 2 4 3 5 3 3" xfId="21641"/>
    <cellStyle name="Output 2 4 3 5 3 4" xfId="24489"/>
    <cellStyle name="Output 2 4 3 5 4" xfId="12640"/>
    <cellStyle name="Output 2 4 3 6" xfId="3891"/>
    <cellStyle name="Output 2 4 3 6 2" xfId="5864"/>
    <cellStyle name="Output 2 4 3 6 2 2" xfId="14765"/>
    <cellStyle name="Output 2 4 3 6 2 3" xfId="20039"/>
    <cellStyle name="Output 2 4 3 6 2 4" xfId="23327"/>
    <cellStyle name="Output 2 4 3 6 3" xfId="7618"/>
    <cellStyle name="Output 2 4 3 6 3 2" xfId="16519"/>
    <cellStyle name="Output 2 4 3 6 3 3" xfId="21793"/>
    <cellStyle name="Output 2 4 3 6 3 4" xfId="24641"/>
    <cellStyle name="Output 2 4 3 6 4" xfId="12792"/>
    <cellStyle name="Output 2 4 3 7" xfId="4031"/>
    <cellStyle name="Output 2 4 3 7 2" xfId="6004"/>
    <cellStyle name="Output 2 4 3 7 2 2" xfId="14905"/>
    <cellStyle name="Output 2 4 3 7 2 3" xfId="20179"/>
    <cellStyle name="Output 2 4 3 7 2 4" xfId="23467"/>
    <cellStyle name="Output 2 4 3 7 3" xfId="7758"/>
    <cellStyle name="Output 2 4 3 7 3 2" xfId="16659"/>
    <cellStyle name="Output 2 4 3 7 3 3" xfId="21933"/>
    <cellStyle name="Output 2 4 3 7 3 4" xfId="24781"/>
    <cellStyle name="Output 2 4 3 7 4" xfId="12932"/>
    <cellStyle name="Output 2 4 3 8" xfId="4397"/>
    <cellStyle name="Output 2 4 3 8 2" xfId="13298"/>
    <cellStyle name="Output 2 4 3 8 3" xfId="18572"/>
    <cellStyle name="Output 2 4 3 8 4" xfId="22153"/>
    <cellStyle name="Output 2 4 3 9" xfId="8199"/>
    <cellStyle name="Output 2 4 3 9 2" xfId="17097"/>
    <cellStyle name="Output 2 4 4" xfId="805"/>
    <cellStyle name="Output 2 4 4 2" xfId="4794"/>
    <cellStyle name="Output 2 4 4 2 2" xfId="13695"/>
    <cellStyle name="Output 2 4 4 2 3" xfId="18969"/>
    <cellStyle name="Output 2 4 4 2 4" xfId="22435"/>
    <cellStyle name="Output 2 4 4 3" xfId="6548"/>
    <cellStyle name="Output 2 4 4 3 2" xfId="15449"/>
    <cellStyle name="Output 2 4 4 3 3" xfId="20723"/>
    <cellStyle name="Output 2 4 4 3 4" xfId="23749"/>
    <cellStyle name="Output 2 4 4 4" xfId="2821"/>
    <cellStyle name="Output 2 4 4 4 2" xfId="11722"/>
    <cellStyle name="Output 2 4 4 5" xfId="9761"/>
    <cellStyle name="Output 2 4 5" xfId="1537"/>
    <cellStyle name="Output 2 4 5 2" xfId="5193"/>
    <cellStyle name="Output 2 4 5 2 2" xfId="14094"/>
    <cellStyle name="Output 2 4 5 2 3" xfId="19368"/>
    <cellStyle name="Output 2 4 5 2 4" xfId="22656"/>
    <cellStyle name="Output 2 4 5 3" xfId="6947"/>
    <cellStyle name="Output 2 4 5 3 2" xfId="15848"/>
    <cellStyle name="Output 2 4 5 3 3" xfId="21122"/>
    <cellStyle name="Output 2 4 5 3 4" xfId="23970"/>
    <cellStyle name="Output 2 4 5 4" xfId="3220"/>
    <cellStyle name="Output 2 4 5 4 2" xfId="12121"/>
    <cellStyle name="Output 2 4 5 5" xfId="10492"/>
    <cellStyle name="Output 2 4 6" xfId="1745"/>
    <cellStyle name="Output 2 4 6 2" xfId="4635"/>
    <cellStyle name="Output 2 4 6 2 2" xfId="13536"/>
    <cellStyle name="Output 2 4 6 2 3" xfId="18810"/>
    <cellStyle name="Output 2 4 6 2 4" xfId="22293"/>
    <cellStyle name="Output 2 4 6 3" xfId="6389"/>
    <cellStyle name="Output 2 4 6 3 2" xfId="15290"/>
    <cellStyle name="Output 2 4 6 3 3" xfId="20564"/>
    <cellStyle name="Output 2 4 6 3 4" xfId="23607"/>
    <cellStyle name="Output 2 4 6 4" xfId="2662"/>
    <cellStyle name="Output 2 4 6 4 2" xfId="11563"/>
    <cellStyle name="Output 2 4 6 5" xfId="10692"/>
    <cellStyle name="Output 2 4 7" xfId="2166"/>
    <cellStyle name="Output 2 4 7 2" xfId="4998"/>
    <cellStyle name="Output 2 4 7 2 2" xfId="13899"/>
    <cellStyle name="Output 2 4 7 2 3" xfId="19173"/>
    <cellStyle name="Output 2 4 7 2 4" xfId="22542"/>
    <cellStyle name="Output 2 4 7 3" xfId="6752"/>
    <cellStyle name="Output 2 4 7 3 2" xfId="15653"/>
    <cellStyle name="Output 2 4 7 3 3" xfId="20927"/>
    <cellStyle name="Output 2 4 7 3 4" xfId="23856"/>
    <cellStyle name="Output 2 4 7 4" xfId="3025"/>
    <cellStyle name="Output 2 4 7 4 2" xfId="11926"/>
    <cellStyle name="Output 2 4 7 5" xfId="11071"/>
    <cellStyle name="Output 2 4 8" xfId="2819"/>
    <cellStyle name="Output 2 4 8 2" xfId="4792"/>
    <cellStyle name="Output 2 4 8 2 2" xfId="13693"/>
    <cellStyle name="Output 2 4 8 2 3" xfId="18967"/>
    <cellStyle name="Output 2 4 8 2 4" xfId="22433"/>
    <cellStyle name="Output 2 4 8 3" xfId="6546"/>
    <cellStyle name="Output 2 4 8 3 2" xfId="15447"/>
    <cellStyle name="Output 2 4 8 3 3" xfId="20721"/>
    <cellStyle name="Output 2 4 8 3 4" xfId="23747"/>
    <cellStyle name="Output 2 4 8 4" xfId="11720"/>
    <cellStyle name="Output 2 4 9" xfId="2616"/>
    <cellStyle name="Output 2 4 9 2" xfId="4589"/>
    <cellStyle name="Output 2 4 9 2 2" xfId="13490"/>
    <cellStyle name="Output 2 4 9 2 3" xfId="18764"/>
    <cellStyle name="Output 2 4 9 2 4" xfId="22250"/>
    <cellStyle name="Output 2 4 9 3" xfId="6343"/>
    <cellStyle name="Output 2 4 9 3 2" xfId="15244"/>
    <cellStyle name="Output 2 4 9 3 3" xfId="20518"/>
    <cellStyle name="Output 2 4 9 3 4" xfId="23564"/>
    <cellStyle name="Output 2 4 9 4" xfId="11517"/>
    <cellStyle name="Output 2 5" xfId="375"/>
    <cellStyle name="Output 2 5 10" xfId="4209"/>
    <cellStyle name="Output 2 5 10 2" xfId="13110"/>
    <cellStyle name="Output 2 5 10 3" xfId="18384"/>
    <cellStyle name="Output 2 5 10 4" xfId="22064"/>
    <cellStyle name="Output 2 5 11" xfId="8002"/>
    <cellStyle name="Output 2 5 11 2" xfId="16900"/>
    <cellStyle name="Output 2 5 12" xfId="8386"/>
    <cellStyle name="Output 2 5 12 2" xfId="17284"/>
    <cellStyle name="Output 2 5 13" xfId="7952"/>
    <cellStyle name="Output 2 5 13 2" xfId="16851"/>
    <cellStyle name="Output 2 5 14" xfId="9063"/>
    <cellStyle name="Output 2 5 2" xfId="507"/>
    <cellStyle name="Output 2 5 2 10" xfId="8541"/>
    <cellStyle name="Output 2 5 2 10 2" xfId="17439"/>
    <cellStyle name="Output 2 5 2 11" xfId="8676"/>
    <cellStyle name="Output 2 5 2 11 2" xfId="17574"/>
    <cellStyle name="Output 2 5 2 12" xfId="9536"/>
    <cellStyle name="Output 2 5 2 13" xfId="9359"/>
    <cellStyle name="Output 2 5 2 2" xfId="1138"/>
    <cellStyle name="Output 2 5 2 2 2" xfId="5133"/>
    <cellStyle name="Output 2 5 2 2 2 2" xfId="14034"/>
    <cellStyle name="Output 2 5 2 2 2 3" xfId="19308"/>
    <cellStyle name="Output 2 5 2 2 2 4" xfId="22598"/>
    <cellStyle name="Output 2 5 2 2 3" xfId="6887"/>
    <cellStyle name="Output 2 5 2 2 3 2" xfId="15788"/>
    <cellStyle name="Output 2 5 2 2 3 3" xfId="21062"/>
    <cellStyle name="Output 2 5 2 2 3 4" xfId="23912"/>
    <cellStyle name="Output 2 5 2 2 4" xfId="3160"/>
    <cellStyle name="Output 2 5 2 2 4 2" xfId="12061"/>
    <cellStyle name="Output 2 5 2 2 5" xfId="10094"/>
    <cellStyle name="Output 2 5 2 3" xfId="968"/>
    <cellStyle name="Output 2 5 2 3 2" xfId="5442"/>
    <cellStyle name="Output 2 5 2 3 2 2" xfId="14343"/>
    <cellStyle name="Output 2 5 2 3 2 3" xfId="19617"/>
    <cellStyle name="Output 2 5 2 3 2 4" xfId="22905"/>
    <cellStyle name="Output 2 5 2 3 3" xfId="7196"/>
    <cellStyle name="Output 2 5 2 3 3 2" xfId="16097"/>
    <cellStyle name="Output 2 5 2 3 3 3" xfId="21371"/>
    <cellStyle name="Output 2 5 2 3 3 4" xfId="24219"/>
    <cellStyle name="Output 2 5 2 3 4" xfId="3469"/>
    <cellStyle name="Output 2 5 2 3 4 2" xfId="12370"/>
    <cellStyle name="Output 2 5 2 3 5" xfId="9924"/>
    <cellStyle name="Output 2 5 2 4" xfId="1380"/>
    <cellStyle name="Output 2 5 2 4 2" xfId="5611"/>
    <cellStyle name="Output 2 5 2 4 2 2" xfId="14512"/>
    <cellStyle name="Output 2 5 2 4 2 3" xfId="19786"/>
    <cellStyle name="Output 2 5 2 4 2 4" xfId="23074"/>
    <cellStyle name="Output 2 5 2 4 3" xfId="7365"/>
    <cellStyle name="Output 2 5 2 4 3 2" xfId="16266"/>
    <cellStyle name="Output 2 5 2 4 3 3" xfId="21540"/>
    <cellStyle name="Output 2 5 2 4 3 4" xfId="24388"/>
    <cellStyle name="Output 2 5 2 4 4" xfId="3638"/>
    <cellStyle name="Output 2 5 2 4 4 2" xfId="12539"/>
    <cellStyle name="Output 2 5 2 4 5" xfId="10335"/>
    <cellStyle name="Output 2 5 2 5" xfId="2105"/>
    <cellStyle name="Output 2 5 2 5 2" xfId="5767"/>
    <cellStyle name="Output 2 5 2 5 2 2" xfId="14668"/>
    <cellStyle name="Output 2 5 2 5 2 3" xfId="19942"/>
    <cellStyle name="Output 2 5 2 5 2 4" xfId="23230"/>
    <cellStyle name="Output 2 5 2 5 3" xfId="7521"/>
    <cellStyle name="Output 2 5 2 5 3 2" xfId="16422"/>
    <cellStyle name="Output 2 5 2 5 3 3" xfId="21696"/>
    <cellStyle name="Output 2 5 2 5 3 4" xfId="24544"/>
    <cellStyle name="Output 2 5 2 5 4" xfId="3794"/>
    <cellStyle name="Output 2 5 2 5 4 2" xfId="12695"/>
    <cellStyle name="Output 2 5 2 5 5" xfId="11011"/>
    <cellStyle name="Output 2 5 2 6" xfId="2309"/>
    <cellStyle name="Output 2 5 2 6 2" xfId="5911"/>
    <cellStyle name="Output 2 5 2 6 2 2" xfId="14812"/>
    <cellStyle name="Output 2 5 2 6 2 3" xfId="20086"/>
    <cellStyle name="Output 2 5 2 6 2 4" xfId="23374"/>
    <cellStyle name="Output 2 5 2 6 3" xfId="7665"/>
    <cellStyle name="Output 2 5 2 6 3 2" xfId="16566"/>
    <cellStyle name="Output 2 5 2 6 3 3" xfId="21840"/>
    <cellStyle name="Output 2 5 2 6 3 4" xfId="24688"/>
    <cellStyle name="Output 2 5 2 6 4" xfId="3938"/>
    <cellStyle name="Output 2 5 2 6 4 2" xfId="12839"/>
    <cellStyle name="Output 2 5 2 6 5" xfId="11214"/>
    <cellStyle name="Output 2 5 2 7" xfId="4067"/>
    <cellStyle name="Output 2 5 2 7 2" xfId="6040"/>
    <cellStyle name="Output 2 5 2 7 2 2" xfId="14941"/>
    <cellStyle name="Output 2 5 2 7 2 3" xfId="20215"/>
    <cellStyle name="Output 2 5 2 7 2 4" xfId="23503"/>
    <cellStyle name="Output 2 5 2 7 3" xfId="7794"/>
    <cellStyle name="Output 2 5 2 7 3 2" xfId="16695"/>
    <cellStyle name="Output 2 5 2 7 3 3" xfId="21969"/>
    <cellStyle name="Output 2 5 2 7 3 4" xfId="24817"/>
    <cellStyle name="Output 2 5 2 7 4" xfId="12968"/>
    <cellStyle name="Output 2 5 2 8" xfId="4504"/>
    <cellStyle name="Output 2 5 2 8 2" xfId="13405"/>
    <cellStyle name="Output 2 5 2 8 3" xfId="18679"/>
    <cellStyle name="Output 2 5 2 8 4" xfId="22189"/>
    <cellStyle name="Output 2 5 2 9" xfId="8306"/>
    <cellStyle name="Output 2 5 2 9 2" xfId="17204"/>
    <cellStyle name="Output 2 5 3" xfId="1012"/>
    <cellStyle name="Output 2 5 3 10" xfId="8469"/>
    <cellStyle name="Output 2 5 3 10 2" xfId="17367"/>
    <cellStyle name="Output 2 5 3 11" xfId="8617"/>
    <cellStyle name="Output 2 5 3 11 2" xfId="17515"/>
    <cellStyle name="Output 2 5 3 12" xfId="9968"/>
    <cellStyle name="Output 2 5 3 13" xfId="9221"/>
    <cellStyle name="Output 2 5 3 2" xfId="1967"/>
    <cellStyle name="Output 2 5 3 2 2" xfId="4994"/>
    <cellStyle name="Output 2 5 3 2 2 2" xfId="13895"/>
    <cellStyle name="Output 2 5 3 2 2 3" xfId="19169"/>
    <cellStyle name="Output 2 5 3 2 2 4" xfId="22538"/>
    <cellStyle name="Output 2 5 3 2 3" xfId="6748"/>
    <cellStyle name="Output 2 5 3 2 3 2" xfId="15649"/>
    <cellStyle name="Output 2 5 3 2 3 3" xfId="20923"/>
    <cellStyle name="Output 2 5 3 2 3 4" xfId="23852"/>
    <cellStyle name="Output 2 5 3 2 4" xfId="3021"/>
    <cellStyle name="Output 2 5 3 2 4 2" xfId="11922"/>
    <cellStyle name="Output 2 5 3 2 5" xfId="10873"/>
    <cellStyle name="Output 2 5 3 3" xfId="2250"/>
    <cellStyle name="Output 2 5 3 3 2" xfId="5348"/>
    <cellStyle name="Output 2 5 3 3 2 2" xfId="14249"/>
    <cellStyle name="Output 2 5 3 3 2 3" xfId="19523"/>
    <cellStyle name="Output 2 5 3 3 2 4" xfId="22811"/>
    <cellStyle name="Output 2 5 3 3 3" xfId="7102"/>
    <cellStyle name="Output 2 5 3 3 3 2" xfId="16003"/>
    <cellStyle name="Output 2 5 3 3 3 3" xfId="21277"/>
    <cellStyle name="Output 2 5 3 3 3 4" xfId="24125"/>
    <cellStyle name="Output 2 5 3 3 4" xfId="3375"/>
    <cellStyle name="Output 2 5 3 3 4 2" xfId="12276"/>
    <cellStyle name="Output 2 5 3 3 5" xfId="11155"/>
    <cellStyle name="Output 2 5 3 4" xfId="3544"/>
    <cellStyle name="Output 2 5 3 4 2" xfId="5517"/>
    <cellStyle name="Output 2 5 3 4 2 2" xfId="14418"/>
    <cellStyle name="Output 2 5 3 4 2 3" xfId="19692"/>
    <cellStyle name="Output 2 5 3 4 2 4" xfId="22980"/>
    <cellStyle name="Output 2 5 3 4 3" xfId="7271"/>
    <cellStyle name="Output 2 5 3 4 3 2" xfId="16172"/>
    <cellStyle name="Output 2 5 3 4 3 3" xfId="21446"/>
    <cellStyle name="Output 2 5 3 4 3 4" xfId="24294"/>
    <cellStyle name="Output 2 5 3 4 4" xfId="12445"/>
    <cellStyle name="Output 2 5 3 5" xfId="3713"/>
    <cellStyle name="Output 2 5 3 5 2" xfId="5686"/>
    <cellStyle name="Output 2 5 3 5 2 2" xfId="14587"/>
    <cellStyle name="Output 2 5 3 5 2 3" xfId="19861"/>
    <cellStyle name="Output 2 5 3 5 2 4" xfId="23149"/>
    <cellStyle name="Output 2 5 3 5 3" xfId="7440"/>
    <cellStyle name="Output 2 5 3 5 3 2" xfId="16341"/>
    <cellStyle name="Output 2 5 3 5 3 3" xfId="21615"/>
    <cellStyle name="Output 2 5 3 5 3 4" xfId="24463"/>
    <cellStyle name="Output 2 5 3 5 4" xfId="12614"/>
    <cellStyle name="Output 2 5 3 6" xfId="3866"/>
    <cellStyle name="Output 2 5 3 6 2" xfId="5839"/>
    <cellStyle name="Output 2 5 3 6 2 2" xfId="14740"/>
    <cellStyle name="Output 2 5 3 6 2 3" xfId="20014"/>
    <cellStyle name="Output 2 5 3 6 2 4" xfId="23302"/>
    <cellStyle name="Output 2 5 3 6 3" xfId="7593"/>
    <cellStyle name="Output 2 5 3 6 3 2" xfId="16494"/>
    <cellStyle name="Output 2 5 3 6 3 3" xfId="21768"/>
    <cellStyle name="Output 2 5 3 6 3 4" xfId="24616"/>
    <cellStyle name="Output 2 5 3 6 4" xfId="12767"/>
    <cellStyle name="Output 2 5 3 7" xfId="4008"/>
    <cellStyle name="Output 2 5 3 7 2" xfId="5981"/>
    <cellStyle name="Output 2 5 3 7 2 2" xfId="14882"/>
    <cellStyle name="Output 2 5 3 7 2 3" xfId="20156"/>
    <cellStyle name="Output 2 5 3 7 2 4" xfId="23444"/>
    <cellStyle name="Output 2 5 3 7 3" xfId="7735"/>
    <cellStyle name="Output 2 5 3 7 3 2" xfId="16636"/>
    <cellStyle name="Output 2 5 3 7 3 3" xfId="21910"/>
    <cellStyle name="Output 2 5 3 7 3 4" xfId="24758"/>
    <cellStyle name="Output 2 5 3 7 4" xfId="12909"/>
    <cellStyle name="Output 2 5 3 8" xfId="4366"/>
    <cellStyle name="Output 2 5 3 8 2" xfId="13267"/>
    <cellStyle name="Output 2 5 3 8 3" xfId="18541"/>
    <cellStyle name="Output 2 5 3 8 4" xfId="22130"/>
    <cellStyle name="Output 2 5 3 9" xfId="8168"/>
    <cellStyle name="Output 2 5 3 9 2" xfId="17066"/>
    <cellStyle name="Output 2 5 4" xfId="1468"/>
    <cellStyle name="Output 2 5 4 2" xfId="4818"/>
    <cellStyle name="Output 2 5 4 2 2" xfId="13719"/>
    <cellStyle name="Output 2 5 4 2 3" xfId="18993"/>
    <cellStyle name="Output 2 5 4 2 4" xfId="22453"/>
    <cellStyle name="Output 2 5 4 3" xfId="6572"/>
    <cellStyle name="Output 2 5 4 3 2" xfId="15473"/>
    <cellStyle name="Output 2 5 4 3 3" xfId="20747"/>
    <cellStyle name="Output 2 5 4 3 4" xfId="23767"/>
    <cellStyle name="Output 2 5 4 4" xfId="2845"/>
    <cellStyle name="Output 2 5 4 4 2" xfId="11746"/>
    <cellStyle name="Output 2 5 4 5" xfId="10423"/>
    <cellStyle name="Output 2 5 5" xfId="1545"/>
    <cellStyle name="Output 2 5 5 2" xfId="5214"/>
    <cellStyle name="Output 2 5 5 2 2" xfId="14115"/>
    <cellStyle name="Output 2 5 5 2 3" xfId="19389"/>
    <cellStyle name="Output 2 5 5 2 4" xfId="22677"/>
    <cellStyle name="Output 2 5 5 3" xfId="6968"/>
    <cellStyle name="Output 2 5 5 3 2" xfId="15869"/>
    <cellStyle name="Output 2 5 5 3 3" xfId="21143"/>
    <cellStyle name="Output 2 5 5 3 4" xfId="23991"/>
    <cellStyle name="Output 2 5 5 4" xfId="3241"/>
    <cellStyle name="Output 2 5 5 4 2" xfId="12142"/>
    <cellStyle name="Output 2 5 5 5" xfId="10500"/>
    <cellStyle name="Output 2 5 6" xfId="1769"/>
    <cellStyle name="Output 2 5 6 2" xfId="4604"/>
    <cellStyle name="Output 2 5 6 2 2" xfId="13505"/>
    <cellStyle name="Output 2 5 6 2 3" xfId="18779"/>
    <cellStyle name="Output 2 5 6 2 4" xfId="22264"/>
    <cellStyle name="Output 2 5 6 3" xfId="6358"/>
    <cellStyle name="Output 2 5 6 3 2" xfId="15259"/>
    <cellStyle name="Output 2 5 6 3 3" xfId="20533"/>
    <cellStyle name="Output 2 5 6 3 4" xfId="23578"/>
    <cellStyle name="Output 2 5 6 4" xfId="2631"/>
    <cellStyle name="Output 2 5 6 4 2" xfId="11532"/>
    <cellStyle name="Output 2 5 6 5" xfId="10716"/>
    <cellStyle name="Output 2 5 7" xfId="2184"/>
    <cellStyle name="Output 2 5 7 2" xfId="4652"/>
    <cellStyle name="Output 2 5 7 2 2" xfId="13553"/>
    <cellStyle name="Output 2 5 7 2 3" xfId="18827"/>
    <cellStyle name="Output 2 5 7 2 4" xfId="22309"/>
    <cellStyle name="Output 2 5 7 3" xfId="6406"/>
    <cellStyle name="Output 2 5 7 3 2" xfId="15307"/>
    <cellStyle name="Output 2 5 7 3 3" xfId="20581"/>
    <cellStyle name="Output 2 5 7 3 4" xfId="23623"/>
    <cellStyle name="Output 2 5 7 4" xfId="2679"/>
    <cellStyle name="Output 2 5 7 4 2" xfId="11580"/>
    <cellStyle name="Output 2 5 7 5" xfId="11089"/>
    <cellStyle name="Output 2 5 8" xfId="2784"/>
    <cellStyle name="Output 2 5 8 2" xfId="4757"/>
    <cellStyle name="Output 2 5 8 2 2" xfId="13658"/>
    <cellStyle name="Output 2 5 8 2 3" xfId="18932"/>
    <cellStyle name="Output 2 5 8 2 4" xfId="22402"/>
    <cellStyle name="Output 2 5 8 3" xfId="6511"/>
    <cellStyle name="Output 2 5 8 3 2" xfId="15412"/>
    <cellStyle name="Output 2 5 8 3 3" xfId="20686"/>
    <cellStyle name="Output 2 5 8 3 4" xfId="23716"/>
    <cellStyle name="Output 2 5 8 4" xfId="11685"/>
    <cellStyle name="Output 2 5 9" xfId="3216"/>
    <cellStyle name="Output 2 5 9 2" xfId="5189"/>
    <cellStyle name="Output 2 5 9 2 2" xfId="14090"/>
    <cellStyle name="Output 2 5 9 2 3" xfId="19364"/>
    <cellStyle name="Output 2 5 9 2 4" xfId="22652"/>
    <cellStyle name="Output 2 5 9 3" xfId="6943"/>
    <cellStyle name="Output 2 5 9 3 2" xfId="15844"/>
    <cellStyle name="Output 2 5 9 3 3" xfId="21118"/>
    <cellStyle name="Output 2 5 9 3 4" xfId="23966"/>
    <cellStyle name="Output 2 5 9 4" xfId="12117"/>
    <cellStyle name="Output 2 6" xfId="386"/>
    <cellStyle name="Output 2 6 10" xfId="4220"/>
    <cellStyle name="Output 2 6 10 2" xfId="13121"/>
    <cellStyle name="Output 2 6 10 3" xfId="18395"/>
    <cellStyle name="Output 2 6 10 4" xfId="22074"/>
    <cellStyle name="Output 2 6 11" xfId="8013"/>
    <cellStyle name="Output 2 6 11 2" xfId="16911"/>
    <cellStyle name="Output 2 6 12" xfId="8396"/>
    <cellStyle name="Output 2 6 12 2" xfId="17294"/>
    <cellStyle name="Output 2 6 13" xfId="8368"/>
    <cellStyle name="Output 2 6 13 2" xfId="17266"/>
    <cellStyle name="Output 2 6 14" xfId="9074"/>
    <cellStyle name="Output 2 6 2" xfId="517"/>
    <cellStyle name="Output 2 6 2 10" xfId="8551"/>
    <cellStyle name="Output 2 6 2 10 2" xfId="17449"/>
    <cellStyle name="Output 2 6 2 11" xfId="8686"/>
    <cellStyle name="Output 2 6 2 11 2" xfId="17584"/>
    <cellStyle name="Output 2 6 2 12" xfId="9546"/>
    <cellStyle name="Output 2 6 2 13" xfId="9369"/>
    <cellStyle name="Output 2 6 2 2" xfId="1148"/>
    <cellStyle name="Output 2 6 2 2 2" xfId="5143"/>
    <cellStyle name="Output 2 6 2 2 2 2" xfId="14044"/>
    <cellStyle name="Output 2 6 2 2 2 3" xfId="19318"/>
    <cellStyle name="Output 2 6 2 2 2 4" xfId="22608"/>
    <cellStyle name="Output 2 6 2 2 3" xfId="6897"/>
    <cellStyle name="Output 2 6 2 2 3 2" xfId="15798"/>
    <cellStyle name="Output 2 6 2 2 3 3" xfId="21072"/>
    <cellStyle name="Output 2 6 2 2 3 4" xfId="23922"/>
    <cellStyle name="Output 2 6 2 2 4" xfId="3170"/>
    <cellStyle name="Output 2 6 2 2 4 2" xfId="12071"/>
    <cellStyle name="Output 2 6 2 2 5" xfId="10104"/>
    <cellStyle name="Output 2 6 2 3" xfId="800"/>
    <cellStyle name="Output 2 6 2 3 2" xfId="5452"/>
    <cellStyle name="Output 2 6 2 3 2 2" xfId="14353"/>
    <cellStyle name="Output 2 6 2 3 2 3" xfId="19627"/>
    <cellStyle name="Output 2 6 2 3 2 4" xfId="22915"/>
    <cellStyle name="Output 2 6 2 3 3" xfId="7206"/>
    <cellStyle name="Output 2 6 2 3 3 2" xfId="16107"/>
    <cellStyle name="Output 2 6 2 3 3 3" xfId="21381"/>
    <cellStyle name="Output 2 6 2 3 3 4" xfId="24229"/>
    <cellStyle name="Output 2 6 2 3 4" xfId="3479"/>
    <cellStyle name="Output 2 6 2 3 4 2" xfId="12380"/>
    <cellStyle name="Output 2 6 2 3 5" xfId="9757"/>
    <cellStyle name="Output 2 6 2 4" xfId="837"/>
    <cellStyle name="Output 2 6 2 4 2" xfId="5621"/>
    <cellStyle name="Output 2 6 2 4 2 2" xfId="14522"/>
    <cellStyle name="Output 2 6 2 4 2 3" xfId="19796"/>
    <cellStyle name="Output 2 6 2 4 2 4" xfId="23084"/>
    <cellStyle name="Output 2 6 2 4 3" xfId="7375"/>
    <cellStyle name="Output 2 6 2 4 3 2" xfId="16276"/>
    <cellStyle name="Output 2 6 2 4 3 3" xfId="21550"/>
    <cellStyle name="Output 2 6 2 4 3 4" xfId="24398"/>
    <cellStyle name="Output 2 6 2 4 4" xfId="3648"/>
    <cellStyle name="Output 2 6 2 4 4 2" xfId="12549"/>
    <cellStyle name="Output 2 6 2 4 5" xfId="9793"/>
    <cellStyle name="Output 2 6 2 5" xfId="2115"/>
    <cellStyle name="Output 2 6 2 5 2" xfId="5777"/>
    <cellStyle name="Output 2 6 2 5 2 2" xfId="14678"/>
    <cellStyle name="Output 2 6 2 5 2 3" xfId="19952"/>
    <cellStyle name="Output 2 6 2 5 2 4" xfId="23240"/>
    <cellStyle name="Output 2 6 2 5 3" xfId="7531"/>
    <cellStyle name="Output 2 6 2 5 3 2" xfId="16432"/>
    <cellStyle name="Output 2 6 2 5 3 3" xfId="21706"/>
    <cellStyle name="Output 2 6 2 5 3 4" xfId="24554"/>
    <cellStyle name="Output 2 6 2 5 4" xfId="3804"/>
    <cellStyle name="Output 2 6 2 5 4 2" xfId="12705"/>
    <cellStyle name="Output 2 6 2 5 5" xfId="11021"/>
    <cellStyle name="Output 2 6 2 6" xfId="2319"/>
    <cellStyle name="Output 2 6 2 6 2" xfId="5921"/>
    <cellStyle name="Output 2 6 2 6 2 2" xfId="14822"/>
    <cellStyle name="Output 2 6 2 6 2 3" xfId="20096"/>
    <cellStyle name="Output 2 6 2 6 2 4" xfId="23384"/>
    <cellStyle name="Output 2 6 2 6 3" xfId="7675"/>
    <cellStyle name="Output 2 6 2 6 3 2" xfId="16576"/>
    <cellStyle name="Output 2 6 2 6 3 3" xfId="21850"/>
    <cellStyle name="Output 2 6 2 6 3 4" xfId="24698"/>
    <cellStyle name="Output 2 6 2 6 4" xfId="3948"/>
    <cellStyle name="Output 2 6 2 6 4 2" xfId="12849"/>
    <cellStyle name="Output 2 6 2 6 5" xfId="11224"/>
    <cellStyle name="Output 2 6 2 7" xfId="4077"/>
    <cellStyle name="Output 2 6 2 7 2" xfId="6050"/>
    <cellStyle name="Output 2 6 2 7 2 2" xfId="14951"/>
    <cellStyle name="Output 2 6 2 7 2 3" xfId="20225"/>
    <cellStyle name="Output 2 6 2 7 2 4" xfId="23513"/>
    <cellStyle name="Output 2 6 2 7 3" xfId="7804"/>
    <cellStyle name="Output 2 6 2 7 3 2" xfId="16705"/>
    <cellStyle name="Output 2 6 2 7 3 3" xfId="21979"/>
    <cellStyle name="Output 2 6 2 7 3 4" xfId="24827"/>
    <cellStyle name="Output 2 6 2 7 4" xfId="12978"/>
    <cellStyle name="Output 2 6 2 8" xfId="4514"/>
    <cellStyle name="Output 2 6 2 8 2" xfId="13415"/>
    <cellStyle name="Output 2 6 2 8 3" xfId="18689"/>
    <cellStyle name="Output 2 6 2 8 4" xfId="22199"/>
    <cellStyle name="Output 2 6 2 9" xfId="8316"/>
    <cellStyle name="Output 2 6 2 9 2" xfId="17214"/>
    <cellStyle name="Output 2 6 3" xfId="1023"/>
    <cellStyle name="Output 2 6 3 10" xfId="8516"/>
    <cellStyle name="Output 2 6 3 10 2" xfId="17414"/>
    <cellStyle name="Output 2 6 3 11" xfId="8660"/>
    <cellStyle name="Output 2 6 3 11 2" xfId="17558"/>
    <cellStyle name="Output 2 6 3 12" xfId="9979"/>
    <cellStyle name="Output 2 6 3 13" xfId="9288"/>
    <cellStyle name="Output 2 6 3 2" xfId="2034"/>
    <cellStyle name="Output 2 6 3 2 2" xfId="5062"/>
    <cellStyle name="Output 2 6 3 2 2 2" xfId="13963"/>
    <cellStyle name="Output 2 6 3 2 2 3" xfId="19237"/>
    <cellStyle name="Output 2 6 3 2 2 4" xfId="22582"/>
    <cellStyle name="Output 2 6 3 2 3" xfId="6816"/>
    <cellStyle name="Output 2 6 3 2 3 2" xfId="15717"/>
    <cellStyle name="Output 2 6 3 2 3 3" xfId="20991"/>
    <cellStyle name="Output 2 6 3 2 3 4" xfId="23896"/>
    <cellStyle name="Output 2 6 3 2 4" xfId="3089"/>
    <cellStyle name="Output 2 6 3 2 4 2" xfId="11990"/>
    <cellStyle name="Output 2 6 3 2 5" xfId="10940"/>
    <cellStyle name="Output 2 6 3 3" xfId="2293"/>
    <cellStyle name="Output 2 6 3 3 2" xfId="5402"/>
    <cellStyle name="Output 2 6 3 3 2 2" xfId="14303"/>
    <cellStyle name="Output 2 6 3 3 2 3" xfId="19577"/>
    <cellStyle name="Output 2 6 3 3 2 4" xfId="22865"/>
    <cellStyle name="Output 2 6 3 3 3" xfId="7156"/>
    <cellStyle name="Output 2 6 3 3 3 2" xfId="16057"/>
    <cellStyle name="Output 2 6 3 3 3 3" xfId="21331"/>
    <cellStyle name="Output 2 6 3 3 3 4" xfId="24179"/>
    <cellStyle name="Output 2 6 3 3 4" xfId="3429"/>
    <cellStyle name="Output 2 6 3 3 4 2" xfId="12330"/>
    <cellStyle name="Output 2 6 3 3 5" xfId="11198"/>
    <cellStyle name="Output 2 6 3 4" xfId="3595"/>
    <cellStyle name="Output 2 6 3 4 2" xfId="5568"/>
    <cellStyle name="Output 2 6 3 4 2 2" xfId="14469"/>
    <cellStyle name="Output 2 6 3 4 2 3" xfId="19743"/>
    <cellStyle name="Output 2 6 3 4 2 4" xfId="23031"/>
    <cellStyle name="Output 2 6 3 4 3" xfId="7322"/>
    <cellStyle name="Output 2 6 3 4 3 2" xfId="16223"/>
    <cellStyle name="Output 2 6 3 4 3 3" xfId="21497"/>
    <cellStyle name="Output 2 6 3 4 3 4" xfId="24345"/>
    <cellStyle name="Output 2 6 3 4 4" xfId="12496"/>
    <cellStyle name="Output 2 6 3 5" xfId="3762"/>
    <cellStyle name="Output 2 6 3 5 2" xfId="5735"/>
    <cellStyle name="Output 2 6 3 5 2 2" xfId="14636"/>
    <cellStyle name="Output 2 6 3 5 2 3" xfId="19910"/>
    <cellStyle name="Output 2 6 3 5 2 4" xfId="23198"/>
    <cellStyle name="Output 2 6 3 5 3" xfId="7489"/>
    <cellStyle name="Output 2 6 3 5 3 2" xfId="16390"/>
    <cellStyle name="Output 2 6 3 5 3 3" xfId="21664"/>
    <cellStyle name="Output 2 6 3 5 3 4" xfId="24512"/>
    <cellStyle name="Output 2 6 3 5 4" xfId="12663"/>
    <cellStyle name="Output 2 6 3 6" xfId="3914"/>
    <cellStyle name="Output 2 6 3 6 2" xfId="5887"/>
    <cellStyle name="Output 2 6 3 6 2 2" xfId="14788"/>
    <cellStyle name="Output 2 6 3 6 2 3" xfId="20062"/>
    <cellStyle name="Output 2 6 3 6 2 4" xfId="23350"/>
    <cellStyle name="Output 2 6 3 6 3" xfId="7641"/>
    <cellStyle name="Output 2 6 3 6 3 2" xfId="16542"/>
    <cellStyle name="Output 2 6 3 6 3 3" xfId="21816"/>
    <cellStyle name="Output 2 6 3 6 3 4" xfId="24664"/>
    <cellStyle name="Output 2 6 3 6 4" xfId="12815"/>
    <cellStyle name="Output 2 6 3 7" xfId="4051"/>
    <cellStyle name="Output 2 6 3 7 2" xfId="6024"/>
    <cellStyle name="Output 2 6 3 7 2 2" xfId="14925"/>
    <cellStyle name="Output 2 6 3 7 2 3" xfId="20199"/>
    <cellStyle name="Output 2 6 3 7 2 4" xfId="23487"/>
    <cellStyle name="Output 2 6 3 7 3" xfId="7778"/>
    <cellStyle name="Output 2 6 3 7 3 2" xfId="16679"/>
    <cellStyle name="Output 2 6 3 7 3 3" xfId="21953"/>
    <cellStyle name="Output 2 6 3 7 3 4" xfId="24801"/>
    <cellStyle name="Output 2 6 3 7 4" xfId="12952"/>
    <cellStyle name="Output 2 6 3 8" xfId="4433"/>
    <cellStyle name="Output 2 6 3 8 2" xfId="13334"/>
    <cellStyle name="Output 2 6 3 8 3" xfId="18608"/>
    <cellStyle name="Output 2 6 3 8 4" xfId="22173"/>
    <cellStyle name="Output 2 6 3 9" xfId="8235"/>
    <cellStyle name="Output 2 6 3 9 2" xfId="17133"/>
    <cellStyle name="Output 2 6 4" xfId="1469"/>
    <cellStyle name="Output 2 6 4 2" xfId="4829"/>
    <cellStyle name="Output 2 6 4 2 2" xfId="13730"/>
    <cellStyle name="Output 2 6 4 2 3" xfId="19004"/>
    <cellStyle name="Output 2 6 4 2 4" xfId="22463"/>
    <cellStyle name="Output 2 6 4 3" xfId="6583"/>
    <cellStyle name="Output 2 6 4 3 2" xfId="15484"/>
    <cellStyle name="Output 2 6 4 3 3" xfId="20758"/>
    <cellStyle name="Output 2 6 4 3 4" xfId="23777"/>
    <cellStyle name="Output 2 6 4 4" xfId="2856"/>
    <cellStyle name="Output 2 6 4 4 2" xfId="11757"/>
    <cellStyle name="Output 2 6 4 5" xfId="10424"/>
    <cellStyle name="Output 2 6 5" xfId="1524"/>
    <cellStyle name="Output 2 6 5 2" xfId="5224"/>
    <cellStyle name="Output 2 6 5 2 2" xfId="14125"/>
    <cellStyle name="Output 2 6 5 2 3" xfId="19399"/>
    <cellStyle name="Output 2 6 5 2 4" xfId="22687"/>
    <cellStyle name="Output 2 6 5 3" xfId="6978"/>
    <cellStyle name="Output 2 6 5 3 2" xfId="15879"/>
    <cellStyle name="Output 2 6 5 3 3" xfId="21153"/>
    <cellStyle name="Output 2 6 5 3 4" xfId="24001"/>
    <cellStyle name="Output 2 6 5 4" xfId="3251"/>
    <cellStyle name="Output 2 6 5 4 2" xfId="12152"/>
    <cellStyle name="Output 2 6 5 5" xfId="10479"/>
    <cellStyle name="Output 2 6 6" xfId="1780"/>
    <cellStyle name="Output 2 6 6 2" xfId="5249"/>
    <cellStyle name="Output 2 6 6 2 2" xfId="14150"/>
    <cellStyle name="Output 2 6 6 2 3" xfId="19424"/>
    <cellStyle name="Output 2 6 6 2 4" xfId="22712"/>
    <cellStyle name="Output 2 6 6 3" xfId="7003"/>
    <cellStyle name="Output 2 6 6 3 2" xfId="15904"/>
    <cellStyle name="Output 2 6 6 3 3" xfId="21178"/>
    <cellStyle name="Output 2 6 6 3 4" xfId="24026"/>
    <cellStyle name="Output 2 6 6 4" xfId="3276"/>
    <cellStyle name="Output 2 6 6 4 2" xfId="12177"/>
    <cellStyle name="Output 2 6 6 5" xfId="10727"/>
    <cellStyle name="Output 2 6 7" xfId="2194"/>
    <cellStyle name="Output 2 6 7 2" xfId="4779"/>
    <cellStyle name="Output 2 6 7 2 2" xfId="13680"/>
    <cellStyle name="Output 2 6 7 2 3" xfId="18954"/>
    <cellStyle name="Output 2 6 7 2 4" xfId="22423"/>
    <cellStyle name="Output 2 6 7 3" xfId="6533"/>
    <cellStyle name="Output 2 6 7 3 2" xfId="15434"/>
    <cellStyle name="Output 2 6 7 3 3" xfId="20708"/>
    <cellStyle name="Output 2 6 7 3 4" xfId="23737"/>
    <cellStyle name="Output 2 6 7 4" xfId="2806"/>
    <cellStyle name="Output 2 6 7 4 2" xfId="11707"/>
    <cellStyle name="Output 2 6 7 5" xfId="11099"/>
    <cellStyle name="Output 2 6 8" xfId="3424"/>
    <cellStyle name="Output 2 6 8 2" xfId="5397"/>
    <cellStyle name="Output 2 6 8 2 2" xfId="14298"/>
    <cellStyle name="Output 2 6 8 2 3" xfId="19572"/>
    <cellStyle name="Output 2 6 8 2 4" xfId="22860"/>
    <cellStyle name="Output 2 6 8 3" xfId="7151"/>
    <cellStyle name="Output 2 6 8 3 2" xfId="16052"/>
    <cellStyle name="Output 2 6 8 3 3" xfId="21326"/>
    <cellStyle name="Output 2 6 8 3 4" xfId="24174"/>
    <cellStyle name="Output 2 6 8 4" xfId="12325"/>
    <cellStyle name="Output 2 6 9" xfId="3609"/>
    <cellStyle name="Output 2 6 9 2" xfId="5582"/>
    <cellStyle name="Output 2 6 9 2 2" xfId="14483"/>
    <cellStyle name="Output 2 6 9 2 3" xfId="19757"/>
    <cellStyle name="Output 2 6 9 2 4" xfId="23045"/>
    <cellStyle name="Output 2 6 9 3" xfId="7336"/>
    <cellStyle name="Output 2 6 9 3 2" xfId="16237"/>
    <cellStyle name="Output 2 6 9 3 3" xfId="21511"/>
    <cellStyle name="Output 2 6 9 3 4" xfId="24359"/>
    <cellStyle name="Output 2 6 9 4" xfId="12510"/>
    <cellStyle name="Output 2 7" xfId="408"/>
    <cellStyle name="Output 2 7 10" xfId="4242"/>
    <cellStyle name="Output 2 7 10 2" xfId="13143"/>
    <cellStyle name="Output 2 7 10 3" xfId="18417"/>
    <cellStyle name="Output 2 7 10 4" xfId="22091"/>
    <cellStyle name="Output 2 7 11" xfId="8035"/>
    <cellStyle name="Output 2 7 11 2" xfId="16933"/>
    <cellStyle name="Output 2 7 12" xfId="8413"/>
    <cellStyle name="Output 2 7 12 2" xfId="17311"/>
    <cellStyle name="Output 2 7 13" xfId="7925"/>
    <cellStyle name="Output 2 7 13 2" xfId="16824"/>
    <cellStyle name="Output 2 7 14" xfId="9096"/>
    <cellStyle name="Output 2 7 2" xfId="538"/>
    <cellStyle name="Output 2 7 2 10" xfId="8568"/>
    <cellStyle name="Output 2 7 2 10 2" xfId="17466"/>
    <cellStyle name="Output 2 7 2 11" xfId="8703"/>
    <cellStyle name="Output 2 7 2 11 2" xfId="17601"/>
    <cellStyle name="Output 2 7 2 12" xfId="9567"/>
    <cellStyle name="Output 2 7 2 13" xfId="9386"/>
    <cellStyle name="Output 2 7 2 2" xfId="1169"/>
    <cellStyle name="Output 2 7 2 2 2" xfId="5160"/>
    <cellStyle name="Output 2 7 2 2 2 2" xfId="14061"/>
    <cellStyle name="Output 2 7 2 2 2 3" xfId="19335"/>
    <cellStyle name="Output 2 7 2 2 2 4" xfId="22625"/>
    <cellStyle name="Output 2 7 2 2 3" xfId="6914"/>
    <cellStyle name="Output 2 7 2 2 3 2" xfId="15815"/>
    <cellStyle name="Output 2 7 2 2 3 3" xfId="21089"/>
    <cellStyle name="Output 2 7 2 2 3 4" xfId="23939"/>
    <cellStyle name="Output 2 7 2 2 4" xfId="3187"/>
    <cellStyle name="Output 2 7 2 2 4 2" xfId="12088"/>
    <cellStyle name="Output 2 7 2 2 5" xfId="10125"/>
    <cellStyle name="Output 2 7 2 3" xfId="874"/>
    <cellStyle name="Output 2 7 2 3 2" xfId="5469"/>
    <cellStyle name="Output 2 7 2 3 2 2" xfId="14370"/>
    <cellStyle name="Output 2 7 2 3 2 3" xfId="19644"/>
    <cellStyle name="Output 2 7 2 3 2 4" xfId="22932"/>
    <cellStyle name="Output 2 7 2 3 3" xfId="7223"/>
    <cellStyle name="Output 2 7 2 3 3 2" xfId="16124"/>
    <cellStyle name="Output 2 7 2 3 3 3" xfId="21398"/>
    <cellStyle name="Output 2 7 2 3 3 4" xfId="24246"/>
    <cellStyle name="Output 2 7 2 3 4" xfId="3496"/>
    <cellStyle name="Output 2 7 2 3 4 2" xfId="12397"/>
    <cellStyle name="Output 2 7 2 3 5" xfId="9830"/>
    <cellStyle name="Output 2 7 2 4" xfId="1509"/>
    <cellStyle name="Output 2 7 2 4 2" xfId="5638"/>
    <cellStyle name="Output 2 7 2 4 2 2" xfId="14539"/>
    <cellStyle name="Output 2 7 2 4 2 3" xfId="19813"/>
    <cellStyle name="Output 2 7 2 4 2 4" xfId="23101"/>
    <cellStyle name="Output 2 7 2 4 3" xfId="7392"/>
    <cellStyle name="Output 2 7 2 4 3 2" xfId="16293"/>
    <cellStyle name="Output 2 7 2 4 3 3" xfId="21567"/>
    <cellStyle name="Output 2 7 2 4 3 4" xfId="24415"/>
    <cellStyle name="Output 2 7 2 4 4" xfId="3665"/>
    <cellStyle name="Output 2 7 2 4 4 2" xfId="12566"/>
    <cellStyle name="Output 2 7 2 4 5" xfId="10464"/>
    <cellStyle name="Output 2 7 2 5" xfId="2132"/>
    <cellStyle name="Output 2 7 2 5 2" xfId="5794"/>
    <cellStyle name="Output 2 7 2 5 2 2" xfId="14695"/>
    <cellStyle name="Output 2 7 2 5 2 3" xfId="19969"/>
    <cellStyle name="Output 2 7 2 5 2 4" xfId="23257"/>
    <cellStyle name="Output 2 7 2 5 3" xfId="7548"/>
    <cellStyle name="Output 2 7 2 5 3 2" xfId="16449"/>
    <cellStyle name="Output 2 7 2 5 3 3" xfId="21723"/>
    <cellStyle name="Output 2 7 2 5 3 4" xfId="24571"/>
    <cellStyle name="Output 2 7 2 5 4" xfId="3821"/>
    <cellStyle name="Output 2 7 2 5 4 2" xfId="12722"/>
    <cellStyle name="Output 2 7 2 5 5" xfId="11038"/>
    <cellStyle name="Output 2 7 2 6" xfId="2336"/>
    <cellStyle name="Output 2 7 2 6 2" xfId="5938"/>
    <cellStyle name="Output 2 7 2 6 2 2" xfId="14839"/>
    <cellStyle name="Output 2 7 2 6 2 3" xfId="20113"/>
    <cellStyle name="Output 2 7 2 6 2 4" xfId="23401"/>
    <cellStyle name="Output 2 7 2 6 3" xfId="7692"/>
    <cellStyle name="Output 2 7 2 6 3 2" xfId="16593"/>
    <cellStyle name="Output 2 7 2 6 3 3" xfId="21867"/>
    <cellStyle name="Output 2 7 2 6 3 4" xfId="24715"/>
    <cellStyle name="Output 2 7 2 6 4" xfId="3965"/>
    <cellStyle name="Output 2 7 2 6 4 2" xfId="12866"/>
    <cellStyle name="Output 2 7 2 6 5" xfId="11241"/>
    <cellStyle name="Output 2 7 2 7" xfId="4094"/>
    <cellStyle name="Output 2 7 2 7 2" xfId="6067"/>
    <cellStyle name="Output 2 7 2 7 2 2" xfId="14968"/>
    <cellStyle name="Output 2 7 2 7 2 3" xfId="20242"/>
    <cellStyle name="Output 2 7 2 7 2 4" xfId="23530"/>
    <cellStyle name="Output 2 7 2 7 3" xfId="7821"/>
    <cellStyle name="Output 2 7 2 7 3 2" xfId="16722"/>
    <cellStyle name="Output 2 7 2 7 3 3" xfId="21996"/>
    <cellStyle name="Output 2 7 2 7 3 4" xfId="24844"/>
    <cellStyle name="Output 2 7 2 7 4" xfId="12995"/>
    <cellStyle name="Output 2 7 2 8" xfId="4531"/>
    <cellStyle name="Output 2 7 2 8 2" xfId="13432"/>
    <cellStyle name="Output 2 7 2 8 3" xfId="18706"/>
    <cellStyle name="Output 2 7 2 8 4" xfId="22216"/>
    <cellStyle name="Output 2 7 2 9" xfId="8333"/>
    <cellStyle name="Output 2 7 2 9 2" xfId="17231"/>
    <cellStyle name="Output 2 7 3" xfId="1045"/>
    <cellStyle name="Output 2 7 3 10" xfId="8589"/>
    <cellStyle name="Output 2 7 3 10 2" xfId="17487"/>
    <cellStyle name="Output 2 7 3 11" xfId="8724"/>
    <cellStyle name="Output 2 7 3 11 2" xfId="17622"/>
    <cellStyle name="Output 2 7 3 12" xfId="10001"/>
    <cellStyle name="Output 2 7 3 13" xfId="9407"/>
    <cellStyle name="Output 2 7 3 2" xfId="2153"/>
    <cellStyle name="Output 2 7 3 2 2" xfId="5181"/>
    <cellStyle name="Output 2 7 3 2 2 2" xfId="14082"/>
    <cellStyle name="Output 2 7 3 2 2 3" xfId="19356"/>
    <cellStyle name="Output 2 7 3 2 2 4" xfId="22646"/>
    <cellStyle name="Output 2 7 3 2 3" xfId="6935"/>
    <cellStyle name="Output 2 7 3 2 3 2" xfId="15836"/>
    <cellStyle name="Output 2 7 3 2 3 3" xfId="21110"/>
    <cellStyle name="Output 2 7 3 2 3 4" xfId="23960"/>
    <cellStyle name="Output 2 7 3 2 4" xfId="3208"/>
    <cellStyle name="Output 2 7 3 2 4 2" xfId="12109"/>
    <cellStyle name="Output 2 7 3 2 5" xfId="11059"/>
    <cellStyle name="Output 2 7 3 3" xfId="2357"/>
    <cellStyle name="Output 2 7 3 3 2" xfId="5490"/>
    <cellStyle name="Output 2 7 3 3 2 2" xfId="14391"/>
    <cellStyle name="Output 2 7 3 3 2 3" xfId="19665"/>
    <cellStyle name="Output 2 7 3 3 2 4" xfId="22953"/>
    <cellStyle name="Output 2 7 3 3 3" xfId="7244"/>
    <cellStyle name="Output 2 7 3 3 3 2" xfId="16145"/>
    <cellStyle name="Output 2 7 3 3 3 3" xfId="21419"/>
    <cellStyle name="Output 2 7 3 3 3 4" xfId="24267"/>
    <cellStyle name="Output 2 7 3 3 4" xfId="3517"/>
    <cellStyle name="Output 2 7 3 3 4 2" xfId="12418"/>
    <cellStyle name="Output 2 7 3 3 5" xfId="11262"/>
    <cellStyle name="Output 2 7 3 4" xfId="3686"/>
    <cellStyle name="Output 2 7 3 4 2" xfId="5659"/>
    <cellStyle name="Output 2 7 3 4 2 2" xfId="14560"/>
    <cellStyle name="Output 2 7 3 4 2 3" xfId="19834"/>
    <cellStyle name="Output 2 7 3 4 2 4" xfId="23122"/>
    <cellStyle name="Output 2 7 3 4 3" xfId="7413"/>
    <cellStyle name="Output 2 7 3 4 3 2" xfId="16314"/>
    <cellStyle name="Output 2 7 3 4 3 3" xfId="21588"/>
    <cellStyle name="Output 2 7 3 4 3 4" xfId="24436"/>
    <cellStyle name="Output 2 7 3 4 4" xfId="12587"/>
    <cellStyle name="Output 2 7 3 5" xfId="3842"/>
    <cellStyle name="Output 2 7 3 5 2" xfId="5815"/>
    <cellStyle name="Output 2 7 3 5 2 2" xfId="14716"/>
    <cellStyle name="Output 2 7 3 5 2 3" xfId="19990"/>
    <cellStyle name="Output 2 7 3 5 2 4" xfId="23278"/>
    <cellStyle name="Output 2 7 3 5 3" xfId="7569"/>
    <cellStyle name="Output 2 7 3 5 3 2" xfId="16470"/>
    <cellStyle name="Output 2 7 3 5 3 3" xfId="21744"/>
    <cellStyle name="Output 2 7 3 5 3 4" xfId="24592"/>
    <cellStyle name="Output 2 7 3 5 4" xfId="12743"/>
    <cellStyle name="Output 2 7 3 6" xfId="3986"/>
    <cellStyle name="Output 2 7 3 6 2" xfId="5959"/>
    <cellStyle name="Output 2 7 3 6 2 2" xfId="14860"/>
    <cellStyle name="Output 2 7 3 6 2 3" xfId="20134"/>
    <cellStyle name="Output 2 7 3 6 2 4" xfId="23422"/>
    <cellStyle name="Output 2 7 3 6 3" xfId="7713"/>
    <cellStyle name="Output 2 7 3 6 3 2" xfId="16614"/>
    <cellStyle name="Output 2 7 3 6 3 3" xfId="21888"/>
    <cellStyle name="Output 2 7 3 6 3 4" xfId="24736"/>
    <cellStyle name="Output 2 7 3 6 4" xfId="12887"/>
    <cellStyle name="Output 2 7 3 7" xfId="4115"/>
    <cellStyle name="Output 2 7 3 7 2" xfId="6088"/>
    <cellStyle name="Output 2 7 3 7 2 2" xfId="14989"/>
    <cellStyle name="Output 2 7 3 7 2 3" xfId="20263"/>
    <cellStyle name="Output 2 7 3 7 2 4" xfId="23551"/>
    <cellStyle name="Output 2 7 3 7 3" xfId="7842"/>
    <cellStyle name="Output 2 7 3 7 3 2" xfId="16743"/>
    <cellStyle name="Output 2 7 3 7 3 3" xfId="22017"/>
    <cellStyle name="Output 2 7 3 7 3 4" xfId="24865"/>
    <cellStyle name="Output 2 7 3 7 4" xfId="13016"/>
    <cellStyle name="Output 2 7 3 8" xfId="4552"/>
    <cellStyle name="Output 2 7 3 8 2" xfId="13453"/>
    <cellStyle name="Output 2 7 3 8 3" xfId="18727"/>
    <cellStyle name="Output 2 7 3 8 4" xfId="22237"/>
    <cellStyle name="Output 2 7 3 9" xfId="8354"/>
    <cellStyle name="Output 2 7 3 9 2" xfId="17252"/>
    <cellStyle name="Output 2 7 4" xfId="1479"/>
    <cellStyle name="Output 2 7 4 2" xfId="4851"/>
    <cellStyle name="Output 2 7 4 2 2" xfId="13752"/>
    <cellStyle name="Output 2 7 4 2 3" xfId="19026"/>
    <cellStyle name="Output 2 7 4 2 4" xfId="22480"/>
    <cellStyle name="Output 2 7 4 3" xfId="6605"/>
    <cellStyle name="Output 2 7 4 3 2" xfId="15506"/>
    <cellStyle name="Output 2 7 4 3 3" xfId="20780"/>
    <cellStyle name="Output 2 7 4 3 4" xfId="23794"/>
    <cellStyle name="Output 2 7 4 4" xfId="2878"/>
    <cellStyle name="Output 2 7 4 4 2" xfId="11779"/>
    <cellStyle name="Output 2 7 4 5" xfId="10434"/>
    <cellStyle name="Output 2 7 5" xfId="812"/>
    <cellStyle name="Output 2 7 5 2" xfId="5243"/>
    <cellStyle name="Output 2 7 5 2 2" xfId="14144"/>
    <cellStyle name="Output 2 7 5 2 3" xfId="19418"/>
    <cellStyle name="Output 2 7 5 2 4" xfId="22706"/>
    <cellStyle name="Output 2 7 5 3" xfId="6997"/>
    <cellStyle name="Output 2 7 5 3 2" xfId="15898"/>
    <cellStyle name="Output 2 7 5 3 3" xfId="21172"/>
    <cellStyle name="Output 2 7 5 3 4" xfId="24020"/>
    <cellStyle name="Output 2 7 5 4" xfId="3270"/>
    <cellStyle name="Output 2 7 5 4 2" xfId="12171"/>
    <cellStyle name="Output 2 7 5 5" xfId="9768"/>
    <cellStyle name="Output 2 7 6" xfId="1802"/>
    <cellStyle name="Output 2 7 6 2" xfId="4695"/>
    <cellStyle name="Output 2 7 6 2 2" xfId="13596"/>
    <cellStyle name="Output 2 7 6 2 3" xfId="18870"/>
    <cellStyle name="Output 2 7 6 2 4" xfId="22343"/>
    <cellStyle name="Output 2 7 6 3" xfId="6449"/>
    <cellStyle name="Output 2 7 6 3 2" xfId="15350"/>
    <cellStyle name="Output 2 7 6 3 3" xfId="20624"/>
    <cellStyle name="Output 2 7 6 3 4" xfId="23657"/>
    <cellStyle name="Output 2 7 6 4" xfId="2722"/>
    <cellStyle name="Output 2 7 6 4 2" xfId="11623"/>
    <cellStyle name="Output 2 7 6 5" xfId="10749"/>
    <cellStyle name="Output 2 7 7" xfId="2211"/>
    <cellStyle name="Output 2 7 7 2" xfId="4669"/>
    <cellStyle name="Output 2 7 7 2 2" xfId="13570"/>
    <cellStyle name="Output 2 7 7 2 3" xfId="18844"/>
    <cellStyle name="Output 2 7 7 2 4" xfId="22322"/>
    <cellStyle name="Output 2 7 7 3" xfId="6423"/>
    <cellStyle name="Output 2 7 7 3 2" xfId="15324"/>
    <cellStyle name="Output 2 7 7 3 3" xfId="20598"/>
    <cellStyle name="Output 2 7 7 3 4" xfId="23636"/>
    <cellStyle name="Output 2 7 7 4" xfId="2696"/>
    <cellStyle name="Output 2 7 7 4 2" xfId="11597"/>
    <cellStyle name="Output 2 7 7 5" xfId="11116"/>
    <cellStyle name="Output 2 7 8" xfId="2621"/>
    <cellStyle name="Output 2 7 8 2" xfId="4594"/>
    <cellStyle name="Output 2 7 8 2 2" xfId="13495"/>
    <cellStyle name="Output 2 7 8 2 3" xfId="18769"/>
    <cellStyle name="Output 2 7 8 2 4" xfId="22255"/>
    <cellStyle name="Output 2 7 8 3" xfId="6348"/>
    <cellStyle name="Output 2 7 8 3 2" xfId="15249"/>
    <cellStyle name="Output 2 7 8 3 3" xfId="20523"/>
    <cellStyle name="Output 2 7 8 3 4" xfId="23569"/>
    <cellStyle name="Output 2 7 8 4" xfId="11522"/>
    <cellStyle name="Output 2 7 9" xfId="3316"/>
    <cellStyle name="Output 2 7 9 2" xfId="5289"/>
    <cellStyle name="Output 2 7 9 2 2" xfId="14190"/>
    <cellStyle name="Output 2 7 9 2 3" xfId="19464"/>
    <cellStyle name="Output 2 7 9 2 4" xfId="22752"/>
    <cellStyle name="Output 2 7 9 3" xfId="7043"/>
    <cellStyle name="Output 2 7 9 3 2" xfId="15944"/>
    <cellStyle name="Output 2 7 9 3 3" xfId="21218"/>
    <cellStyle name="Output 2 7 9 3 4" xfId="24066"/>
    <cellStyle name="Output 2 7 9 4" xfId="12217"/>
    <cellStyle name="Output 2 8" xfId="364"/>
    <cellStyle name="Output 2 8 10" xfId="4198"/>
    <cellStyle name="Output 2 8 10 2" xfId="13099"/>
    <cellStyle name="Output 2 8 10 3" xfId="18373"/>
    <cellStyle name="Output 2 8 10 4" xfId="22055"/>
    <cellStyle name="Output 2 8 11" xfId="7991"/>
    <cellStyle name="Output 2 8 11 2" xfId="16889"/>
    <cellStyle name="Output 2 8 12" xfId="8377"/>
    <cellStyle name="Output 2 8 12 2" xfId="17275"/>
    <cellStyle name="Output 2 8 13" xfId="8505"/>
    <cellStyle name="Output 2 8 13 2" xfId="17403"/>
    <cellStyle name="Output 2 8 14" xfId="9052"/>
    <cellStyle name="Output 2 8 2" xfId="1001"/>
    <cellStyle name="Output 2 8 2 10" xfId="8531"/>
    <cellStyle name="Output 2 8 2 10 2" xfId="17429"/>
    <cellStyle name="Output 2 8 2 11" xfId="8666"/>
    <cellStyle name="Output 2 8 2 11 2" xfId="17564"/>
    <cellStyle name="Output 2 8 2 12" xfId="9957"/>
    <cellStyle name="Output 2 8 2 13" xfId="9349"/>
    <cellStyle name="Output 2 8 2 2" xfId="2095"/>
    <cellStyle name="Output 2 8 2 2 2" xfId="5123"/>
    <cellStyle name="Output 2 8 2 2 2 2" xfId="14024"/>
    <cellStyle name="Output 2 8 2 2 2 3" xfId="19298"/>
    <cellStyle name="Output 2 8 2 2 2 4" xfId="22588"/>
    <cellStyle name="Output 2 8 2 2 3" xfId="6877"/>
    <cellStyle name="Output 2 8 2 2 3 2" xfId="15778"/>
    <cellStyle name="Output 2 8 2 2 3 3" xfId="21052"/>
    <cellStyle name="Output 2 8 2 2 3 4" xfId="23902"/>
    <cellStyle name="Output 2 8 2 2 4" xfId="3150"/>
    <cellStyle name="Output 2 8 2 2 4 2" xfId="12051"/>
    <cellStyle name="Output 2 8 2 2 5" xfId="11001"/>
    <cellStyle name="Output 2 8 2 3" xfId="2299"/>
    <cellStyle name="Output 2 8 2 3 2" xfId="5432"/>
    <cellStyle name="Output 2 8 2 3 2 2" xfId="14333"/>
    <cellStyle name="Output 2 8 2 3 2 3" xfId="19607"/>
    <cellStyle name="Output 2 8 2 3 2 4" xfId="22895"/>
    <cellStyle name="Output 2 8 2 3 3" xfId="7186"/>
    <cellStyle name="Output 2 8 2 3 3 2" xfId="16087"/>
    <cellStyle name="Output 2 8 2 3 3 3" xfId="21361"/>
    <cellStyle name="Output 2 8 2 3 3 4" xfId="24209"/>
    <cellStyle name="Output 2 8 2 3 4" xfId="3459"/>
    <cellStyle name="Output 2 8 2 3 4 2" xfId="12360"/>
    <cellStyle name="Output 2 8 2 3 5" xfId="11204"/>
    <cellStyle name="Output 2 8 2 4" xfId="3628"/>
    <cellStyle name="Output 2 8 2 4 2" xfId="5601"/>
    <cellStyle name="Output 2 8 2 4 2 2" xfId="14502"/>
    <cellStyle name="Output 2 8 2 4 2 3" xfId="19776"/>
    <cellStyle name="Output 2 8 2 4 2 4" xfId="23064"/>
    <cellStyle name="Output 2 8 2 4 3" xfId="7355"/>
    <cellStyle name="Output 2 8 2 4 3 2" xfId="16256"/>
    <cellStyle name="Output 2 8 2 4 3 3" xfId="21530"/>
    <cellStyle name="Output 2 8 2 4 3 4" xfId="24378"/>
    <cellStyle name="Output 2 8 2 4 4" xfId="12529"/>
    <cellStyle name="Output 2 8 2 5" xfId="3784"/>
    <cellStyle name="Output 2 8 2 5 2" xfId="5757"/>
    <cellStyle name="Output 2 8 2 5 2 2" xfId="14658"/>
    <cellStyle name="Output 2 8 2 5 2 3" xfId="19932"/>
    <cellStyle name="Output 2 8 2 5 2 4" xfId="23220"/>
    <cellStyle name="Output 2 8 2 5 3" xfId="7511"/>
    <cellStyle name="Output 2 8 2 5 3 2" xfId="16412"/>
    <cellStyle name="Output 2 8 2 5 3 3" xfId="21686"/>
    <cellStyle name="Output 2 8 2 5 3 4" xfId="24534"/>
    <cellStyle name="Output 2 8 2 5 4" xfId="12685"/>
    <cellStyle name="Output 2 8 2 6" xfId="3928"/>
    <cellStyle name="Output 2 8 2 6 2" xfId="5901"/>
    <cellStyle name="Output 2 8 2 6 2 2" xfId="14802"/>
    <cellStyle name="Output 2 8 2 6 2 3" xfId="20076"/>
    <cellStyle name="Output 2 8 2 6 2 4" xfId="23364"/>
    <cellStyle name="Output 2 8 2 6 3" xfId="7655"/>
    <cellStyle name="Output 2 8 2 6 3 2" xfId="16556"/>
    <cellStyle name="Output 2 8 2 6 3 3" xfId="21830"/>
    <cellStyle name="Output 2 8 2 6 3 4" xfId="24678"/>
    <cellStyle name="Output 2 8 2 6 4" xfId="12829"/>
    <cellStyle name="Output 2 8 2 7" xfId="4057"/>
    <cellStyle name="Output 2 8 2 7 2" xfId="6030"/>
    <cellStyle name="Output 2 8 2 7 2 2" xfId="14931"/>
    <cellStyle name="Output 2 8 2 7 2 3" xfId="20205"/>
    <cellStyle name="Output 2 8 2 7 2 4" xfId="23493"/>
    <cellStyle name="Output 2 8 2 7 3" xfId="7784"/>
    <cellStyle name="Output 2 8 2 7 3 2" xfId="16685"/>
    <cellStyle name="Output 2 8 2 7 3 3" xfId="21959"/>
    <cellStyle name="Output 2 8 2 7 3 4" xfId="24807"/>
    <cellStyle name="Output 2 8 2 7 4" xfId="12958"/>
    <cellStyle name="Output 2 8 2 8" xfId="4494"/>
    <cellStyle name="Output 2 8 2 8 2" xfId="13395"/>
    <cellStyle name="Output 2 8 2 8 3" xfId="18669"/>
    <cellStyle name="Output 2 8 2 8 4" xfId="22179"/>
    <cellStyle name="Output 2 8 2 9" xfId="8296"/>
    <cellStyle name="Output 2 8 2 9 2" xfId="17194"/>
    <cellStyle name="Output 2 8 3" xfId="1433"/>
    <cellStyle name="Output 2 8 3 10" xfId="8513"/>
    <cellStyle name="Output 2 8 3 10 2" xfId="17411"/>
    <cellStyle name="Output 2 8 3 11" xfId="8657"/>
    <cellStyle name="Output 2 8 3 11 2" xfId="17555"/>
    <cellStyle name="Output 2 8 3 12" xfId="10388"/>
    <cellStyle name="Output 2 8 3 13" xfId="9281"/>
    <cellStyle name="Output 2 8 3 2" xfId="2027"/>
    <cellStyle name="Output 2 8 3 2 2" xfId="5055"/>
    <cellStyle name="Output 2 8 3 2 2 2" xfId="13956"/>
    <cellStyle name="Output 2 8 3 2 2 3" xfId="19230"/>
    <cellStyle name="Output 2 8 3 2 2 4" xfId="22579"/>
    <cellStyle name="Output 2 8 3 2 3" xfId="6809"/>
    <cellStyle name="Output 2 8 3 2 3 2" xfId="15710"/>
    <cellStyle name="Output 2 8 3 2 3 3" xfId="20984"/>
    <cellStyle name="Output 2 8 3 2 3 4" xfId="23893"/>
    <cellStyle name="Output 2 8 3 2 4" xfId="3082"/>
    <cellStyle name="Output 2 8 3 2 4 2" xfId="11983"/>
    <cellStyle name="Output 2 8 3 2 5" xfId="10933"/>
    <cellStyle name="Output 2 8 3 3" xfId="2290"/>
    <cellStyle name="Output 2 8 3 3 2" xfId="5396"/>
    <cellStyle name="Output 2 8 3 3 2 2" xfId="14297"/>
    <cellStyle name="Output 2 8 3 3 2 3" xfId="19571"/>
    <cellStyle name="Output 2 8 3 3 2 4" xfId="22859"/>
    <cellStyle name="Output 2 8 3 3 3" xfId="7150"/>
    <cellStyle name="Output 2 8 3 3 3 2" xfId="16051"/>
    <cellStyle name="Output 2 8 3 3 3 3" xfId="21325"/>
    <cellStyle name="Output 2 8 3 3 3 4" xfId="24173"/>
    <cellStyle name="Output 2 8 3 3 4" xfId="3423"/>
    <cellStyle name="Output 2 8 3 3 4 2" xfId="12324"/>
    <cellStyle name="Output 2 8 3 3 5" xfId="11195"/>
    <cellStyle name="Output 2 8 3 4" xfId="3592"/>
    <cellStyle name="Output 2 8 3 4 2" xfId="5565"/>
    <cellStyle name="Output 2 8 3 4 2 2" xfId="14466"/>
    <cellStyle name="Output 2 8 3 4 2 3" xfId="19740"/>
    <cellStyle name="Output 2 8 3 4 2 4" xfId="23028"/>
    <cellStyle name="Output 2 8 3 4 3" xfId="7319"/>
    <cellStyle name="Output 2 8 3 4 3 2" xfId="16220"/>
    <cellStyle name="Output 2 8 3 4 3 3" xfId="21494"/>
    <cellStyle name="Output 2 8 3 4 3 4" xfId="24342"/>
    <cellStyle name="Output 2 8 3 4 4" xfId="12493"/>
    <cellStyle name="Output 2 8 3 5" xfId="3759"/>
    <cellStyle name="Output 2 8 3 5 2" xfId="5732"/>
    <cellStyle name="Output 2 8 3 5 2 2" xfId="14633"/>
    <cellStyle name="Output 2 8 3 5 2 3" xfId="19907"/>
    <cellStyle name="Output 2 8 3 5 2 4" xfId="23195"/>
    <cellStyle name="Output 2 8 3 5 3" xfId="7486"/>
    <cellStyle name="Output 2 8 3 5 3 2" xfId="16387"/>
    <cellStyle name="Output 2 8 3 5 3 3" xfId="21661"/>
    <cellStyle name="Output 2 8 3 5 3 4" xfId="24509"/>
    <cellStyle name="Output 2 8 3 5 4" xfId="12660"/>
    <cellStyle name="Output 2 8 3 6" xfId="3911"/>
    <cellStyle name="Output 2 8 3 6 2" xfId="5884"/>
    <cellStyle name="Output 2 8 3 6 2 2" xfId="14785"/>
    <cellStyle name="Output 2 8 3 6 2 3" xfId="20059"/>
    <cellStyle name="Output 2 8 3 6 2 4" xfId="23347"/>
    <cellStyle name="Output 2 8 3 6 3" xfId="7638"/>
    <cellStyle name="Output 2 8 3 6 3 2" xfId="16539"/>
    <cellStyle name="Output 2 8 3 6 3 3" xfId="21813"/>
    <cellStyle name="Output 2 8 3 6 3 4" xfId="24661"/>
    <cellStyle name="Output 2 8 3 6 4" xfId="12812"/>
    <cellStyle name="Output 2 8 3 7" xfId="4048"/>
    <cellStyle name="Output 2 8 3 7 2" xfId="6021"/>
    <cellStyle name="Output 2 8 3 7 2 2" xfId="14922"/>
    <cellStyle name="Output 2 8 3 7 2 3" xfId="20196"/>
    <cellStyle name="Output 2 8 3 7 2 4" xfId="23484"/>
    <cellStyle name="Output 2 8 3 7 3" xfId="7775"/>
    <cellStyle name="Output 2 8 3 7 3 2" xfId="16676"/>
    <cellStyle name="Output 2 8 3 7 3 3" xfId="21950"/>
    <cellStyle name="Output 2 8 3 7 3 4" xfId="24798"/>
    <cellStyle name="Output 2 8 3 7 4" xfId="12949"/>
    <cellStyle name="Output 2 8 3 8" xfId="4426"/>
    <cellStyle name="Output 2 8 3 8 2" xfId="13327"/>
    <cellStyle name="Output 2 8 3 8 3" xfId="18601"/>
    <cellStyle name="Output 2 8 3 8 4" xfId="22170"/>
    <cellStyle name="Output 2 8 3 9" xfId="8228"/>
    <cellStyle name="Output 2 8 3 9 2" xfId="17126"/>
    <cellStyle name="Output 2 8 4" xfId="1316"/>
    <cellStyle name="Output 2 8 4 2" xfId="4807"/>
    <cellStyle name="Output 2 8 4 2 2" xfId="13708"/>
    <cellStyle name="Output 2 8 4 2 3" xfId="18982"/>
    <cellStyle name="Output 2 8 4 2 4" xfId="22444"/>
    <cellStyle name="Output 2 8 4 3" xfId="6561"/>
    <cellStyle name="Output 2 8 4 3 2" xfId="15462"/>
    <cellStyle name="Output 2 8 4 3 3" xfId="20736"/>
    <cellStyle name="Output 2 8 4 3 4" xfId="23758"/>
    <cellStyle name="Output 2 8 4 4" xfId="2834"/>
    <cellStyle name="Output 2 8 4 4 2" xfId="11735"/>
    <cellStyle name="Output 2 8 4 5" xfId="10271"/>
    <cellStyle name="Output 2 8 5" xfId="1758"/>
    <cellStyle name="Output 2 8 5 2" xfId="5204"/>
    <cellStyle name="Output 2 8 5 2 2" xfId="14105"/>
    <cellStyle name="Output 2 8 5 2 3" xfId="19379"/>
    <cellStyle name="Output 2 8 5 2 4" xfId="22667"/>
    <cellStyle name="Output 2 8 5 3" xfId="6958"/>
    <cellStyle name="Output 2 8 5 3 2" xfId="15859"/>
    <cellStyle name="Output 2 8 5 3 3" xfId="21133"/>
    <cellStyle name="Output 2 8 5 3 4" xfId="23981"/>
    <cellStyle name="Output 2 8 5 4" xfId="3231"/>
    <cellStyle name="Output 2 8 5 4 2" xfId="12132"/>
    <cellStyle name="Output 2 8 5 5" xfId="10705"/>
    <cellStyle name="Output 2 8 6" xfId="2175"/>
    <cellStyle name="Output 2 8 6 2" xfId="5251"/>
    <cellStyle name="Output 2 8 6 2 2" xfId="14152"/>
    <cellStyle name="Output 2 8 6 2 3" xfId="19426"/>
    <cellStyle name="Output 2 8 6 2 4" xfId="22714"/>
    <cellStyle name="Output 2 8 6 3" xfId="7005"/>
    <cellStyle name="Output 2 8 6 3 2" xfId="15906"/>
    <cellStyle name="Output 2 8 6 3 3" xfId="21180"/>
    <cellStyle name="Output 2 8 6 3 4" xfId="24028"/>
    <cellStyle name="Output 2 8 6 4" xfId="3278"/>
    <cellStyle name="Output 2 8 6 4 2" xfId="12179"/>
    <cellStyle name="Output 2 8 6 5" xfId="11080"/>
    <cellStyle name="Output 2 8 7" xfId="2591"/>
    <cellStyle name="Output 2 8 7 2" xfId="4564"/>
    <cellStyle name="Output 2 8 7 2 2" xfId="13465"/>
    <cellStyle name="Output 2 8 7 2 3" xfId="18739"/>
    <cellStyle name="Output 2 8 7 2 4" xfId="22245"/>
    <cellStyle name="Output 2 8 7 3" xfId="6318"/>
    <cellStyle name="Output 2 8 7 3 2" xfId="15219"/>
    <cellStyle name="Output 2 8 7 3 3" xfId="20493"/>
    <cellStyle name="Output 2 8 7 3 4" xfId="23559"/>
    <cellStyle name="Output 2 8 7 4" xfId="11492"/>
    <cellStyle name="Output 2 8 8" xfId="2698"/>
    <cellStyle name="Output 2 8 8 2" xfId="4671"/>
    <cellStyle name="Output 2 8 8 2 2" xfId="13572"/>
    <cellStyle name="Output 2 8 8 2 3" xfId="18846"/>
    <cellStyle name="Output 2 8 8 2 4" xfId="22324"/>
    <cellStyle name="Output 2 8 8 3" xfId="6425"/>
    <cellStyle name="Output 2 8 8 3 2" xfId="15326"/>
    <cellStyle name="Output 2 8 8 3 3" xfId="20600"/>
    <cellStyle name="Output 2 8 8 3 4" xfId="23638"/>
    <cellStyle name="Output 2 8 8 4" xfId="11599"/>
    <cellStyle name="Output 2 8 9" xfId="2817"/>
    <cellStyle name="Output 2 8 9 2" xfId="4790"/>
    <cellStyle name="Output 2 8 9 2 2" xfId="13691"/>
    <cellStyle name="Output 2 8 9 2 3" xfId="18965"/>
    <cellStyle name="Output 2 8 9 2 4" xfId="22431"/>
    <cellStyle name="Output 2 8 9 3" xfId="6544"/>
    <cellStyle name="Output 2 8 9 3 2" xfId="15445"/>
    <cellStyle name="Output 2 8 9 3 3" xfId="20719"/>
    <cellStyle name="Output 2 8 9 3 4" xfId="23745"/>
    <cellStyle name="Output 2 8 9 4" xfId="11718"/>
    <cellStyle name="Output 2 9" xfId="611"/>
    <cellStyle name="Output 2 9 10" xfId="8507"/>
    <cellStyle name="Output 2 9 10 2" xfId="17405"/>
    <cellStyle name="Output 2 9 11" xfId="8651"/>
    <cellStyle name="Output 2 9 11 2" xfId="17549"/>
    <cellStyle name="Output 2 9 12" xfId="9637"/>
    <cellStyle name="Output 2 9 13" xfId="9271"/>
    <cellStyle name="Output 2 9 2" xfId="1242"/>
    <cellStyle name="Output 2 9 2 2" xfId="5045"/>
    <cellStyle name="Output 2 9 2 2 2" xfId="13946"/>
    <cellStyle name="Output 2 9 2 2 3" xfId="19220"/>
    <cellStyle name="Output 2 9 2 2 4" xfId="22573"/>
    <cellStyle name="Output 2 9 2 3" xfId="6799"/>
    <cellStyle name="Output 2 9 2 3 2" xfId="15700"/>
    <cellStyle name="Output 2 9 2 3 3" xfId="20974"/>
    <cellStyle name="Output 2 9 2 3 4" xfId="23887"/>
    <cellStyle name="Output 2 9 2 4" xfId="3072"/>
    <cellStyle name="Output 2 9 2 4 2" xfId="11973"/>
    <cellStyle name="Output 2 9 2 5" xfId="10197"/>
    <cellStyle name="Output 2 9 3" xfId="1550"/>
    <cellStyle name="Output 2 9 3 2" xfId="5389"/>
    <cellStyle name="Output 2 9 3 2 2" xfId="14290"/>
    <cellStyle name="Output 2 9 3 2 3" xfId="19564"/>
    <cellStyle name="Output 2 9 3 2 4" xfId="22852"/>
    <cellStyle name="Output 2 9 3 3" xfId="7143"/>
    <cellStyle name="Output 2 9 3 3 2" xfId="16044"/>
    <cellStyle name="Output 2 9 3 3 3" xfId="21318"/>
    <cellStyle name="Output 2 9 3 3 4" xfId="24166"/>
    <cellStyle name="Output 2 9 3 4" xfId="3416"/>
    <cellStyle name="Output 2 9 3 4 2" xfId="12317"/>
    <cellStyle name="Output 2 9 3 5" xfId="10505"/>
    <cellStyle name="Output 2 9 4" xfId="1580"/>
    <cellStyle name="Output 2 9 4 2" xfId="5559"/>
    <cellStyle name="Output 2 9 4 2 2" xfId="14460"/>
    <cellStyle name="Output 2 9 4 2 3" xfId="19734"/>
    <cellStyle name="Output 2 9 4 2 4" xfId="23022"/>
    <cellStyle name="Output 2 9 4 3" xfId="7313"/>
    <cellStyle name="Output 2 9 4 3 2" xfId="16214"/>
    <cellStyle name="Output 2 9 4 3 3" xfId="21488"/>
    <cellStyle name="Output 2 9 4 3 4" xfId="24336"/>
    <cellStyle name="Output 2 9 4 4" xfId="3586"/>
    <cellStyle name="Output 2 9 4 4 2" xfId="12487"/>
    <cellStyle name="Output 2 9 4 5" xfId="10535"/>
    <cellStyle name="Output 2 9 5" xfId="2017"/>
    <cellStyle name="Output 2 9 5 2" xfId="5726"/>
    <cellStyle name="Output 2 9 5 2 2" xfId="14627"/>
    <cellStyle name="Output 2 9 5 2 3" xfId="19901"/>
    <cellStyle name="Output 2 9 5 2 4" xfId="23189"/>
    <cellStyle name="Output 2 9 5 3" xfId="7480"/>
    <cellStyle name="Output 2 9 5 3 2" xfId="16381"/>
    <cellStyle name="Output 2 9 5 3 3" xfId="21655"/>
    <cellStyle name="Output 2 9 5 3 4" xfId="24503"/>
    <cellStyle name="Output 2 9 5 4" xfId="3753"/>
    <cellStyle name="Output 2 9 5 4 2" xfId="12654"/>
    <cellStyle name="Output 2 9 5 5" xfId="10923"/>
    <cellStyle name="Output 2 9 6" xfId="2284"/>
    <cellStyle name="Output 2 9 6 2" xfId="5878"/>
    <cellStyle name="Output 2 9 6 2 2" xfId="14779"/>
    <cellStyle name="Output 2 9 6 2 3" xfId="20053"/>
    <cellStyle name="Output 2 9 6 2 4" xfId="23341"/>
    <cellStyle name="Output 2 9 6 3" xfId="7632"/>
    <cellStyle name="Output 2 9 6 3 2" xfId="16533"/>
    <cellStyle name="Output 2 9 6 3 3" xfId="21807"/>
    <cellStyle name="Output 2 9 6 3 4" xfId="24655"/>
    <cellStyle name="Output 2 9 6 4" xfId="3905"/>
    <cellStyle name="Output 2 9 6 4 2" xfId="12806"/>
    <cellStyle name="Output 2 9 6 5" xfId="11189"/>
    <cellStyle name="Output 2 9 7" xfId="4042"/>
    <cellStyle name="Output 2 9 7 2" xfId="6015"/>
    <cellStyle name="Output 2 9 7 2 2" xfId="14916"/>
    <cellStyle name="Output 2 9 7 2 3" xfId="20190"/>
    <cellStyle name="Output 2 9 7 2 4" xfId="23478"/>
    <cellStyle name="Output 2 9 7 3" xfId="7769"/>
    <cellStyle name="Output 2 9 7 3 2" xfId="16670"/>
    <cellStyle name="Output 2 9 7 3 3" xfId="21944"/>
    <cellStyle name="Output 2 9 7 3 4" xfId="24792"/>
    <cellStyle name="Output 2 9 7 4" xfId="12943"/>
    <cellStyle name="Output 2 9 8" xfId="4416"/>
    <cellStyle name="Output 2 9 8 2" xfId="13317"/>
    <cellStyle name="Output 2 9 8 3" xfId="18591"/>
    <cellStyle name="Output 2 9 8 4" xfId="22164"/>
    <cellStyle name="Output 2 9 9" xfId="8218"/>
    <cellStyle name="Output 2 9 9 2" xfId="17116"/>
    <cellStyle name="Output 3" xfId="79"/>
    <cellStyle name="Output 4" xfId="1872"/>
    <cellStyle name="Percent 2" xfId="2"/>
    <cellStyle name="Percent 2 2" xfId="4"/>
    <cellStyle name="Percent 2 3" xfId="234"/>
    <cellStyle name="Percent 2 4" xfId="436"/>
    <cellStyle name="Percent 3" xfId="424"/>
    <cellStyle name="Percent 3 10" xfId="9463"/>
    <cellStyle name="Percent 3 11" xfId="8982"/>
    <cellStyle name="Percent 3 12" xfId="17862"/>
    <cellStyle name="Percent 3 2" xfId="551"/>
    <cellStyle name="Percent 3 2 10" xfId="9110"/>
    <cellStyle name="Percent 3 2 11" xfId="17918"/>
    <cellStyle name="Percent 3 2 2" xfId="1182"/>
    <cellStyle name="Percent 3 2 2 10" xfId="18027"/>
    <cellStyle name="Percent 3 2 2 2" xfId="2045"/>
    <cellStyle name="Percent 3 2 2 2 2" xfId="5073"/>
    <cellStyle name="Percent 3 2 2 2 2 2" xfId="13974"/>
    <cellStyle name="Percent 3 2 2 2 2 3" xfId="19248"/>
    <cellStyle name="Percent 3 2 2 2 3" xfId="6827"/>
    <cellStyle name="Percent 3 2 2 2 3 2" xfId="15728"/>
    <cellStyle name="Percent 3 2 2 2 3 3" xfId="21002"/>
    <cellStyle name="Percent 3 2 2 2 4" xfId="3100"/>
    <cellStyle name="Percent 3 2 2 2 4 2" xfId="12001"/>
    <cellStyle name="Percent 3 2 2 2 5" xfId="10951"/>
    <cellStyle name="Percent 3 2 2 2 6" xfId="18247"/>
    <cellStyle name="Percent 3 2 2 3" xfId="4444"/>
    <cellStyle name="Percent 3 2 2 3 2" xfId="13345"/>
    <cellStyle name="Percent 3 2 2 3 3" xfId="18619"/>
    <cellStyle name="Percent 3 2 2 4" xfId="6265"/>
    <cellStyle name="Percent 3 2 2 4 2" xfId="15166"/>
    <cellStyle name="Percent 3 2 2 4 3" xfId="20440"/>
    <cellStyle name="Percent 3 2 2 5" xfId="2538"/>
    <cellStyle name="Percent 3 2 2 5 2" xfId="11439"/>
    <cellStyle name="Percent 3 2 2 6" xfId="8246"/>
    <cellStyle name="Percent 3 2 2 6 2" xfId="17144"/>
    <cellStyle name="Percent 3 2 2 7" xfId="8906"/>
    <cellStyle name="Percent 3 2 2 7 2" xfId="17799"/>
    <cellStyle name="Percent 3 2 2 8" xfId="10138"/>
    <cellStyle name="Percent 3 2 2 9" xfId="9299"/>
    <cellStyle name="Percent 3 2 3" xfId="1817"/>
    <cellStyle name="Percent 3 2 3 2" xfId="4865"/>
    <cellStyle name="Percent 3 2 3 2 2" xfId="13766"/>
    <cellStyle name="Percent 3 2 3 2 3" xfId="19040"/>
    <cellStyle name="Percent 3 2 3 3" xfId="6619"/>
    <cellStyle name="Percent 3 2 3 3 2" xfId="15520"/>
    <cellStyle name="Percent 3 2 3 3 3" xfId="20794"/>
    <cellStyle name="Percent 3 2 3 4" xfId="2892"/>
    <cellStyle name="Percent 3 2 3 4 2" xfId="11793"/>
    <cellStyle name="Percent 3 2 3 5" xfId="10763"/>
    <cellStyle name="Percent 3 2 3 6" xfId="18138"/>
    <cellStyle name="Percent 3 2 4" xfId="4256"/>
    <cellStyle name="Percent 3 2 4 2" xfId="13157"/>
    <cellStyle name="Percent 3 2 4 3" xfId="18431"/>
    <cellStyle name="Percent 3 2 5" xfId="6156"/>
    <cellStyle name="Percent 3 2 5 2" xfId="15057"/>
    <cellStyle name="Percent 3 2 5 3" xfId="20331"/>
    <cellStyle name="Percent 3 2 6" xfId="2428"/>
    <cellStyle name="Percent 3 2 6 2" xfId="11330"/>
    <cellStyle name="Percent 3 2 7" xfId="8049"/>
    <cellStyle name="Percent 3 2 7 2" xfId="16947"/>
    <cellStyle name="Percent 3 2 8" xfId="8797"/>
    <cellStyle name="Percent 3 2 8 2" xfId="17690"/>
    <cellStyle name="Percent 3 2 9" xfId="9580"/>
    <cellStyle name="Percent 3 3" xfId="1060"/>
    <cellStyle name="Percent 3 3 10" xfId="17972"/>
    <cellStyle name="Percent 3 3 2" xfId="1914"/>
    <cellStyle name="Percent 3 3 2 2" xfId="4941"/>
    <cellStyle name="Percent 3 3 2 2 2" xfId="13842"/>
    <cellStyle name="Percent 3 3 2 2 3" xfId="19116"/>
    <cellStyle name="Percent 3 3 2 3" xfId="6695"/>
    <cellStyle name="Percent 3 3 2 3 2" xfId="15596"/>
    <cellStyle name="Percent 3 3 2 3 3" xfId="20870"/>
    <cellStyle name="Percent 3 3 2 4" xfId="2968"/>
    <cellStyle name="Percent 3 3 2 4 2" xfId="11869"/>
    <cellStyle name="Percent 3 3 2 5" xfId="10820"/>
    <cellStyle name="Percent 3 3 2 6" xfId="18192"/>
    <cellStyle name="Percent 3 3 3" xfId="4313"/>
    <cellStyle name="Percent 3 3 3 2" xfId="13214"/>
    <cellStyle name="Percent 3 3 3 3" xfId="18488"/>
    <cellStyle name="Percent 3 3 4" xfId="6210"/>
    <cellStyle name="Percent 3 3 4 2" xfId="15111"/>
    <cellStyle name="Percent 3 3 4 3" xfId="20385"/>
    <cellStyle name="Percent 3 3 5" xfId="2483"/>
    <cellStyle name="Percent 3 3 5 2" xfId="11384"/>
    <cellStyle name="Percent 3 3 6" xfId="8115"/>
    <cellStyle name="Percent 3 3 6 2" xfId="17013"/>
    <cellStyle name="Percent 3 3 7" xfId="8851"/>
    <cellStyle name="Percent 3 3 7 2" xfId="17744"/>
    <cellStyle name="Percent 3 3 8" xfId="10016"/>
    <cellStyle name="Percent 3 3 9" xfId="9168"/>
    <cellStyle name="Percent 3 4" xfId="1668"/>
    <cellStyle name="Percent 3 4 2" xfId="4573"/>
    <cellStyle name="Percent 3 4 2 2" xfId="13474"/>
    <cellStyle name="Percent 3 4 2 3" xfId="18748"/>
    <cellStyle name="Percent 3 4 3" xfId="6327"/>
    <cellStyle name="Percent 3 4 3 2" xfId="15228"/>
    <cellStyle name="Percent 3 4 3 3" xfId="20502"/>
    <cellStyle name="Percent 3 4 4" xfId="2600"/>
    <cellStyle name="Percent 3 4 4 2" xfId="11501"/>
    <cellStyle name="Percent 3 4 5" xfId="10616"/>
    <cellStyle name="Percent 3 4 6" xfId="18083"/>
    <cellStyle name="Percent 3 5" xfId="4128"/>
    <cellStyle name="Percent 3 5 2" xfId="13029"/>
    <cellStyle name="Percent 3 5 3" xfId="18303"/>
    <cellStyle name="Percent 3 6" xfId="6101"/>
    <cellStyle name="Percent 3 6 2" xfId="15002"/>
    <cellStyle name="Percent 3 6 3" xfId="20276"/>
    <cellStyle name="Percent 3 7" xfId="2371"/>
    <cellStyle name="Percent 3 7 2" xfId="11275"/>
    <cellStyle name="Percent 3 8" xfId="7857"/>
    <cellStyle name="Percent 3 8 2" xfId="16757"/>
    <cellStyle name="Percent 3 9" xfId="8738"/>
    <cellStyle name="Percent 3 9 2" xfId="17635"/>
    <cellStyle name="Percent 4" xfId="434"/>
    <cellStyle name="Percent 4 10" xfId="9473"/>
    <cellStyle name="Percent 4 11" xfId="8992"/>
    <cellStyle name="Percent 4 12" xfId="17872"/>
    <cellStyle name="Percent 4 2" xfId="561"/>
    <cellStyle name="Percent 4 2 10" xfId="9120"/>
    <cellStyle name="Percent 4 2 11" xfId="17928"/>
    <cellStyle name="Percent 4 2 2" xfId="1192"/>
    <cellStyle name="Percent 4 2 2 10" xfId="18037"/>
    <cellStyle name="Percent 4 2 2 2" xfId="2055"/>
    <cellStyle name="Percent 4 2 2 2 2" xfId="5083"/>
    <cellStyle name="Percent 4 2 2 2 2 2" xfId="13984"/>
    <cellStyle name="Percent 4 2 2 2 2 3" xfId="19258"/>
    <cellStyle name="Percent 4 2 2 2 3" xfId="6837"/>
    <cellStyle name="Percent 4 2 2 2 3 2" xfId="15738"/>
    <cellStyle name="Percent 4 2 2 2 3 3" xfId="21012"/>
    <cellStyle name="Percent 4 2 2 2 4" xfId="3110"/>
    <cellStyle name="Percent 4 2 2 2 4 2" xfId="12011"/>
    <cellStyle name="Percent 4 2 2 2 5" xfId="10961"/>
    <cellStyle name="Percent 4 2 2 2 6" xfId="18257"/>
    <cellStyle name="Percent 4 2 2 3" xfId="4454"/>
    <cellStyle name="Percent 4 2 2 3 2" xfId="13355"/>
    <cellStyle name="Percent 4 2 2 3 3" xfId="18629"/>
    <cellStyle name="Percent 4 2 2 4" xfId="6275"/>
    <cellStyle name="Percent 4 2 2 4 2" xfId="15176"/>
    <cellStyle name="Percent 4 2 2 4 3" xfId="20450"/>
    <cellStyle name="Percent 4 2 2 5" xfId="2548"/>
    <cellStyle name="Percent 4 2 2 5 2" xfId="11449"/>
    <cellStyle name="Percent 4 2 2 6" xfId="8256"/>
    <cellStyle name="Percent 4 2 2 6 2" xfId="17154"/>
    <cellStyle name="Percent 4 2 2 7" xfId="8916"/>
    <cellStyle name="Percent 4 2 2 7 2" xfId="17809"/>
    <cellStyle name="Percent 4 2 2 8" xfId="10148"/>
    <cellStyle name="Percent 4 2 2 9" xfId="9309"/>
    <cellStyle name="Percent 4 2 3" xfId="1827"/>
    <cellStyle name="Percent 4 2 3 2" xfId="4875"/>
    <cellStyle name="Percent 4 2 3 2 2" xfId="13776"/>
    <cellStyle name="Percent 4 2 3 2 3" xfId="19050"/>
    <cellStyle name="Percent 4 2 3 3" xfId="6629"/>
    <cellStyle name="Percent 4 2 3 3 2" xfId="15530"/>
    <cellStyle name="Percent 4 2 3 3 3" xfId="20804"/>
    <cellStyle name="Percent 4 2 3 4" xfId="2902"/>
    <cellStyle name="Percent 4 2 3 4 2" xfId="11803"/>
    <cellStyle name="Percent 4 2 3 5" xfId="10773"/>
    <cellStyle name="Percent 4 2 3 6" xfId="18148"/>
    <cellStyle name="Percent 4 2 4" xfId="4266"/>
    <cellStyle name="Percent 4 2 4 2" xfId="13167"/>
    <cellStyle name="Percent 4 2 4 3" xfId="18441"/>
    <cellStyle name="Percent 4 2 5" xfId="6166"/>
    <cellStyle name="Percent 4 2 5 2" xfId="15067"/>
    <cellStyle name="Percent 4 2 5 3" xfId="20341"/>
    <cellStyle name="Percent 4 2 6" xfId="2438"/>
    <cellStyle name="Percent 4 2 6 2" xfId="11340"/>
    <cellStyle name="Percent 4 2 7" xfId="8059"/>
    <cellStyle name="Percent 4 2 7 2" xfId="16957"/>
    <cellStyle name="Percent 4 2 8" xfId="8807"/>
    <cellStyle name="Percent 4 2 8 2" xfId="17700"/>
    <cellStyle name="Percent 4 2 9" xfId="9590"/>
    <cellStyle name="Percent 4 3" xfId="1070"/>
    <cellStyle name="Percent 4 3 10" xfId="17982"/>
    <cellStyle name="Percent 4 3 2" xfId="1924"/>
    <cellStyle name="Percent 4 3 2 2" xfId="4951"/>
    <cellStyle name="Percent 4 3 2 2 2" xfId="13852"/>
    <cellStyle name="Percent 4 3 2 2 3" xfId="19126"/>
    <cellStyle name="Percent 4 3 2 3" xfId="6705"/>
    <cellStyle name="Percent 4 3 2 3 2" xfId="15606"/>
    <cellStyle name="Percent 4 3 2 3 3" xfId="20880"/>
    <cellStyle name="Percent 4 3 2 4" xfId="2978"/>
    <cellStyle name="Percent 4 3 2 4 2" xfId="11879"/>
    <cellStyle name="Percent 4 3 2 5" xfId="10830"/>
    <cellStyle name="Percent 4 3 2 6" xfId="18202"/>
    <cellStyle name="Percent 4 3 3" xfId="4323"/>
    <cellStyle name="Percent 4 3 3 2" xfId="13224"/>
    <cellStyle name="Percent 4 3 3 3" xfId="18498"/>
    <cellStyle name="Percent 4 3 4" xfId="6220"/>
    <cellStyle name="Percent 4 3 4 2" xfId="15121"/>
    <cellStyle name="Percent 4 3 4 3" xfId="20395"/>
    <cellStyle name="Percent 4 3 5" xfId="2493"/>
    <cellStyle name="Percent 4 3 5 2" xfId="11394"/>
    <cellStyle name="Percent 4 3 6" xfId="8125"/>
    <cellStyle name="Percent 4 3 6 2" xfId="17023"/>
    <cellStyle name="Percent 4 3 7" xfId="8861"/>
    <cellStyle name="Percent 4 3 7 2" xfId="17754"/>
    <cellStyle name="Percent 4 3 8" xfId="10026"/>
    <cellStyle name="Percent 4 3 9" xfId="9178"/>
    <cellStyle name="Percent 4 4" xfId="1678"/>
    <cellStyle name="Percent 4 4 2" xfId="4583"/>
    <cellStyle name="Percent 4 4 2 2" xfId="13484"/>
    <cellStyle name="Percent 4 4 2 3" xfId="18758"/>
    <cellStyle name="Percent 4 4 3" xfId="6337"/>
    <cellStyle name="Percent 4 4 3 2" xfId="15238"/>
    <cellStyle name="Percent 4 4 3 3" xfId="20512"/>
    <cellStyle name="Percent 4 4 4" xfId="2610"/>
    <cellStyle name="Percent 4 4 4 2" xfId="11511"/>
    <cellStyle name="Percent 4 4 5" xfId="10626"/>
    <cellStyle name="Percent 4 4 6" xfId="18093"/>
    <cellStyle name="Percent 4 5" xfId="4138"/>
    <cellStyle name="Percent 4 5 2" xfId="13039"/>
    <cellStyle name="Percent 4 5 3" xfId="18313"/>
    <cellStyle name="Percent 4 6" xfId="6111"/>
    <cellStyle name="Percent 4 6 2" xfId="15012"/>
    <cellStyle name="Percent 4 6 3" xfId="20286"/>
    <cellStyle name="Percent 4 7" xfId="2381"/>
    <cellStyle name="Percent 4 7 2" xfId="11285"/>
    <cellStyle name="Percent 4 8" xfId="7867"/>
    <cellStyle name="Percent 4 8 2" xfId="16767"/>
    <cellStyle name="Percent 4 9" xfId="8748"/>
    <cellStyle name="Percent 4 9 2" xfId="17645"/>
    <cellStyle name="Percent 5" xfId="599"/>
    <cellStyle name="Percent 5 2" xfId="1230"/>
    <cellStyle name="Percent 5 2 2" xfId="10186"/>
    <cellStyle name="Percent 5 3" xfId="9628"/>
    <cellStyle name="Percent 6" xfId="734"/>
    <cellStyle name="Percent 7" xfId="1807"/>
    <cellStyle name="Percent 8" xfId="8771"/>
    <cellStyle name="SN_241" xfId="69"/>
    <cellStyle name="SN_241 2" xfId="24877"/>
    <cellStyle name="SN_b" xfId="24879"/>
    <cellStyle name="Style 1" xfId="60"/>
    <cellStyle name="Style 1 2" xfId="61"/>
    <cellStyle name="Style 1 2 2" xfId="152"/>
    <cellStyle name="Style 1 3" xfId="306"/>
    <cellStyle name="Style 1 4" xfId="307"/>
    <cellStyle name="Style 1_verchnakan_ax21-25_2018" xfId="62"/>
    <cellStyle name="Title" xfId="168" builtinId="15" customBuiltin="1"/>
    <cellStyle name="Title 2" xfId="63"/>
    <cellStyle name="Title 2 2" xfId="243"/>
    <cellStyle name="Title 3" xfId="1863"/>
    <cellStyle name="Title 4" xfId="9428"/>
    <cellStyle name="Total" xfId="701" builtinId="25" customBuiltin="1"/>
    <cellStyle name="Total 2" xfId="64"/>
    <cellStyle name="Total 2 10" xfId="622"/>
    <cellStyle name="Total 2 10 10" xfId="8573"/>
    <cellStyle name="Total 2 10 10 2" xfId="17471"/>
    <cellStyle name="Total 2 10 11" xfId="8708"/>
    <cellStyle name="Total 2 10 11 2" xfId="17606"/>
    <cellStyle name="Total 2 10 12" xfId="9391"/>
    <cellStyle name="Total 2 10 2" xfId="1252"/>
    <cellStyle name="Total 2 10 2 2" xfId="5165"/>
    <cellStyle name="Total 2 10 2 2 2" xfId="14066"/>
    <cellStyle name="Total 2 10 2 2 3" xfId="19340"/>
    <cellStyle name="Total 2 10 2 2 4" xfId="22630"/>
    <cellStyle name="Total 2 10 2 3" xfId="6919"/>
    <cellStyle name="Total 2 10 2 3 2" xfId="15820"/>
    <cellStyle name="Total 2 10 2 3 3" xfId="21094"/>
    <cellStyle name="Total 2 10 2 3 4" xfId="23944"/>
    <cellStyle name="Total 2 10 2 4" xfId="3192"/>
    <cellStyle name="Total 2 10 2 4 2" xfId="12093"/>
    <cellStyle name="Total 2 10 2 5" xfId="10207"/>
    <cellStyle name="Total 2 10 3" xfId="1558"/>
    <cellStyle name="Total 2 10 3 2" xfId="5474"/>
    <cellStyle name="Total 2 10 3 2 2" xfId="14375"/>
    <cellStyle name="Total 2 10 3 2 3" xfId="19649"/>
    <cellStyle name="Total 2 10 3 2 4" xfId="22937"/>
    <cellStyle name="Total 2 10 3 3" xfId="7228"/>
    <cellStyle name="Total 2 10 3 3 2" xfId="16129"/>
    <cellStyle name="Total 2 10 3 3 3" xfId="21403"/>
    <cellStyle name="Total 2 10 3 3 4" xfId="24251"/>
    <cellStyle name="Total 2 10 3 4" xfId="3501"/>
    <cellStyle name="Total 2 10 3 4 2" xfId="12402"/>
    <cellStyle name="Total 2 10 3 5" xfId="10513"/>
    <cellStyle name="Total 2 10 4" xfId="1476"/>
    <cellStyle name="Total 2 10 4 2" xfId="5643"/>
    <cellStyle name="Total 2 10 4 2 2" xfId="14544"/>
    <cellStyle name="Total 2 10 4 2 3" xfId="19818"/>
    <cellStyle name="Total 2 10 4 2 4" xfId="23106"/>
    <cellStyle name="Total 2 10 4 3" xfId="7397"/>
    <cellStyle name="Total 2 10 4 3 2" xfId="16298"/>
    <cellStyle name="Total 2 10 4 3 3" xfId="21572"/>
    <cellStyle name="Total 2 10 4 3 4" xfId="24420"/>
    <cellStyle name="Total 2 10 4 4" xfId="3670"/>
    <cellStyle name="Total 2 10 4 4 2" xfId="12571"/>
    <cellStyle name="Total 2 10 4 5" xfId="10431"/>
    <cellStyle name="Total 2 10 5" xfId="2137"/>
    <cellStyle name="Total 2 10 5 2" xfId="5799"/>
    <cellStyle name="Total 2 10 5 2 2" xfId="14700"/>
    <cellStyle name="Total 2 10 5 2 3" xfId="19974"/>
    <cellStyle name="Total 2 10 5 2 4" xfId="23262"/>
    <cellStyle name="Total 2 10 5 3" xfId="7553"/>
    <cellStyle name="Total 2 10 5 3 2" xfId="16454"/>
    <cellStyle name="Total 2 10 5 3 3" xfId="21728"/>
    <cellStyle name="Total 2 10 5 3 4" xfId="24576"/>
    <cellStyle name="Total 2 10 5 4" xfId="3826"/>
    <cellStyle name="Total 2 10 5 4 2" xfId="12727"/>
    <cellStyle name="Total 2 10 5 5" xfId="11043"/>
    <cellStyle name="Total 2 10 6" xfId="2341"/>
    <cellStyle name="Total 2 10 6 2" xfId="5943"/>
    <cellStyle name="Total 2 10 6 2 2" xfId="14844"/>
    <cellStyle name="Total 2 10 6 2 3" xfId="20118"/>
    <cellStyle name="Total 2 10 6 2 4" xfId="23406"/>
    <cellStyle name="Total 2 10 6 3" xfId="7697"/>
    <cellStyle name="Total 2 10 6 3 2" xfId="16598"/>
    <cellStyle name="Total 2 10 6 3 3" xfId="21872"/>
    <cellStyle name="Total 2 10 6 3 4" xfId="24720"/>
    <cellStyle name="Total 2 10 6 4" xfId="3970"/>
    <cellStyle name="Total 2 10 6 4 2" xfId="12871"/>
    <cellStyle name="Total 2 10 6 5" xfId="11246"/>
    <cellStyle name="Total 2 10 7" xfId="4099"/>
    <cellStyle name="Total 2 10 7 2" xfId="6072"/>
    <cellStyle name="Total 2 10 7 2 2" xfId="14973"/>
    <cellStyle name="Total 2 10 7 2 3" xfId="20247"/>
    <cellStyle name="Total 2 10 7 2 4" xfId="23535"/>
    <cellStyle name="Total 2 10 7 3" xfId="7826"/>
    <cellStyle name="Total 2 10 7 3 2" xfId="16727"/>
    <cellStyle name="Total 2 10 7 3 3" xfId="22001"/>
    <cellStyle name="Total 2 10 7 3 4" xfId="24849"/>
    <cellStyle name="Total 2 10 7 4" xfId="13000"/>
    <cellStyle name="Total 2 10 8" xfId="4536"/>
    <cellStyle name="Total 2 10 8 2" xfId="13437"/>
    <cellStyle name="Total 2 10 8 3" xfId="18711"/>
    <cellStyle name="Total 2 10 8 4" xfId="22221"/>
    <cellStyle name="Total 2 10 9" xfId="8338"/>
    <cellStyle name="Total 2 10 9 2" xfId="17236"/>
    <cellStyle name="Total 2 11" xfId="824"/>
    <cellStyle name="Total 2 11 2" xfId="4618"/>
    <cellStyle name="Total 2 11 2 2" xfId="13519"/>
    <cellStyle name="Total 2 11 2 3" xfId="18793"/>
    <cellStyle name="Total 2 11 2 4" xfId="22277"/>
    <cellStyle name="Total 2 11 3" xfId="6372"/>
    <cellStyle name="Total 2 11 3 2" xfId="15273"/>
    <cellStyle name="Total 2 11 3 3" xfId="20547"/>
    <cellStyle name="Total 2 11 3 4" xfId="23591"/>
    <cellStyle name="Total 2 11 4" xfId="2645"/>
    <cellStyle name="Total 2 11 4 2" xfId="11546"/>
    <cellStyle name="Total 2 11 5" xfId="9780"/>
    <cellStyle name="Total 2 12" xfId="891"/>
    <cellStyle name="Total 2 12 2" xfId="4786"/>
    <cellStyle name="Total 2 12 2 2" xfId="13687"/>
    <cellStyle name="Total 2 12 2 3" xfId="18961"/>
    <cellStyle name="Total 2 12 2 4" xfId="22428"/>
    <cellStyle name="Total 2 12 3" xfId="6540"/>
    <cellStyle name="Total 2 12 3 2" xfId="15441"/>
    <cellStyle name="Total 2 12 3 3" xfId="20715"/>
    <cellStyle name="Total 2 12 3 4" xfId="23742"/>
    <cellStyle name="Total 2 12 4" xfId="2813"/>
    <cellStyle name="Total 2 12 4 2" xfId="11714"/>
    <cellStyle name="Total 2 12 5" xfId="9847"/>
    <cellStyle name="Total 2 13" xfId="1691"/>
    <cellStyle name="Total 2 13 2" xfId="5409"/>
    <cellStyle name="Total 2 13 2 2" xfId="14310"/>
    <cellStyle name="Total 2 13 2 3" xfId="19584"/>
    <cellStyle name="Total 2 13 2 4" xfId="22872"/>
    <cellStyle name="Total 2 13 3" xfId="7163"/>
    <cellStyle name="Total 2 13 3 2" xfId="16064"/>
    <cellStyle name="Total 2 13 3 3" xfId="21338"/>
    <cellStyle name="Total 2 13 3 4" xfId="24186"/>
    <cellStyle name="Total 2 13 4" xfId="3436"/>
    <cellStyle name="Total 2 13 4 2" xfId="12337"/>
    <cellStyle name="Total 2 13 5" xfId="10639"/>
    <cellStyle name="Total 2 14" xfId="1680"/>
    <cellStyle name="Total 2 14 2" xfId="4762"/>
    <cellStyle name="Total 2 14 2 2" xfId="13663"/>
    <cellStyle name="Total 2 14 2 3" xfId="18937"/>
    <cellStyle name="Total 2 14 2 4" xfId="22407"/>
    <cellStyle name="Total 2 14 3" xfId="6516"/>
    <cellStyle name="Total 2 14 3 2" xfId="15417"/>
    <cellStyle name="Total 2 14 3 3" xfId="20691"/>
    <cellStyle name="Total 2 14 3 4" xfId="23721"/>
    <cellStyle name="Total 2 14 4" xfId="2789"/>
    <cellStyle name="Total 2 14 4 2" xfId="11690"/>
    <cellStyle name="Total 2 14 5" xfId="10628"/>
    <cellStyle name="Total 2 15" xfId="3217"/>
    <cellStyle name="Total 2 15 2" xfId="5190"/>
    <cellStyle name="Total 2 15 2 2" xfId="14091"/>
    <cellStyle name="Total 2 15 2 3" xfId="19365"/>
    <cellStyle name="Total 2 15 2 4" xfId="22653"/>
    <cellStyle name="Total 2 15 3" xfId="6944"/>
    <cellStyle name="Total 2 15 3 2" xfId="15845"/>
    <cellStyle name="Total 2 15 3 3" xfId="21119"/>
    <cellStyle name="Total 2 15 3 4" xfId="23967"/>
    <cellStyle name="Total 2 15 4" xfId="12118"/>
    <cellStyle name="Total 2 16" xfId="2735"/>
    <cellStyle name="Total 2 16 2" xfId="4708"/>
    <cellStyle name="Total 2 16 2 2" xfId="13609"/>
    <cellStyle name="Total 2 16 2 3" xfId="18883"/>
    <cellStyle name="Total 2 16 2 4" xfId="22355"/>
    <cellStyle name="Total 2 16 3" xfId="6462"/>
    <cellStyle name="Total 2 16 3 2" xfId="15363"/>
    <cellStyle name="Total 2 16 3 3" xfId="20637"/>
    <cellStyle name="Total 2 16 3 4" xfId="23669"/>
    <cellStyle name="Total 2 16 4" xfId="11636"/>
    <cellStyle name="Total 2 17" xfId="4148"/>
    <cellStyle name="Total 2 17 2" xfId="13049"/>
    <cellStyle name="Total 2 17 3" xfId="18323"/>
    <cellStyle name="Total 2 17 4" xfId="22027"/>
    <cellStyle name="Total 2 18" xfId="7888"/>
    <cellStyle name="Total 2 18 2" xfId="16788"/>
    <cellStyle name="Total 2 19" xfId="7937"/>
    <cellStyle name="Total 2 19 2" xfId="16836"/>
    <cellStyle name="Total 2 2" xfId="235"/>
    <cellStyle name="Total 2 2 10" xfId="4172"/>
    <cellStyle name="Total 2 2 10 2" xfId="13073"/>
    <cellStyle name="Total 2 2 10 3" xfId="18347"/>
    <cellStyle name="Total 2 2 10 4" xfId="22037"/>
    <cellStyle name="Total 2 2 11" xfId="7940"/>
    <cellStyle name="Total 2 2 11 2" xfId="16839"/>
    <cellStyle name="Total 2 2 12" xfId="7875"/>
    <cellStyle name="Total 2 2 12 2" xfId="16775"/>
    <cellStyle name="Total 2 2 13" xfId="7972"/>
    <cellStyle name="Total 2 2 13 2" xfId="16870"/>
    <cellStyle name="Total 2 2 14" xfId="9026"/>
    <cellStyle name="Total 2 2 2" xfId="472"/>
    <cellStyle name="Total 2 2 2 10" xfId="8476"/>
    <cellStyle name="Total 2 2 2 10 2" xfId="17374"/>
    <cellStyle name="Total 2 2 2 11" xfId="8624"/>
    <cellStyle name="Total 2 2 2 11 2" xfId="17522"/>
    <cellStyle name="Total 2 2 2 12" xfId="9502"/>
    <cellStyle name="Total 2 2 2 13" xfId="9233"/>
    <cellStyle name="Total 2 2 2 2" xfId="1104"/>
    <cellStyle name="Total 2 2 2 2 2" xfId="5007"/>
    <cellStyle name="Total 2 2 2 2 2 2" xfId="13908"/>
    <cellStyle name="Total 2 2 2 2 2 3" xfId="19182"/>
    <cellStyle name="Total 2 2 2 2 2 4" xfId="22546"/>
    <cellStyle name="Total 2 2 2 2 3" xfId="6761"/>
    <cellStyle name="Total 2 2 2 2 3 2" xfId="15662"/>
    <cellStyle name="Total 2 2 2 2 3 3" xfId="20936"/>
    <cellStyle name="Total 2 2 2 2 3 4" xfId="23860"/>
    <cellStyle name="Total 2 2 2 2 4" xfId="3034"/>
    <cellStyle name="Total 2 2 2 2 4 2" xfId="11935"/>
    <cellStyle name="Total 2 2 2 2 5" xfId="10060"/>
    <cellStyle name="Total 2 2 2 3" xfId="841"/>
    <cellStyle name="Total 2 2 2 3 2" xfId="5357"/>
    <cellStyle name="Total 2 2 2 3 2 2" xfId="14258"/>
    <cellStyle name="Total 2 2 2 3 2 3" xfId="19532"/>
    <cellStyle name="Total 2 2 2 3 2 4" xfId="22820"/>
    <cellStyle name="Total 2 2 2 3 3" xfId="7111"/>
    <cellStyle name="Total 2 2 2 3 3 2" xfId="16012"/>
    <cellStyle name="Total 2 2 2 3 3 3" xfId="21286"/>
    <cellStyle name="Total 2 2 2 3 3 4" xfId="24134"/>
    <cellStyle name="Total 2 2 2 3 4" xfId="3384"/>
    <cellStyle name="Total 2 2 2 3 4 2" xfId="12285"/>
    <cellStyle name="Total 2 2 2 3 5" xfId="9797"/>
    <cellStyle name="Total 2 2 2 4" xfId="1573"/>
    <cellStyle name="Total 2 2 2 4 2" xfId="5526"/>
    <cellStyle name="Total 2 2 2 4 2 2" xfId="14427"/>
    <cellStyle name="Total 2 2 2 4 2 3" xfId="19701"/>
    <cellStyle name="Total 2 2 2 4 2 4" xfId="22989"/>
    <cellStyle name="Total 2 2 2 4 3" xfId="7280"/>
    <cellStyle name="Total 2 2 2 4 3 2" xfId="16181"/>
    <cellStyle name="Total 2 2 2 4 3 3" xfId="21455"/>
    <cellStyle name="Total 2 2 2 4 3 4" xfId="24303"/>
    <cellStyle name="Total 2 2 2 4 4" xfId="3553"/>
    <cellStyle name="Total 2 2 2 4 4 2" xfId="12454"/>
    <cellStyle name="Total 2 2 2 4 5" xfId="10528"/>
    <cellStyle name="Total 2 2 2 5" xfId="1979"/>
    <cellStyle name="Total 2 2 2 5 2" xfId="5694"/>
    <cellStyle name="Total 2 2 2 5 2 2" xfId="14595"/>
    <cellStyle name="Total 2 2 2 5 2 3" xfId="19869"/>
    <cellStyle name="Total 2 2 2 5 2 4" xfId="23157"/>
    <cellStyle name="Total 2 2 2 5 3" xfId="7448"/>
    <cellStyle name="Total 2 2 2 5 3 2" xfId="16349"/>
    <cellStyle name="Total 2 2 2 5 3 3" xfId="21623"/>
    <cellStyle name="Total 2 2 2 5 3 4" xfId="24471"/>
    <cellStyle name="Total 2 2 2 5 4" xfId="3721"/>
    <cellStyle name="Total 2 2 2 5 4 2" xfId="12622"/>
    <cellStyle name="Total 2 2 2 5 5" xfId="10885"/>
    <cellStyle name="Total 2 2 2 6" xfId="2257"/>
    <cellStyle name="Total 2 2 2 6 2" xfId="5847"/>
    <cellStyle name="Total 2 2 2 6 2 2" xfId="14748"/>
    <cellStyle name="Total 2 2 2 6 2 3" xfId="20022"/>
    <cellStyle name="Total 2 2 2 6 2 4" xfId="23310"/>
    <cellStyle name="Total 2 2 2 6 3" xfId="7601"/>
    <cellStyle name="Total 2 2 2 6 3 2" xfId="16502"/>
    <cellStyle name="Total 2 2 2 6 3 3" xfId="21776"/>
    <cellStyle name="Total 2 2 2 6 3 4" xfId="24624"/>
    <cellStyle name="Total 2 2 2 6 4" xfId="3874"/>
    <cellStyle name="Total 2 2 2 6 4 2" xfId="12775"/>
    <cellStyle name="Total 2 2 2 6 5" xfId="11162"/>
    <cellStyle name="Total 2 2 2 7" xfId="4015"/>
    <cellStyle name="Total 2 2 2 7 2" xfId="5988"/>
    <cellStyle name="Total 2 2 2 7 2 2" xfId="14889"/>
    <cellStyle name="Total 2 2 2 7 2 3" xfId="20163"/>
    <cellStyle name="Total 2 2 2 7 2 4" xfId="23451"/>
    <cellStyle name="Total 2 2 2 7 3" xfId="7742"/>
    <cellStyle name="Total 2 2 2 7 3 2" xfId="16643"/>
    <cellStyle name="Total 2 2 2 7 3 3" xfId="21917"/>
    <cellStyle name="Total 2 2 2 7 3 4" xfId="24765"/>
    <cellStyle name="Total 2 2 2 7 4" xfId="12916"/>
    <cellStyle name="Total 2 2 2 8" xfId="4378"/>
    <cellStyle name="Total 2 2 2 8 2" xfId="13279"/>
    <cellStyle name="Total 2 2 2 8 3" xfId="18553"/>
    <cellStyle name="Total 2 2 2 8 4" xfId="22137"/>
    <cellStyle name="Total 2 2 2 9" xfId="8180"/>
    <cellStyle name="Total 2 2 2 9 2" xfId="17078"/>
    <cellStyle name="Total 2 2 3" xfId="917"/>
    <cellStyle name="Total 2 2 3 10" xfId="8503"/>
    <cellStyle name="Total 2 2 3 10 2" xfId="17401"/>
    <cellStyle name="Total 2 2 3 11" xfId="8649"/>
    <cellStyle name="Total 2 2 3 11 2" xfId="17547"/>
    <cellStyle name="Total 2 2 3 12" xfId="9873"/>
    <cellStyle name="Total 2 2 3 13" xfId="9265"/>
    <cellStyle name="Total 2 2 3 2" xfId="2011"/>
    <cellStyle name="Total 2 2 3 2 2" xfId="5039"/>
    <cellStyle name="Total 2 2 3 2 2 2" xfId="13940"/>
    <cellStyle name="Total 2 2 3 2 2 3" xfId="19214"/>
    <cellStyle name="Total 2 2 3 2 2 4" xfId="22571"/>
    <cellStyle name="Total 2 2 3 2 3" xfId="6793"/>
    <cellStyle name="Total 2 2 3 2 3 2" xfId="15694"/>
    <cellStyle name="Total 2 2 3 2 3 3" xfId="20968"/>
    <cellStyle name="Total 2 2 3 2 3 4" xfId="23885"/>
    <cellStyle name="Total 2 2 3 2 4" xfId="3066"/>
    <cellStyle name="Total 2 2 3 2 4 2" xfId="11967"/>
    <cellStyle name="Total 2 2 3 2 5" xfId="10917"/>
    <cellStyle name="Total 2 2 3 3" xfId="2282"/>
    <cellStyle name="Total 2 2 3 3 2" xfId="5384"/>
    <cellStyle name="Total 2 2 3 3 2 2" xfId="14285"/>
    <cellStyle name="Total 2 2 3 3 2 3" xfId="19559"/>
    <cellStyle name="Total 2 2 3 3 2 4" xfId="22847"/>
    <cellStyle name="Total 2 2 3 3 3" xfId="7138"/>
    <cellStyle name="Total 2 2 3 3 3 2" xfId="16039"/>
    <cellStyle name="Total 2 2 3 3 3 3" xfId="21313"/>
    <cellStyle name="Total 2 2 3 3 3 4" xfId="24161"/>
    <cellStyle name="Total 2 2 3 3 4" xfId="3411"/>
    <cellStyle name="Total 2 2 3 3 4 2" xfId="12312"/>
    <cellStyle name="Total 2 2 3 3 5" xfId="11187"/>
    <cellStyle name="Total 2 2 3 4" xfId="3581"/>
    <cellStyle name="Total 2 2 3 4 2" xfId="5554"/>
    <cellStyle name="Total 2 2 3 4 2 2" xfId="14455"/>
    <cellStyle name="Total 2 2 3 4 2 3" xfId="19729"/>
    <cellStyle name="Total 2 2 3 4 2 4" xfId="23017"/>
    <cellStyle name="Total 2 2 3 4 3" xfId="7308"/>
    <cellStyle name="Total 2 2 3 4 3 2" xfId="16209"/>
    <cellStyle name="Total 2 2 3 4 3 3" xfId="21483"/>
    <cellStyle name="Total 2 2 3 4 3 4" xfId="24331"/>
    <cellStyle name="Total 2 2 3 4 4" xfId="12482"/>
    <cellStyle name="Total 2 2 3 5" xfId="3749"/>
    <cellStyle name="Total 2 2 3 5 2" xfId="5722"/>
    <cellStyle name="Total 2 2 3 5 2 2" xfId="14623"/>
    <cellStyle name="Total 2 2 3 5 2 3" xfId="19897"/>
    <cellStyle name="Total 2 2 3 5 2 4" xfId="23185"/>
    <cellStyle name="Total 2 2 3 5 3" xfId="7476"/>
    <cellStyle name="Total 2 2 3 5 3 2" xfId="16377"/>
    <cellStyle name="Total 2 2 3 5 3 3" xfId="21651"/>
    <cellStyle name="Total 2 2 3 5 3 4" xfId="24499"/>
    <cellStyle name="Total 2 2 3 5 4" xfId="12650"/>
    <cellStyle name="Total 2 2 3 6" xfId="3901"/>
    <cellStyle name="Total 2 2 3 6 2" xfId="5874"/>
    <cellStyle name="Total 2 2 3 6 2 2" xfId="14775"/>
    <cellStyle name="Total 2 2 3 6 2 3" xfId="20049"/>
    <cellStyle name="Total 2 2 3 6 2 4" xfId="23337"/>
    <cellStyle name="Total 2 2 3 6 3" xfId="7628"/>
    <cellStyle name="Total 2 2 3 6 3 2" xfId="16529"/>
    <cellStyle name="Total 2 2 3 6 3 3" xfId="21803"/>
    <cellStyle name="Total 2 2 3 6 3 4" xfId="24651"/>
    <cellStyle name="Total 2 2 3 6 4" xfId="12802"/>
    <cellStyle name="Total 2 2 3 7" xfId="4040"/>
    <cellStyle name="Total 2 2 3 7 2" xfId="6013"/>
    <cellStyle name="Total 2 2 3 7 2 2" xfId="14914"/>
    <cellStyle name="Total 2 2 3 7 2 3" xfId="20188"/>
    <cellStyle name="Total 2 2 3 7 2 4" xfId="23476"/>
    <cellStyle name="Total 2 2 3 7 3" xfId="7767"/>
    <cellStyle name="Total 2 2 3 7 3 2" xfId="16668"/>
    <cellStyle name="Total 2 2 3 7 3 3" xfId="21942"/>
    <cellStyle name="Total 2 2 3 7 3 4" xfId="24790"/>
    <cellStyle name="Total 2 2 3 7 4" xfId="12941"/>
    <cellStyle name="Total 2 2 3 8" xfId="4410"/>
    <cellStyle name="Total 2 2 3 8 2" xfId="13311"/>
    <cellStyle name="Total 2 2 3 8 3" xfId="18585"/>
    <cellStyle name="Total 2 2 3 8 4" xfId="22162"/>
    <cellStyle name="Total 2 2 3 9" xfId="8212"/>
    <cellStyle name="Total 2 2 3 9 2" xfId="17110"/>
    <cellStyle name="Total 2 2 4" xfId="1510"/>
    <cellStyle name="Total 2 2 4 2" xfId="4719"/>
    <cellStyle name="Total 2 2 4 2 2" xfId="13620"/>
    <cellStyle name="Total 2 2 4 2 3" xfId="18894"/>
    <cellStyle name="Total 2 2 4 2 4" xfId="22364"/>
    <cellStyle name="Total 2 2 4 3" xfId="6473"/>
    <cellStyle name="Total 2 2 4 3 2" xfId="15374"/>
    <cellStyle name="Total 2 2 4 3 3" xfId="20648"/>
    <cellStyle name="Total 2 2 4 3 4" xfId="23678"/>
    <cellStyle name="Total 2 2 4 4" xfId="2746"/>
    <cellStyle name="Total 2 2 4 4 2" xfId="11647"/>
    <cellStyle name="Total 2 2 4 5" xfId="10465"/>
    <cellStyle name="Total 2 2 5" xfId="1623"/>
    <cellStyle name="Total 2 2 5 2" xfId="4596"/>
    <cellStyle name="Total 2 2 5 2 2" xfId="13497"/>
    <cellStyle name="Total 2 2 5 2 3" xfId="18771"/>
    <cellStyle name="Total 2 2 5 2 4" xfId="22257"/>
    <cellStyle name="Total 2 2 5 3" xfId="6350"/>
    <cellStyle name="Total 2 2 5 3 2" xfId="15251"/>
    <cellStyle name="Total 2 2 5 3 3" xfId="20525"/>
    <cellStyle name="Total 2 2 5 3 4" xfId="23571"/>
    <cellStyle name="Total 2 2 5 4" xfId="2623"/>
    <cellStyle name="Total 2 2 5 4 2" xfId="11524"/>
    <cellStyle name="Total 2 2 5 5" xfId="10578"/>
    <cellStyle name="Total 2 2 6" xfId="1725"/>
    <cellStyle name="Total 2 2 6 2" xfId="4738"/>
    <cellStyle name="Total 2 2 6 2 2" xfId="13639"/>
    <cellStyle name="Total 2 2 6 2 3" xfId="18913"/>
    <cellStyle name="Total 2 2 6 2 4" xfId="22383"/>
    <cellStyle name="Total 2 2 6 3" xfId="6492"/>
    <cellStyle name="Total 2 2 6 3 2" xfId="15393"/>
    <cellStyle name="Total 2 2 6 3 3" xfId="20667"/>
    <cellStyle name="Total 2 2 6 3 4" xfId="23697"/>
    <cellStyle name="Total 2 2 6 4" xfId="2765"/>
    <cellStyle name="Total 2 2 6 4 2" xfId="11666"/>
    <cellStyle name="Total 2 2 6 5" xfId="10672"/>
    <cellStyle name="Total 2 2 7" xfId="1696"/>
    <cellStyle name="Total 2 2 7 2" xfId="4740"/>
    <cellStyle name="Total 2 2 7 2 2" xfId="13641"/>
    <cellStyle name="Total 2 2 7 2 3" xfId="18915"/>
    <cellStyle name="Total 2 2 7 2 4" xfId="22385"/>
    <cellStyle name="Total 2 2 7 3" xfId="6494"/>
    <cellStyle name="Total 2 2 7 3 2" xfId="15395"/>
    <cellStyle name="Total 2 2 7 3 3" xfId="20669"/>
    <cellStyle name="Total 2 2 7 3 4" xfId="23699"/>
    <cellStyle name="Total 2 2 7 4" xfId="2767"/>
    <cellStyle name="Total 2 2 7 4 2" xfId="11668"/>
    <cellStyle name="Total 2 2 7 5" xfId="10644"/>
    <cellStyle name="Total 2 2 8" xfId="3616"/>
    <cellStyle name="Total 2 2 8 2" xfId="5589"/>
    <cellStyle name="Total 2 2 8 2 2" xfId="14490"/>
    <cellStyle name="Total 2 2 8 2 3" xfId="19764"/>
    <cellStyle name="Total 2 2 8 2 4" xfId="23052"/>
    <cellStyle name="Total 2 2 8 3" xfId="7343"/>
    <cellStyle name="Total 2 2 8 3 2" xfId="16244"/>
    <cellStyle name="Total 2 2 8 3 3" xfId="21518"/>
    <cellStyle name="Total 2 2 8 3 4" xfId="24366"/>
    <cellStyle name="Total 2 2 8 4" xfId="12517"/>
    <cellStyle name="Total 2 2 9" xfId="3775"/>
    <cellStyle name="Total 2 2 9 2" xfId="5748"/>
    <cellStyle name="Total 2 2 9 2 2" xfId="14649"/>
    <cellStyle name="Total 2 2 9 2 3" xfId="19923"/>
    <cellStyle name="Total 2 2 9 2 4" xfId="23211"/>
    <cellStyle name="Total 2 2 9 3" xfId="7502"/>
    <cellStyle name="Total 2 2 9 3 2" xfId="16403"/>
    <cellStyle name="Total 2 2 9 3 3" xfId="21677"/>
    <cellStyle name="Total 2 2 9 3 4" xfId="24525"/>
    <cellStyle name="Total 2 2 9 4" xfId="12676"/>
    <cellStyle name="Total 2 20" xfId="8519"/>
    <cellStyle name="Total 2 20 2" xfId="17417"/>
    <cellStyle name="Total 2 21" xfId="9002"/>
    <cellStyle name="Total 2 3" xfId="259"/>
    <cellStyle name="Total 2 4" xfId="352"/>
    <cellStyle name="Total 2 4 10" xfId="4186"/>
    <cellStyle name="Total 2 4 10 2" xfId="13087"/>
    <cellStyle name="Total 2 4 10 3" xfId="18361"/>
    <cellStyle name="Total 2 4 10 4" xfId="22047"/>
    <cellStyle name="Total 2 4 11" xfId="7979"/>
    <cellStyle name="Total 2 4 11 2" xfId="16877"/>
    <cellStyle name="Total 2 4 12" xfId="8367"/>
    <cellStyle name="Total 2 4 12 2" xfId="17265"/>
    <cellStyle name="Total 2 4 13" xfId="8422"/>
    <cellStyle name="Total 2 4 13 2" xfId="17320"/>
    <cellStyle name="Total 2 4 14" xfId="9040"/>
    <cellStyle name="Total 2 4 2" xfId="487"/>
    <cellStyle name="Total 2 4 2 10" xfId="8485"/>
    <cellStyle name="Total 2 4 2 10 2" xfId="17383"/>
    <cellStyle name="Total 2 4 2 11" xfId="8633"/>
    <cellStyle name="Total 2 4 2 11 2" xfId="17531"/>
    <cellStyle name="Total 2 4 2 12" xfId="9516"/>
    <cellStyle name="Total 2 4 2 13" xfId="9245"/>
    <cellStyle name="Total 2 4 2 2" xfId="1118"/>
    <cellStyle name="Total 2 4 2 2 2" xfId="5019"/>
    <cellStyle name="Total 2 4 2 2 2 2" xfId="13920"/>
    <cellStyle name="Total 2 4 2 2 2 3" xfId="19194"/>
    <cellStyle name="Total 2 4 2 2 2 4" xfId="22555"/>
    <cellStyle name="Total 2 4 2 2 3" xfId="6773"/>
    <cellStyle name="Total 2 4 2 2 3 2" xfId="15674"/>
    <cellStyle name="Total 2 4 2 2 3 3" xfId="20948"/>
    <cellStyle name="Total 2 4 2 2 3 4" xfId="23869"/>
    <cellStyle name="Total 2 4 2 2 4" xfId="3046"/>
    <cellStyle name="Total 2 4 2 2 4 2" xfId="11947"/>
    <cellStyle name="Total 2 4 2 2 5" xfId="10074"/>
    <cellStyle name="Total 2 4 2 3" xfId="858"/>
    <cellStyle name="Total 2 4 2 3 2" xfId="5366"/>
    <cellStyle name="Total 2 4 2 3 2 2" xfId="14267"/>
    <cellStyle name="Total 2 4 2 3 2 3" xfId="19541"/>
    <cellStyle name="Total 2 4 2 3 2 4" xfId="22829"/>
    <cellStyle name="Total 2 4 2 3 3" xfId="7120"/>
    <cellStyle name="Total 2 4 2 3 3 2" xfId="16021"/>
    <cellStyle name="Total 2 4 2 3 3 3" xfId="21295"/>
    <cellStyle name="Total 2 4 2 3 3 4" xfId="24143"/>
    <cellStyle name="Total 2 4 2 3 4" xfId="3393"/>
    <cellStyle name="Total 2 4 2 3 4 2" xfId="12294"/>
    <cellStyle name="Total 2 4 2 3 5" xfId="9814"/>
    <cellStyle name="Total 2 4 2 4" xfId="1621"/>
    <cellStyle name="Total 2 4 2 4 2" xfId="5537"/>
    <cellStyle name="Total 2 4 2 4 2 2" xfId="14438"/>
    <cellStyle name="Total 2 4 2 4 2 3" xfId="19712"/>
    <cellStyle name="Total 2 4 2 4 2 4" xfId="23000"/>
    <cellStyle name="Total 2 4 2 4 3" xfId="7291"/>
    <cellStyle name="Total 2 4 2 4 3 2" xfId="16192"/>
    <cellStyle name="Total 2 4 2 4 3 3" xfId="21466"/>
    <cellStyle name="Total 2 4 2 4 3 4" xfId="24314"/>
    <cellStyle name="Total 2 4 2 4 4" xfId="3564"/>
    <cellStyle name="Total 2 4 2 4 4 2" xfId="12465"/>
    <cellStyle name="Total 2 4 2 4 5" xfId="10576"/>
    <cellStyle name="Total 2 4 2 5" xfId="1991"/>
    <cellStyle name="Total 2 4 2 5 2" xfId="5705"/>
    <cellStyle name="Total 2 4 2 5 2 2" xfId="14606"/>
    <cellStyle name="Total 2 4 2 5 2 3" xfId="19880"/>
    <cellStyle name="Total 2 4 2 5 2 4" xfId="23168"/>
    <cellStyle name="Total 2 4 2 5 3" xfId="7459"/>
    <cellStyle name="Total 2 4 2 5 3 2" xfId="16360"/>
    <cellStyle name="Total 2 4 2 5 3 3" xfId="21634"/>
    <cellStyle name="Total 2 4 2 5 3 4" xfId="24482"/>
    <cellStyle name="Total 2 4 2 5 4" xfId="3732"/>
    <cellStyle name="Total 2 4 2 5 4 2" xfId="12633"/>
    <cellStyle name="Total 2 4 2 5 5" xfId="10897"/>
    <cellStyle name="Total 2 4 2 6" xfId="2266"/>
    <cellStyle name="Total 2 4 2 6 2" xfId="5857"/>
    <cellStyle name="Total 2 4 2 6 2 2" xfId="14758"/>
    <cellStyle name="Total 2 4 2 6 2 3" xfId="20032"/>
    <cellStyle name="Total 2 4 2 6 2 4" xfId="23320"/>
    <cellStyle name="Total 2 4 2 6 3" xfId="7611"/>
    <cellStyle name="Total 2 4 2 6 3 2" xfId="16512"/>
    <cellStyle name="Total 2 4 2 6 3 3" xfId="21786"/>
    <cellStyle name="Total 2 4 2 6 3 4" xfId="24634"/>
    <cellStyle name="Total 2 4 2 6 4" xfId="3884"/>
    <cellStyle name="Total 2 4 2 6 4 2" xfId="12785"/>
    <cellStyle name="Total 2 4 2 6 5" xfId="11171"/>
    <cellStyle name="Total 2 4 2 7" xfId="4024"/>
    <cellStyle name="Total 2 4 2 7 2" xfId="5997"/>
    <cellStyle name="Total 2 4 2 7 2 2" xfId="14898"/>
    <cellStyle name="Total 2 4 2 7 2 3" xfId="20172"/>
    <cellStyle name="Total 2 4 2 7 2 4" xfId="23460"/>
    <cellStyle name="Total 2 4 2 7 3" xfId="7751"/>
    <cellStyle name="Total 2 4 2 7 3 2" xfId="16652"/>
    <cellStyle name="Total 2 4 2 7 3 3" xfId="21926"/>
    <cellStyle name="Total 2 4 2 7 3 4" xfId="24774"/>
    <cellStyle name="Total 2 4 2 7 4" xfId="12925"/>
    <cellStyle name="Total 2 4 2 8" xfId="4390"/>
    <cellStyle name="Total 2 4 2 8 2" xfId="13291"/>
    <cellStyle name="Total 2 4 2 8 3" xfId="18565"/>
    <cellStyle name="Total 2 4 2 8 4" xfId="22146"/>
    <cellStyle name="Total 2 4 2 9" xfId="8192"/>
    <cellStyle name="Total 2 4 2 9 2" xfId="17090"/>
    <cellStyle name="Total 2 4 3" xfId="989"/>
    <cellStyle name="Total 2 4 3 10" xfId="8470"/>
    <cellStyle name="Total 2 4 3 10 2" xfId="17368"/>
    <cellStyle name="Total 2 4 3 11" xfId="8618"/>
    <cellStyle name="Total 2 4 3 11 2" xfId="17516"/>
    <cellStyle name="Total 2 4 3 12" xfId="9945"/>
    <cellStyle name="Total 2 4 3 13" xfId="9222"/>
    <cellStyle name="Total 2 4 3 2" xfId="1968"/>
    <cellStyle name="Total 2 4 3 2 2" xfId="4995"/>
    <cellStyle name="Total 2 4 3 2 2 2" xfId="13896"/>
    <cellStyle name="Total 2 4 3 2 2 3" xfId="19170"/>
    <cellStyle name="Total 2 4 3 2 2 4" xfId="22539"/>
    <cellStyle name="Total 2 4 3 2 3" xfId="6749"/>
    <cellStyle name="Total 2 4 3 2 3 2" xfId="15650"/>
    <cellStyle name="Total 2 4 3 2 3 3" xfId="20924"/>
    <cellStyle name="Total 2 4 3 2 3 4" xfId="23853"/>
    <cellStyle name="Total 2 4 3 2 4" xfId="3022"/>
    <cellStyle name="Total 2 4 3 2 4 2" xfId="11923"/>
    <cellStyle name="Total 2 4 3 2 5" xfId="10874"/>
    <cellStyle name="Total 2 4 3 3" xfId="2251"/>
    <cellStyle name="Total 2 4 3 3 2" xfId="5349"/>
    <cellStyle name="Total 2 4 3 3 2 2" xfId="14250"/>
    <cellStyle name="Total 2 4 3 3 2 3" xfId="19524"/>
    <cellStyle name="Total 2 4 3 3 2 4" xfId="22812"/>
    <cellStyle name="Total 2 4 3 3 3" xfId="7103"/>
    <cellStyle name="Total 2 4 3 3 3 2" xfId="16004"/>
    <cellStyle name="Total 2 4 3 3 3 3" xfId="21278"/>
    <cellStyle name="Total 2 4 3 3 3 4" xfId="24126"/>
    <cellStyle name="Total 2 4 3 3 4" xfId="3376"/>
    <cellStyle name="Total 2 4 3 3 4 2" xfId="12277"/>
    <cellStyle name="Total 2 4 3 3 5" xfId="11156"/>
    <cellStyle name="Total 2 4 3 4" xfId="3545"/>
    <cellStyle name="Total 2 4 3 4 2" xfId="5518"/>
    <cellStyle name="Total 2 4 3 4 2 2" xfId="14419"/>
    <cellStyle name="Total 2 4 3 4 2 3" xfId="19693"/>
    <cellStyle name="Total 2 4 3 4 2 4" xfId="22981"/>
    <cellStyle name="Total 2 4 3 4 3" xfId="7272"/>
    <cellStyle name="Total 2 4 3 4 3 2" xfId="16173"/>
    <cellStyle name="Total 2 4 3 4 3 3" xfId="21447"/>
    <cellStyle name="Total 2 4 3 4 3 4" xfId="24295"/>
    <cellStyle name="Total 2 4 3 4 4" xfId="12446"/>
    <cellStyle name="Total 2 4 3 5" xfId="3714"/>
    <cellStyle name="Total 2 4 3 5 2" xfId="5687"/>
    <cellStyle name="Total 2 4 3 5 2 2" xfId="14588"/>
    <cellStyle name="Total 2 4 3 5 2 3" xfId="19862"/>
    <cellStyle name="Total 2 4 3 5 2 4" xfId="23150"/>
    <cellStyle name="Total 2 4 3 5 3" xfId="7441"/>
    <cellStyle name="Total 2 4 3 5 3 2" xfId="16342"/>
    <cellStyle name="Total 2 4 3 5 3 3" xfId="21616"/>
    <cellStyle name="Total 2 4 3 5 3 4" xfId="24464"/>
    <cellStyle name="Total 2 4 3 5 4" xfId="12615"/>
    <cellStyle name="Total 2 4 3 6" xfId="3867"/>
    <cellStyle name="Total 2 4 3 6 2" xfId="5840"/>
    <cellStyle name="Total 2 4 3 6 2 2" xfId="14741"/>
    <cellStyle name="Total 2 4 3 6 2 3" xfId="20015"/>
    <cellStyle name="Total 2 4 3 6 2 4" xfId="23303"/>
    <cellStyle name="Total 2 4 3 6 3" xfId="7594"/>
    <cellStyle name="Total 2 4 3 6 3 2" xfId="16495"/>
    <cellStyle name="Total 2 4 3 6 3 3" xfId="21769"/>
    <cellStyle name="Total 2 4 3 6 3 4" xfId="24617"/>
    <cellStyle name="Total 2 4 3 6 4" xfId="12768"/>
    <cellStyle name="Total 2 4 3 7" xfId="4009"/>
    <cellStyle name="Total 2 4 3 7 2" xfId="5982"/>
    <cellStyle name="Total 2 4 3 7 2 2" xfId="14883"/>
    <cellStyle name="Total 2 4 3 7 2 3" xfId="20157"/>
    <cellStyle name="Total 2 4 3 7 2 4" xfId="23445"/>
    <cellStyle name="Total 2 4 3 7 3" xfId="7736"/>
    <cellStyle name="Total 2 4 3 7 3 2" xfId="16637"/>
    <cellStyle name="Total 2 4 3 7 3 3" xfId="21911"/>
    <cellStyle name="Total 2 4 3 7 3 4" xfId="24759"/>
    <cellStyle name="Total 2 4 3 7 4" xfId="12910"/>
    <cellStyle name="Total 2 4 3 8" xfId="4367"/>
    <cellStyle name="Total 2 4 3 8 2" xfId="13268"/>
    <cellStyle name="Total 2 4 3 8 3" xfId="18542"/>
    <cellStyle name="Total 2 4 3 8 4" xfId="22131"/>
    <cellStyle name="Total 2 4 3 9" xfId="8169"/>
    <cellStyle name="Total 2 4 3 9 2" xfId="17067"/>
    <cellStyle name="Total 2 4 4" xfId="1462"/>
    <cellStyle name="Total 2 4 4 2" xfId="4795"/>
    <cellStyle name="Total 2 4 4 2 2" xfId="13696"/>
    <cellStyle name="Total 2 4 4 2 3" xfId="18970"/>
    <cellStyle name="Total 2 4 4 2 4" xfId="22436"/>
    <cellStyle name="Total 2 4 4 3" xfId="6549"/>
    <cellStyle name="Total 2 4 4 3 2" xfId="15450"/>
    <cellStyle name="Total 2 4 4 3 3" xfId="20724"/>
    <cellStyle name="Total 2 4 4 3 4" xfId="23750"/>
    <cellStyle name="Total 2 4 4 4" xfId="2822"/>
    <cellStyle name="Total 2 4 4 4 2" xfId="11723"/>
    <cellStyle name="Total 2 4 4 5" xfId="10417"/>
    <cellStyle name="Total 2 4 5" xfId="1559"/>
    <cellStyle name="Total 2 4 5 2" xfId="5194"/>
    <cellStyle name="Total 2 4 5 2 2" xfId="14095"/>
    <cellStyle name="Total 2 4 5 2 3" xfId="19369"/>
    <cellStyle name="Total 2 4 5 2 4" xfId="22657"/>
    <cellStyle name="Total 2 4 5 3" xfId="6948"/>
    <cellStyle name="Total 2 4 5 3 2" xfId="15849"/>
    <cellStyle name="Total 2 4 5 3 3" xfId="21123"/>
    <cellStyle name="Total 2 4 5 3 4" xfId="23971"/>
    <cellStyle name="Total 2 4 5 4" xfId="3221"/>
    <cellStyle name="Total 2 4 5 4 2" xfId="12122"/>
    <cellStyle name="Total 2 4 5 5" xfId="10514"/>
    <cellStyle name="Total 2 4 6" xfId="1746"/>
    <cellStyle name="Total 2 4 6 2" xfId="4923"/>
    <cellStyle name="Total 2 4 6 2 2" xfId="13824"/>
    <cellStyle name="Total 2 4 6 2 3" xfId="19098"/>
    <cellStyle name="Total 2 4 6 2 4" xfId="22497"/>
    <cellStyle name="Total 2 4 6 3" xfId="6677"/>
    <cellStyle name="Total 2 4 6 3 2" xfId="15578"/>
    <cellStyle name="Total 2 4 6 3 3" xfId="20852"/>
    <cellStyle name="Total 2 4 6 3 4" xfId="23811"/>
    <cellStyle name="Total 2 4 6 4" xfId="2950"/>
    <cellStyle name="Total 2 4 6 4 2" xfId="11851"/>
    <cellStyle name="Total 2 4 6 5" xfId="10693"/>
    <cellStyle name="Total 2 4 7" xfId="2167"/>
    <cellStyle name="Total 2 4 7 2" xfId="5387"/>
    <cellStyle name="Total 2 4 7 2 2" xfId="14288"/>
    <cellStyle name="Total 2 4 7 2 3" xfId="19562"/>
    <cellStyle name="Total 2 4 7 2 4" xfId="22850"/>
    <cellStyle name="Total 2 4 7 3" xfId="7141"/>
    <cellStyle name="Total 2 4 7 3 2" xfId="16042"/>
    <cellStyle name="Total 2 4 7 3 3" xfId="21316"/>
    <cellStyle name="Total 2 4 7 3 4" xfId="24164"/>
    <cellStyle name="Total 2 4 7 4" xfId="3414"/>
    <cellStyle name="Total 2 4 7 4 2" xfId="12315"/>
    <cellStyle name="Total 2 4 7 5" xfId="11072"/>
    <cellStyle name="Total 2 4 8" xfId="3313"/>
    <cellStyle name="Total 2 4 8 2" xfId="5286"/>
    <cellStyle name="Total 2 4 8 2 2" xfId="14187"/>
    <cellStyle name="Total 2 4 8 2 3" xfId="19461"/>
    <cellStyle name="Total 2 4 8 2 4" xfId="22749"/>
    <cellStyle name="Total 2 4 8 3" xfId="7040"/>
    <cellStyle name="Total 2 4 8 3 2" xfId="15941"/>
    <cellStyle name="Total 2 4 8 3 3" xfId="21215"/>
    <cellStyle name="Total 2 4 8 3 4" xfId="24063"/>
    <cellStyle name="Total 2 4 8 4" xfId="12214"/>
    <cellStyle name="Total 2 4 9" xfId="3297"/>
    <cellStyle name="Total 2 4 9 2" xfId="5270"/>
    <cellStyle name="Total 2 4 9 2 2" xfId="14171"/>
    <cellStyle name="Total 2 4 9 2 3" xfId="19445"/>
    <cellStyle name="Total 2 4 9 2 4" xfId="22733"/>
    <cellStyle name="Total 2 4 9 3" xfId="7024"/>
    <cellStyle name="Total 2 4 9 3 2" xfId="15925"/>
    <cellStyle name="Total 2 4 9 3 3" xfId="21199"/>
    <cellStyle name="Total 2 4 9 3 4" xfId="24047"/>
    <cellStyle name="Total 2 4 9 4" xfId="12198"/>
    <cellStyle name="Total 2 5" xfId="378"/>
    <cellStyle name="Total 2 5 10" xfId="4212"/>
    <cellStyle name="Total 2 5 10 2" xfId="13113"/>
    <cellStyle name="Total 2 5 10 3" xfId="18387"/>
    <cellStyle name="Total 2 5 10 4" xfId="22067"/>
    <cellStyle name="Total 2 5 11" xfId="8005"/>
    <cellStyle name="Total 2 5 11 2" xfId="16903"/>
    <cellStyle name="Total 2 5 12" xfId="8389"/>
    <cellStyle name="Total 2 5 12 2" xfId="17287"/>
    <cellStyle name="Total 2 5 13" xfId="7892"/>
    <cellStyle name="Total 2 5 13 2" xfId="16792"/>
    <cellStyle name="Total 2 5 14" xfId="9066"/>
    <cellStyle name="Total 2 5 2" xfId="510"/>
    <cellStyle name="Total 2 5 2 10" xfId="8544"/>
    <cellStyle name="Total 2 5 2 10 2" xfId="17442"/>
    <cellStyle name="Total 2 5 2 11" xfId="8679"/>
    <cellStyle name="Total 2 5 2 11 2" xfId="17577"/>
    <cellStyle name="Total 2 5 2 12" xfId="9539"/>
    <cellStyle name="Total 2 5 2 13" xfId="9362"/>
    <cellStyle name="Total 2 5 2 2" xfId="1141"/>
    <cellStyle name="Total 2 5 2 2 2" xfId="5136"/>
    <cellStyle name="Total 2 5 2 2 2 2" xfId="14037"/>
    <cellStyle name="Total 2 5 2 2 2 3" xfId="19311"/>
    <cellStyle name="Total 2 5 2 2 2 4" xfId="22601"/>
    <cellStyle name="Total 2 5 2 2 3" xfId="6890"/>
    <cellStyle name="Total 2 5 2 2 3 2" xfId="15791"/>
    <cellStyle name="Total 2 5 2 2 3 3" xfId="21065"/>
    <cellStyle name="Total 2 5 2 2 3 4" xfId="23915"/>
    <cellStyle name="Total 2 5 2 2 4" xfId="3163"/>
    <cellStyle name="Total 2 5 2 2 4 2" xfId="12064"/>
    <cellStyle name="Total 2 5 2 2 5" xfId="10097"/>
    <cellStyle name="Total 2 5 2 3" xfId="892"/>
    <cellStyle name="Total 2 5 2 3 2" xfId="5445"/>
    <cellStyle name="Total 2 5 2 3 2 2" xfId="14346"/>
    <cellStyle name="Total 2 5 2 3 2 3" xfId="19620"/>
    <cellStyle name="Total 2 5 2 3 2 4" xfId="22908"/>
    <cellStyle name="Total 2 5 2 3 3" xfId="7199"/>
    <cellStyle name="Total 2 5 2 3 3 2" xfId="16100"/>
    <cellStyle name="Total 2 5 2 3 3 3" xfId="21374"/>
    <cellStyle name="Total 2 5 2 3 3 4" xfId="24222"/>
    <cellStyle name="Total 2 5 2 3 4" xfId="3472"/>
    <cellStyle name="Total 2 5 2 3 4 2" xfId="12373"/>
    <cellStyle name="Total 2 5 2 3 5" xfId="9848"/>
    <cellStyle name="Total 2 5 2 4" xfId="773"/>
    <cellStyle name="Total 2 5 2 4 2" xfId="5614"/>
    <cellStyle name="Total 2 5 2 4 2 2" xfId="14515"/>
    <cellStyle name="Total 2 5 2 4 2 3" xfId="19789"/>
    <cellStyle name="Total 2 5 2 4 2 4" xfId="23077"/>
    <cellStyle name="Total 2 5 2 4 3" xfId="7368"/>
    <cellStyle name="Total 2 5 2 4 3 2" xfId="16269"/>
    <cellStyle name="Total 2 5 2 4 3 3" xfId="21543"/>
    <cellStyle name="Total 2 5 2 4 3 4" xfId="24391"/>
    <cellStyle name="Total 2 5 2 4 4" xfId="3641"/>
    <cellStyle name="Total 2 5 2 4 4 2" xfId="12542"/>
    <cellStyle name="Total 2 5 2 4 5" xfId="9730"/>
    <cellStyle name="Total 2 5 2 5" xfId="2108"/>
    <cellStyle name="Total 2 5 2 5 2" xfId="5770"/>
    <cellStyle name="Total 2 5 2 5 2 2" xfId="14671"/>
    <cellStyle name="Total 2 5 2 5 2 3" xfId="19945"/>
    <cellStyle name="Total 2 5 2 5 2 4" xfId="23233"/>
    <cellStyle name="Total 2 5 2 5 3" xfId="7524"/>
    <cellStyle name="Total 2 5 2 5 3 2" xfId="16425"/>
    <cellStyle name="Total 2 5 2 5 3 3" xfId="21699"/>
    <cellStyle name="Total 2 5 2 5 3 4" xfId="24547"/>
    <cellStyle name="Total 2 5 2 5 4" xfId="3797"/>
    <cellStyle name="Total 2 5 2 5 4 2" xfId="12698"/>
    <cellStyle name="Total 2 5 2 5 5" xfId="11014"/>
    <cellStyle name="Total 2 5 2 6" xfId="2312"/>
    <cellStyle name="Total 2 5 2 6 2" xfId="5914"/>
    <cellStyle name="Total 2 5 2 6 2 2" xfId="14815"/>
    <cellStyle name="Total 2 5 2 6 2 3" xfId="20089"/>
    <cellStyle name="Total 2 5 2 6 2 4" xfId="23377"/>
    <cellStyle name="Total 2 5 2 6 3" xfId="7668"/>
    <cellStyle name="Total 2 5 2 6 3 2" xfId="16569"/>
    <cellStyle name="Total 2 5 2 6 3 3" xfId="21843"/>
    <cellStyle name="Total 2 5 2 6 3 4" xfId="24691"/>
    <cellStyle name="Total 2 5 2 6 4" xfId="3941"/>
    <cellStyle name="Total 2 5 2 6 4 2" xfId="12842"/>
    <cellStyle name="Total 2 5 2 6 5" xfId="11217"/>
    <cellStyle name="Total 2 5 2 7" xfId="4070"/>
    <cellStyle name="Total 2 5 2 7 2" xfId="6043"/>
    <cellStyle name="Total 2 5 2 7 2 2" xfId="14944"/>
    <cellStyle name="Total 2 5 2 7 2 3" xfId="20218"/>
    <cellStyle name="Total 2 5 2 7 2 4" xfId="23506"/>
    <cellStyle name="Total 2 5 2 7 3" xfId="7797"/>
    <cellStyle name="Total 2 5 2 7 3 2" xfId="16698"/>
    <cellStyle name="Total 2 5 2 7 3 3" xfId="21972"/>
    <cellStyle name="Total 2 5 2 7 3 4" xfId="24820"/>
    <cellStyle name="Total 2 5 2 7 4" xfId="12971"/>
    <cellStyle name="Total 2 5 2 8" xfId="4507"/>
    <cellStyle name="Total 2 5 2 8 2" xfId="13408"/>
    <cellStyle name="Total 2 5 2 8 3" xfId="18682"/>
    <cellStyle name="Total 2 5 2 8 4" xfId="22192"/>
    <cellStyle name="Total 2 5 2 9" xfId="8309"/>
    <cellStyle name="Total 2 5 2 9 2" xfId="17207"/>
    <cellStyle name="Total 2 5 3" xfId="1015"/>
    <cellStyle name="Total 2 5 3 10" xfId="8480"/>
    <cellStyle name="Total 2 5 3 10 2" xfId="17378"/>
    <cellStyle name="Total 2 5 3 11" xfId="8628"/>
    <cellStyle name="Total 2 5 3 11 2" xfId="17526"/>
    <cellStyle name="Total 2 5 3 12" xfId="9971"/>
    <cellStyle name="Total 2 5 3 13" xfId="9240"/>
    <cellStyle name="Total 2 5 3 2" xfId="1986"/>
    <cellStyle name="Total 2 5 3 2 2" xfId="5014"/>
    <cellStyle name="Total 2 5 3 2 2 2" xfId="13915"/>
    <cellStyle name="Total 2 5 3 2 2 3" xfId="19189"/>
    <cellStyle name="Total 2 5 3 2 2 4" xfId="22550"/>
    <cellStyle name="Total 2 5 3 2 3" xfId="6768"/>
    <cellStyle name="Total 2 5 3 2 3 2" xfId="15669"/>
    <cellStyle name="Total 2 5 3 2 3 3" xfId="20943"/>
    <cellStyle name="Total 2 5 3 2 3 4" xfId="23864"/>
    <cellStyle name="Total 2 5 3 2 4" xfId="3041"/>
    <cellStyle name="Total 2 5 3 2 4 2" xfId="11942"/>
    <cellStyle name="Total 2 5 3 2 5" xfId="10892"/>
    <cellStyle name="Total 2 5 3 3" xfId="2261"/>
    <cellStyle name="Total 2 5 3 3 2" xfId="5361"/>
    <cellStyle name="Total 2 5 3 3 2 2" xfId="14262"/>
    <cellStyle name="Total 2 5 3 3 2 3" xfId="19536"/>
    <cellStyle name="Total 2 5 3 3 2 4" xfId="22824"/>
    <cellStyle name="Total 2 5 3 3 3" xfId="7115"/>
    <cellStyle name="Total 2 5 3 3 3 2" xfId="16016"/>
    <cellStyle name="Total 2 5 3 3 3 3" xfId="21290"/>
    <cellStyle name="Total 2 5 3 3 3 4" xfId="24138"/>
    <cellStyle name="Total 2 5 3 3 4" xfId="3388"/>
    <cellStyle name="Total 2 5 3 3 4 2" xfId="12289"/>
    <cellStyle name="Total 2 5 3 3 5" xfId="11166"/>
    <cellStyle name="Total 2 5 3 4" xfId="3559"/>
    <cellStyle name="Total 2 5 3 4 2" xfId="5532"/>
    <cellStyle name="Total 2 5 3 4 2 2" xfId="14433"/>
    <cellStyle name="Total 2 5 3 4 2 3" xfId="19707"/>
    <cellStyle name="Total 2 5 3 4 2 4" xfId="22995"/>
    <cellStyle name="Total 2 5 3 4 3" xfId="7286"/>
    <cellStyle name="Total 2 5 3 4 3 2" xfId="16187"/>
    <cellStyle name="Total 2 5 3 4 3 3" xfId="21461"/>
    <cellStyle name="Total 2 5 3 4 3 4" xfId="24309"/>
    <cellStyle name="Total 2 5 3 4 4" xfId="12460"/>
    <cellStyle name="Total 2 5 3 5" xfId="3727"/>
    <cellStyle name="Total 2 5 3 5 2" xfId="5700"/>
    <cellStyle name="Total 2 5 3 5 2 2" xfId="14601"/>
    <cellStyle name="Total 2 5 3 5 2 3" xfId="19875"/>
    <cellStyle name="Total 2 5 3 5 2 4" xfId="23163"/>
    <cellStyle name="Total 2 5 3 5 3" xfId="7454"/>
    <cellStyle name="Total 2 5 3 5 3 2" xfId="16355"/>
    <cellStyle name="Total 2 5 3 5 3 3" xfId="21629"/>
    <cellStyle name="Total 2 5 3 5 3 4" xfId="24477"/>
    <cellStyle name="Total 2 5 3 5 4" xfId="12628"/>
    <cellStyle name="Total 2 5 3 6" xfId="3879"/>
    <cellStyle name="Total 2 5 3 6 2" xfId="5852"/>
    <cellStyle name="Total 2 5 3 6 2 2" xfId="14753"/>
    <cellStyle name="Total 2 5 3 6 2 3" xfId="20027"/>
    <cellStyle name="Total 2 5 3 6 2 4" xfId="23315"/>
    <cellStyle name="Total 2 5 3 6 3" xfId="7606"/>
    <cellStyle name="Total 2 5 3 6 3 2" xfId="16507"/>
    <cellStyle name="Total 2 5 3 6 3 3" xfId="21781"/>
    <cellStyle name="Total 2 5 3 6 3 4" xfId="24629"/>
    <cellStyle name="Total 2 5 3 6 4" xfId="12780"/>
    <cellStyle name="Total 2 5 3 7" xfId="4019"/>
    <cellStyle name="Total 2 5 3 7 2" xfId="5992"/>
    <cellStyle name="Total 2 5 3 7 2 2" xfId="14893"/>
    <cellStyle name="Total 2 5 3 7 2 3" xfId="20167"/>
    <cellStyle name="Total 2 5 3 7 2 4" xfId="23455"/>
    <cellStyle name="Total 2 5 3 7 3" xfId="7746"/>
    <cellStyle name="Total 2 5 3 7 3 2" xfId="16647"/>
    <cellStyle name="Total 2 5 3 7 3 3" xfId="21921"/>
    <cellStyle name="Total 2 5 3 7 3 4" xfId="24769"/>
    <cellStyle name="Total 2 5 3 7 4" xfId="12920"/>
    <cellStyle name="Total 2 5 3 8" xfId="4385"/>
    <cellStyle name="Total 2 5 3 8 2" xfId="13286"/>
    <cellStyle name="Total 2 5 3 8 3" xfId="18560"/>
    <cellStyle name="Total 2 5 3 8 4" xfId="22141"/>
    <cellStyle name="Total 2 5 3 9" xfId="8187"/>
    <cellStyle name="Total 2 5 3 9 2" xfId="17085"/>
    <cellStyle name="Total 2 5 4" xfId="1441"/>
    <cellStyle name="Total 2 5 4 2" xfId="4821"/>
    <cellStyle name="Total 2 5 4 2 2" xfId="13722"/>
    <cellStyle name="Total 2 5 4 2 3" xfId="18996"/>
    <cellStyle name="Total 2 5 4 2 4" xfId="22456"/>
    <cellStyle name="Total 2 5 4 3" xfId="6575"/>
    <cellStyle name="Total 2 5 4 3 2" xfId="15476"/>
    <cellStyle name="Total 2 5 4 3 3" xfId="20750"/>
    <cellStyle name="Total 2 5 4 3 4" xfId="23770"/>
    <cellStyle name="Total 2 5 4 4" xfId="2848"/>
    <cellStyle name="Total 2 5 4 4 2" xfId="11749"/>
    <cellStyle name="Total 2 5 4 5" xfId="10396"/>
    <cellStyle name="Total 2 5 5" xfId="850"/>
    <cellStyle name="Total 2 5 5 2" xfId="5217"/>
    <cellStyle name="Total 2 5 5 2 2" xfId="14118"/>
    <cellStyle name="Total 2 5 5 2 3" xfId="19392"/>
    <cellStyle name="Total 2 5 5 2 4" xfId="22680"/>
    <cellStyle name="Total 2 5 5 3" xfId="6971"/>
    <cellStyle name="Total 2 5 5 3 2" xfId="15872"/>
    <cellStyle name="Total 2 5 5 3 3" xfId="21146"/>
    <cellStyle name="Total 2 5 5 3 4" xfId="23994"/>
    <cellStyle name="Total 2 5 5 4" xfId="3244"/>
    <cellStyle name="Total 2 5 5 4 2" xfId="12145"/>
    <cellStyle name="Total 2 5 5 5" xfId="9806"/>
    <cellStyle name="Total 2 5 6" xfId="1772"/>
    <cellStyle name="Total 2 5 6 2" xfId="4636"/>
    <cellStyle name="Total 2 5 6 2 2" xfId="13537"/>
    <cellStyle name="Total 2 5 6 2 3" xfId="18811"/>
    <cellStyle name="Total 2 5 6 2 4" xfId="22294"/>
    <cellStyle name="Total 2 5 6 3" xfId="6390"/>
    <cellStyle name="Total 2 5 6 3 2" xfId="15291"/>
    <cellStyle name="Total 2 5 6 3 3" xfId="20565"/>
    <cellStyle name="Total 2 5 6 3 4" xfId="23608"/>
    <cellStyle name="Total 2 5 6 4" xfId="2663"/>
    <cellStyle name="Total 2 5 6 4 2" xfId="11564"/>
    <cellStyle name="Total 2 5 6 5" xfId="10719"/>
    <cellStyle name="Total 2 5 7" xfId="2187"/>
    <cellStyle name="Total 2 5 7 2" xfId="5305"/>
    <cellStyle name="Total 2 5 7 2 2" xfId="14206"/>
    <cellStyle name="Total 2 5 7 2 3" xfId="19480"/>
    <cellStyle name="Total 2 5 7 2 4" xfId="22768"/>
    <cellStyle name="Total 2 5 7 3" xfId="7059"/>
    <cellStyle name="Total 2 5 7 3 2" xfId="15960"/>
    <cellStyle name="Total 2 5 7 3 3" xfId="21234"/>
    <cellStyle name="Total 2 5 7 3 4" xfId="24082"/>
    <cellStyle name="Total 2 5 7 4" xfId="3332"/>
    <cellStyle name="Total 2 5 7 4 2" xfId="12233"/>
    <cellStyle name="Total 2 5 7 5" xfId="11092"/>
    <cellStyle name="Total 2 5 8" xfId="3319"/>
    <cellStyle name="Total 2 5 8 2" xfId="5292"/>
    <cellStyle name="Total 2 5 8 2 2" xfId="14193"/>
    <cellStyle name="Total 2 5 8 2 3" xfId="19467"/>
    <cellStyle name="Total 2 5 8 2 4" xfId="22755"/>
    <cellStyle name="Total 2 5 8 3" xfId="7046"/>
    <cellStyle name="Total 2 5 8 3 2" xfId="15947"/>
    <cellStyle name="Total 2 5 8 3 3" xfId="21221"/>
    <cellStyle name="Total 2 5 8 3 4" xfId="24069"/>
    <cellStyle name="Total 2 5 8 4" xfId="12220"/>
    <cellStyle name="Total 2 5 9" xfId="3379"/>
    <cellStyle name="Total 2 5 9 2" xfId="5352"/>
    <cellStyle name="Total 2 5 9 2 2" xfId="14253"/>
    <cellStyle name="Total 2 5 9 2 3" xfId="19527"/>
    <cellStyle name="Total 2 5 9 2 4" xfId="22815"/>
    <cellStyle name="Total 2 5 9 3" xfId="7106"/>
    <cellStyle name="Total 2 5 9 3 2" xfId="16007"/>
    <cellStyle name="Total 2 5 9 3 3" xfId="21281"/>
    <cellStyle name="Total 2 5 9 3 4" xfId="24129"/>
    <cellStyle name="Total 2 5 9 4" xfId="12280"/>
    <cellStyle name="Total 2 6" xfId="387"/>
    <cellStyle name="Total 2 6 10" xfId="4221"/>
    <cellStyle name="Total 2 6 10 2" xfId="13122"/>
    <cellStyle name="Total 2 6 10 3" xfId="18396"/>
    <cellStyle name="Total 2 6 10 4" xfId="22075"/>
    <cellStyle name="Total 2 6 11" xfId="8014"/>
    <cellStyle name="Total 2 6 11 2" xfId="16912"/>
    <cellStyle name="Total 2 6 12" xfId="8397"/>
    <cellStyle name="Total 2 6 12 2" xfId="17295"/>
    <cellStyle name="Total 2 6 13" xfId="8498"/>
    <cellStyle name="Total 2 6 13 2" xfId="17396"/>
    <cellStyle name="Total 2 6 14" xfId="9075"/>
    <cellStyle name="Total 2 6 2" xfId="518"/>
    <cellStyle name="Total 2 6 2 10" xfId="8552"/>
    <cellStyle name="Total 2 6 2 10 2" xfId="17450"/>
    <cellStyle name="Total 2 6 2 11" xfId="8687"/>
    <cellStyle name="Total 2 6 2 11 2" xfId="17585"/>
    <cellStyle name="Total 2 6 2 12" xfId="9547"/>
    <cellStyle name="Total 2 6 2 13" xfId="9370"/>
    <cellStyle name="Total 2 6 2 2" xfId="1149"/>
    <cellStyle name="Total 2 6 2 2 2" xfId="5144"/>
    <cellStyle name="Total 2 6 2 2 2 2" xfId="14045"/>
    <cellStyle name="Total 2 6 2 2 2 3" xfId="19319"/>
    <cellStyle name="Total 2 6 2 2 2 4" xfId="22609"/>
    <cellStyle name="Total 2 6 2 2 3" xfId="6898"/>
    <cellStyle name="Total 2 6 2 2 3 2" xfId="15799"/>
    <cellStyle name="Total 2 6 2 2 3 3" xfId="21073"/>
    <cellStyle name="Total 2 6 2 2 3 4" xfId="23923"/>
    <cellStyle name="Total 2 6 2 2 4" xfId="3171"/>
    <cellStyle name="Total 2 6 2 2 4 2" xfId="12072"/>
    <cellStyle name="Total 2 6 2 2 5" xfId="10105"/>
    <cellStyle name="Total 2 6 2 3" xfId="894"/>
    <cellStyle name="Total 2 6 2 3 2" xfId="5453"/>
    <cellStyle name="Total 2 6 2 3 2 2" xfId="14354"/>
    <cellStyle name="Total 2 6 2 3 2 3" xfId="19628"/>
    <cellStyle name="Total 2 6 2 3 2 4" xfId="22916"/>
    <cellStyle name="Total 2 6 2 3 3" xfId="7207"/>
    <cellStyle name="Total 2 6 2 3 3 2" xfId="16108"/>
    <cellStyle name="Total 2 6 2 3 3 3" xfId="21382"/>
    <cellStyle name="Total 2 6 2 3 3 4" xfId="24230"/>
    <cellStyle name="Total 2 6 2 3 4" xfId="3480"/>
    <cellStyle name="Total 2 6 2 3 4 2" xfId="12381"/>
    <cellStyle name="Total 2 6 2 3 5" xfId="9850"/>
    <cellStyle name="Total 2 6 2 4" xfId="1612"/>
    <cellStyle name="Total 2 6 2 4 2" xfId="5622"/>
    <cellStyle name="Total 2 6 2 4 2 2" xfId="14523"/>
    <cellStyle name="Total 2 6 2 4 2 3" xfId="19797"/>
    <cellStyle name="Total 2 6 2 4 2 4" xfId="23085"/>
    <cellStyle name="Total 2 6 2 4 3" xfId="7376"/>
    <cellStyle name="Total 2 6 2 4 3 2" xfId="16277"/>
    <cellStyle name="Total 2 6 2 4 3 3" xfId="21551"/>
    <cellStyle name="Total 2 6 2 4 3 4" xfId="24399"/>
    <cellStyle name="Total 2 6 2 4 4" xfId="3649"/>
    <cellStyle name="Total 2 6 2 4 4 2" xfId="12550"/>
    <cellStyle name="Total 2 6 2 4 5" xfId="10567"/>
    <cellStyle name="Total 2 6 2 5" xfId="2116"/>
    <cellStyle name="Total 2 6 2 5 2" xfId="5778"/>
    <cellStyle name="Total 2 6 2 5 2 2" xfId="14679"/>
    <cellStyle name="Total 2 6 2 5 2 3" xfId="19953"/>
    <cellStyle name="Total 2 6 2 5 2 4" xfId="23241"/>
    <cellStyle name="Total 2 6 2 5 3" xfId="7532"/>
    <cellStyle name="Total 2 6 2 5 3 2" xfId="16433"/>
    <cellStyle name="Total 2 6 2 5 3 3" xfId="21707"/>
    <cellStyle name="Total 2 6 2 5 3 4" xfId="24555"/>
    <cellStyle name="Total 2 6 2 5 4" xfId="3805"/>
    <cellStyle name="Total 2 6 2 5 4 2" xfId="12706"/>
    <cellStyle name="Total 2 6 2 5 5" xfId="11022"/>
    <cellStyle name="Total 2 6 2 6" xfId="2320"/>
    <cellStyle name="Total 2 6 2 6 2" xfId="5922"/>
    <cellStyle name="Total 2 6 2 6 2 2" xfId="14823"/>
    <cellStyle name="Total 2 6 2 6 2 3" xfId="20097"/>
    <cellStyle name="Total 2 6 2 6 2 4" xfId="23385"/>
    <cellStyle name="Total 2 6 2 6 3" xfId="7676"/>
    <cellStyle name="Total 2 6 2 6 3 2" xfId="16577"/>
    <cellStyle name="Total 2 6 2 6 3 3" xfId="21851"/>
    <cellStyle name="Total 2 6 2 6 3 4" xfId="24699"/>
    <cellStyle name="Total 2 6 2 6 4" xfId="3949"/>
    <cellStyle name="Total 2 6 2 6 4 2" xfId="12850"/>
    <cellStyle name="Total 2 6 2 6 5" xfId="11225"/>
    <cellStyle name="Total 2 6 2 7" xfId="4078"/>
    <cellStyle name="Total 2 6 2 7 2" xfId="6051"/>
    <cellStyle name="Total 2 6 2 7 2 2" xfId="14952"/>
    <cellStyle name="Total 2 6 2 7 2 3" xfId="20226"/>
    <cellStyle name="Total 2 6 2 7 2 4" xfId="23514"/>
    <cellStyle name="Total 2 6 2 7 3" xfId="7805"/>
    <cellStyle name="Total 2 6 2 7 3 2" xfId="16706"/>
    <cellStyle name="Total 2 6 2 7 3 3" xfId="21980"/>
    <cellStyle name="Total 2 6 2 7 3 4" xfId="24828"/>
    <cellStyle name="Total 2 6 2 7 4" xfId="12979"/>
    <cellStyle name="Total 2 6 2 8" xfId="4515"/>
    <cellStyle name="Total 2 6 2 8 2" xfId="13416"/>
    <cellStyle name="Total 2 6 2 8 3" xfId="18690"/>
    <cellStyle name="Total 2 6 2 8 4" xfId="22200"/>
    <cellStyle name="Total 2 6 2 9" xfId="8317"/>
    <cellStyle name="Total 2 6 2 9 2" xfId="17215"/>
    <cellStyle name="Total 2 6 3" xfId="1024"/>
    <cellStyle name="Total 2 6 3 10" xfId="8448"/>
    <cellStyle name="Total 2 6 3 10 2" xfId="17346"/>
    <cellStyle name="Total 2 6 3 11" xfId="8596"/>
    <cellStyle name="Total 2 6 3 11 2" xfId="17494"/>
    <cellStyle name="Total 2 6 3 12" xfId="9980"/>
    <cellStyle name="Total 2 6 3 13" xfId="9194"/>
    <cellStyle name="Total 2 6 3 2" xfId="1940"/>
    <cellStyle name="Total 2 6 3 2 2" xfId="4967"/>
    <cellStyle name="Total 2 6 3 2 2 2" xfId="13868"/>
    <cellStyle name="Total 2 6 3 2 2 3" xfId="19142"/>
    <cellStyle name="Total 2 6 3 2 2 4" xfId="22517"/>
    <cellStyle name="Total 2 6 3 2 3" xfId="6721"/>
    <cellStyle name="Total 2 6 3 2 3 2" xfId="15622"/>
    <cellStyle name="Total 2 6 3 2 3 3" xfId="20896"/>
    <cellStyle name="Total 2 6 3 2 3 4" xfId="23831"/>
    <cellStyle name="Total 2 6 3 2 4" xfId="2994"/>
    <cellStyle name="Total 2 6 3 2 4 2" xfId="11895"/>
    <cellStyle name="Total 2 6 3 2 5" xfId="10846"/>
    <cellStyle name="Total 2 6 3 3" xfId="2229"/>
    <cellStyle name="Total 2 6 3 3 2" xfId="5324"/>
    <cellStyle name="Total 2 6 3 3 2 2" xfId="14225"/>
    <cellStyle name="Total 2 6 3 3 2 3" xfId="19499"/>
    <cellStyle name="Total 2 6 3 3 2 4" xfId="22787"/>
    <cellStyle name="Total 2 6 3 3 3" xfId="7078"/>
    <cellStyle name="Total 2 6 3 3 3 2" xfId="15979"/>
    <cellStyle name="Total 2 6 3 3 3 3" xfId="21253"/>
    <cellStyle name="Total 2 6 3 3 3 4" xfId="24101"/>
    <cellStyle name="Total 2 6 3 3 4" xfId="3351"/>
    <cellStyle name="Total 2 6 3 3 4 2" xfId="12252"/>
    <cellStyle name="Total 2 6 3 3 5" xfId="11134"/>
    <cellStyle name="Total 2 6 3 4" xfId="2761"/>
    <cellStyle name="Total 2 6 3 4 2" xfId="4734"/>
    <cellStyle name="Total 2 6 3 4 2 2" xfId="13635"/>
    <cellStyle name="Total 2 6 3 4 2 3" xfId="18909"/>
    <cellStyle name="Total 2 6 3 4 2 4" xfId="22379"/>
    <cellStyle name="Total 2 6 3 4 3" xfId="6488"/>
    <cellStyle name="Total 2 6 3 4 3 2" xfId="15389"/>
    <cellStyle name="Total 2 6 3 4 3 3" xfId="20663"/>
    <cellStyle name="Total 2 6 3 4 3 4" xfId="23693"/>
    <cellStyle name="Total 2 6 3 4 4" xfId="11662"/>
    <cellStyle name="Total 2 6 3 5" xfId="3330"/>
    <cellStyle name="Total 2 6 3 5 2" xfId="5303"/>
    <cellStyle name="Total 2 6 3 5 2 2" xfId="14204"/>
    <cellStyle name="Total 2 6 3 5 2 3" xfId="19478"/>
    <cellStyle name="Total 2 6 3 5 2 4" xfId="22766"/>
    <cellStyle name="Total 2 6 3 5 3" xfId="7057"/>
    <cellStyle name="Total 2 6 3 5 3 2" xfId="15958"/>
    <cellStyle name="Total 2 6 3 5 3 3" xfId="21232"/>
    <cellStyle name="Total 2 6 3 5 3 4" xfId="24080"/>
    <cellStyle name="Total 2 6 3 5 4" xfId="12231"/>
    <cellStyle name="Total 2 6 3 6" xfId="2683"/>
    <cellStyle name="Total 2 6 3 6 2" xfId="4656"/>
    <cellStyle name="Total 2 6 3 6 2 2" xfId="13557"/>
    <cellStyle name="Total 2 6 3 6 2 3" xfId="18831"/>
    <cellStyle name="Total 2 6 3 6 2 4" xfId="22313"/>
    <cellStyle name="Total 2 6 3 6 3" xfId="6410"/>
    <cellStyle name="Total 2 6 3 6 3 2" xfId="15311"/>
    <cellStyle name="Total 2 6 3 6 3 3" xfId="20585"/>
    <cellStyle name="Total 2 6 3 6 3 4" xfId="23627"/>
    <cellStyle name="Total 2 6 3 6 4" xfId="11584"/>
    <cellStyle name="Total 2 6 3 7" xfId="3336"/>
    <cellStyle name="Total 2 6 3 7 2" xfId="5309"/>
    <cellStyle name="Total 2 6 3 7 2 2" xfId="14210"/>
    <cellStyle name="Total 2 6 3 7 2 3" xfId="19484"/>
    <cellStyle name="Total 2 6 3 7 2 4" xfId="22772"/>
    <cellStyle name="Total 2 6 3 7 3" xfId="7063"/>
    <cellStyle name="Total 2 6 3 7 3 2" xfId="15964"/>
    <cellStyle name="Total 2 6 3 7 3 3" xfId="21238"/>
    <cellStyle name="Total 2 6 3 7 3 4" xfId="24086"/>
    <cellStyle name="Total 2 6 3 7 4" xfId="12237"/>
    <cellStyle name="Total 2 6 3 8" xfId="4339"/>
    <cellStyle name="Total 2 6 3 8 2" xfId="13240"/>
    <cellStyle name="Total 2 6 3 8 3" xfId="18514"/>
    <cellStyle name="Total 2 6 3 8 4" xfId="22109"/>
    <cellStyle name="Total 2 6 3 9" xfId="8141"/>
    <cellStyle name="Total 2 6 3 9 2" xfId="17039"/>
    <cellStyle name="Total 2 6 4" xfId="1390"/>
    <cellStyle name="Total 2 6 4 2" xfId="4830"/>
    <cellStyle name="Total 2 6 4 2 2" xfId="13731"/>
    <cellStyle name="Total 2 6 4 2 3" xfId="19005"/>
    <cellStyle name="Total 2 6 4 2 4" xfId="22464"/>
    <cellStyle name="Total 2 6 4 3" xfId="6584"/>
    <cellStyle name="Total 2 6 4 3 2" xfId="15485"/>
    <cellStyle name="Total 2 6 4 3 3" xfId="20759"/>
    <cellStyle name="Total 2 6 4 3 4" xfId="23778"/>
    <cellStyle name="Total 2 6 4 4" xfId="2857"/>
    <cellStyle name="Total 2 6 4 4 2" xfId="11758"/>
    <cellStyle name="Total 2 6 4 5" xfId="10345"/>
    <cellStyle name="Total 2 6 5" xfId="912"/>
    <cellStyle name="Total 2 6 5 2" xfId="5225"/>
    <cellStyle name="Total 2 6 5 2 2" xfId="14126"/>
    <cellStyle name="Total 2 6 5 2 3" xfId="19400"/>
    <cellStyle name="Total 2 6 5 2 4" xfId="22688"/>
    <cellStyle name="Total 2 6 5 3" xfId="6979"/>
    <cellStyle name="Total 2 6 5 3 2" xfId="15880"/>
    <cellStyle name="Total 2 6 5 3 3" xfId="21154"/>
    <cellStyle name="Total 2 6 5 3 4" xfId="24002"/>
    <cellStyle name="Total 2 6 5 4" xfId="3252"/>
    <cellStyle name="Total 2 6 5 4 2" xfId="12153"/>
    <cellStyle name="Total 2 6 5 5" xfId="9868"/>
    <cellStyle name="Total 2 6 6" xfId="1781"/>
    <cellStyle name="Total 2 6 6 2" xfId="5495"/>
    <cellStyle name="Total 2 6 6 2 2" xfId="14396"/>
    <cellStyle name="Total 2 6 6 2 3" xfId="19670"/>
    <cellStyle name="Total 2 6 6 2 4" xfId="22958"/>
    <cellStyle name="Total 2 6 6 3" xfId="7249"/>
    <cellStyle name="Total 2 6 6 3 2" xfId="16150"/>
    <cellStyle name="Total 2 6 6 3 3" xfId="21424"/>
    <cellStyle name="Total 2 6 6 3 4" xfId="24272"/>
    <cellStyle name="Total 2 6 6 4" xfId="3522"/>
    <cellStyle name="Total 2 6 6 4 2" xfId="12423"/>
    <cellStyle name="Total 2 6 6 5" xfId="10728"/>
    <cellStyle name="Total 2 6 7" xfId="2195"/>
    <cellStyle name="Total 2 6 7 2" xfId="5570"/>
    <cellStyle name="Total 2 6 7 2 2" xfId="14471"/>
    <cellStyle name="Total 2 6 7 2 3" xfId="19745"/>
    <cellStyle name="Total 2 6 7 2 4" xfId="23033"/>
    <cellStyle name="Total 2 6 7 3" xfId="7324"/>
    <cellStyle name="Total 2 6 7 3 2" xfId="16225"/>
    <cellStyle name="Total 2 6 7 3 3" xfId="21499"/>
    <cellStyle name="Total 2 6 7 3 4" xfId="24347"/>
    <cellStyle name="Total 2 6 7 4" xfId="3597"/>
    <cellStyle name="Total 2 6 7 4 2" xfId="12498"/>
    <cellStyle name="Total 2 6 7 5" xfId="11100"/>
    <cellStyle name="Total 2 6 8" xfId="3764"/>
    <cellStyle name="Total 2 6 8 2" xfId="5737"/>
    <cellStyle name="Total 2 6 8 2 2" xfId="14638"/>
    <cellStyle name="Total 2 6 8 2 3" xfId="19912"/>
    <cellStyle name="Total 2 6 8 2 4" xfId="23200"/>
    <cellStyle name="Total 2 6 8 3" xfId="7491"/>
    <cellStyle name="Total 2 6 8 3 2" xfId="16392"/>
    <cellStyle name="Total 2 6 8 3 3" xfId="21666"/>
    <cellStyle name="Total 2 6 8 3 4" xfId="24514"/>
    <cellStyle name="Total 2 6 8 4" xfId="12665"/>
    <cellStyle name="Total 2 6 9" xfId="3916"/>
    <cellStyle name="Total 2 6 9 2" xfId="5889"/>
    <cellStyle name="Total 2 6 9 2 2" xfId="14790"/>
    <cellStyle name="Total 2 6 9 2 3" xfId="20064"/>
    <cellStyle name="Total 2 6 9 2 4" xfId="23352"/>
    <cellStyle name="Total 2 6 9 3" xfId="7643"/>
    <cellStyle name="Total 2 6 9 3 2" xfId="16544"/>
    <cellStyle name="Total 2 6 9 3 3" xfId="21818"/>
    <cellStyle name="Total 2 6 9 3 4" xfId="24666"/>
    <cellStyle name="Total 2 6 9 4" xfId="12817"/>
    <cellStyle name="Total 2 7" xfId="411"/>
    <cellStyle name="Total 2 7 10" xfId="4245"/>
    <cellStyle name="Total 2 7 10 2" xfId="13146"/>
    <cellStyle name="Total 2 7 10 3" xfId="18420"/>
    <cellStyle name="Total 2 7 10 4" xfId="22094"/>
    <cellStyle name="Total 2 7 11" xfId="8038"/>
    <cellStyle name="Total 2 7 11 2" xfId="16936"/>
    <cellStyle name="Total 2 7 12" xfId="8416"/>
    <cellStyle name="Total 2 7 12 2" xfId="17314"/>
    <cellStyle name="Total 2 7 13" xfId="8430"/>
    <cellStyle name="Total 2 7 13 2" xfId="17328"/>
    <cellStyle name="Total 2 7 14" xfId="9099"/>
    <cellStyle name="Total 2 7 2" xfId="541"/>
    <cellStyle name="Total 2 7 2 10" xfId="8571"/>
    <cellStyle name="Total 2 7 2 10 2" xfId="17469"/>
    <cellStyle name="Total 2 7 2 11" xfId="8706"/>
    <cellStyle name="Total 2 7 2 11 2" xfId="17604"/>
    <cellStyle name="Total 2 7 2 12" xfId="9570"/>
    <cellStyle name="Total 2 7 2 13" xfId="9389"/>
    <cellStyle name="Total 2 7 2 2" xfId="1172"/>
    <cellStyle name="Total 2 7 2 2 2" xfId="5163"/>
    <cellStyle name="Total 2 7 2 2 2 2" xfId="14064"/>
    <cellStyle name="Total 2 7 2 2 2 3" xfId="19338"/>
    <cellStyle name="Total 2 7 2 2 2 4" xfId="22628"/>
    <cellStyle name="Total 2 7 2 2 3" xfId="6917"/>
    <cellStyle name="Total 2 7 2 2 3 2" xfId="15818"/>
    <cellStyle name="Total 2 7 2 2 3 3" xfId="21092"/>
    <cellStyle name="Total 2 7 2 2 3 4" xfId="23942"/>
    <cellStyle name="Total 2 7 2 2 4" xfId="3190"/>
    <cellStyle name="Total 2 7 2 2 4 2" xfId="12091"/>
    <cellStyle name="Total 2 7 2 2 5" xfId="10128"/>
    <cellStyle name="Total 2 7 2 3" xfId="969"/>
    <cellStyle name="Total 2 7 2 3 2" xfId="5472"/>
    <cellStyle name="Total 2 7 2 3 2 2" xfId="14373"/>
    <cellStyle name="Total 2 7 2 3 2 3" xfId="19647"/>
    <cellStyle name="Total 2 7 2 3 2 4" xfId="22935"/>
    <cellStyle name="Total 2 7 2 3 3" xfId="7226"/>
    <cellStyle name="Total 2 7 2 3 3 2" xfId="16127"/>
    <cellStyle name="Total 2 7 2 3 3 3" xfId="21401"/>
    <cellStyle name="Total 2 7 2 3 3 4" xfId="24249"/>
    <cellStyle name="Total 2 7 2 3 4" xfId="3499"/>
    <cellStyle name="Total 2 7 2 3 4 2" xfId="12400"/>
    <cellStyle name="Total 2 7 2 3 5" xfId="9925"/>
    <cellStyle name="Total 2 7 2 4" xfId="972"/>
    <cellStyle name="Total 2 7 2 4 2" xfId="5641"/>
    <cellStyle name="Total 2 7 2 4 2 2" xfId="14542"/>
    <cellStyle name="Total 2 7 2 4 2 3" xfId="19816"/>
    <cellStyle name="Total 2 7 2 4 2 4" xfId="23104"/>
    <cellStyle name="Total 2 7 2 4 3" xfId="7395"/>
    <cellStyle name="Total 2 7 2 4 3 2" xfId="16296"/>
    <cellStyle name="Total 2 7 2 4 3 3" xfId="21570"/>
    <cellStyle name="Total 2 7 2 4 3 4" xfId="24418"/>
    <cellStyle name="Total 2 7 2 4 4" xfId="3668"/>
    <cellStyle name="Total 2 7 2 4 4 2" xfId="12569"/>
    <cellStyle name="Total 2 7 2 4 5" xfId="9928"/>
    <cellStyle name="Total 2 7 2 5" xfId="2135"/>
    <cellStyle name="Total 2 7 2 5 2" xfId="5797"/>
    <cellStyle name="Total 2 7 2 5 2 2" xfId="14698"/>
    <cellStyle name="Total 2 7 2 5 2 3" xfId="19972"/>
    <cellStyle name="Total 2 7 2 5 2 4" xfId="23260"/>
    <cellStyle name="Total 2 7 2 5 3" xfId="7551"/>
    <cellStyle name="Total 2 7 2 5 3 2" xfId="16452"/>
    <cellStyle name="Total 2 7 2 5 3 3" xfId="21726"/>
    <cellStyle name="Total 2 7 2 5 3 4" xfId="24574"/>
    <cellStyle name="Total 2 7 2 5 4" xfId="3824"/>
    <cellStyle name="Total 2 7 2 5 4 2" xfId="12725"/>
    <cellStyle name="Total 2 7 2 5 5" xfId="11041"/>
    <cellStyle name="Total 2 7 2 6" xfId="2339"/>
    <cellStyle name="Total 2 7 2 6 2" xfId="5941"/>
    <cellStyle name="Total 2 7 2 6 2 2" xfId="14842"/>
    <cellStyle name="Total 2 7 2 6 2 3" xfId="20116"/>
    <cellStyle name="Total 2 7 2 6 2 4" xfId="23404"/>
    <cellStyle name="Total 2 7 2 6 3" xfId="7695"/>
    <cellStyle name="Total 2 7 2 6 3 2" xfId="16596"/>
    <cellStyle name="Total 2 7 2 6 3 3" xfId="21870"/>
    <cellStyle name="Total 2 7 2 6 3 4" xfId="24718"/>
    <cellStyle name="Total 2 7 2 6 4" xfId="3968"/>
    <cellStyle name="Total 2 7 2 6 4 2" xfId="12869"/>
    <cellStyle name="Total 2 7 2 6 5" xfId="11244"/>
    <cellStyle name="Total 2 7 2 7" xfId="4097"/>
    <cellStyle name="Total 2 7 2 7 2" xfId="6070"/>
    <cellStyle name="Total 2 7 2 7 2 2" xfId="14971"/>
    <cellStyle name="Total 2 7 2 7 2 3" xfId="20245"/>
    <cellStyle name="Total 2 7 2 7 2 4" xfId="23533"/>
    <cellStyle name="Total 2 7 2 7 3" xfId="7824"/>
    <cellStyle name="Total 2 7 2 7 3 2" xfId="16725"/>
    <cellStyle name="Total 2 7 2 7 3 3" xfId="21999"/>
    <cellStyle name="Total 2 7 2 7 3 4" xfId="24847"/>
    <cellStyle name="Total 2 7 2 7 4" xfId="12998"/>
    <cellStyle name="Total 2 7 2 8" xfId="4534"/>
    <cellStyle name="Total 2 7 2 8 2" xfId="13435"/>
    <cellStyle name="Total 2 7 2 8 3" xfId="18709"/>
    <cellStyle name="Total 2 7 2 8 4" xfId="22219"/>
    <cellStyle name="Total 2 7 2 9" xfId="8336"/>
    <cellStyle name="Total 2 7 2 9 2" xfId="17234"/>
    <cellStyle name="Total 2 7 3" xfId="1048"/>
    <cellStyle name="Total 2 7 3 10" xfId="8592"/>
    <cellStyle name="Total 2 7 3 10 2" xfId="17490"/>
    <cellStyle name="Total 2 7 3 11" xfId="8727"/>
    <cellStyle name="Total 2 7 3 11 2" xfId="17625"/>
    <cellStyle name="Total 2 7 3 12" xfId="10004"/>
    <cellStyle name="Total 2 7 3 13" xfId="9410"/>
    <cellStyle name="Total 2 7 3 2" xfId="2156"/>
    <cellStyle name="Total 2 7 3 2 2" xfId="5184"/>
    <cellStyle name="Total 2 7 3 2 2 2" xfId="14085"/>
    <cellStyle name="Total 2 7 3 2 2 3" xfId="19359"/>
    <cellStyle name="Total 2 7 3 2 2 4" xfId="22649"/>
    <cellStyle name="Total 2 7 3 2 3" xfId="6938"/>
    <cellStyle name="Total 2 7 3 2 3 2" xfId="15839"/>
    <cellStyle name="Total 2 7 3 2 3 3" xfId="21113"/>
    <cellStyle name="Total 2 7 3 2 3 4" xfId="23963"/>
    <cellStyle name="Total 2 7 3 2 4" xfId="3211"/>
    <cellStyle name="Total 2 7 3 2 4 2" xfId="12112"/>
    <cellStyle name="Total 2 7 3 2 5" xfId="11062"/>
    <cellStyle name="Total 2 7 3 3" xfId="2360"/>
    <cellStyle name="Total 2 7 3 3 2" xfId="5493"/>
    <cellStyle name="Total 2 7 3 3 2 2" xfId="14394"/>
    <cellStyle name="Total 2 7 3 3 2 3" xfId="19668"/>
    <cellStyle name="Total 2 7 3 3 2 4" xfId="22956"/>
    <cellStyle name="Total 2 7 3 3 3" xfId="7247"/>
    <cellStyle name="Total 2 7 3 3 3 2" xfId="16148"/>
    <cellStyle name="Total 2 7 3 3 3 3" xfId="21422"/>
    <cellStyle name="Total 2 7 3 3 3 4" xfId="24270"/>
    <cellStyle name="Total 2 7 3 3 4" xfId="3520"/>
    <cellStyle name="Total 2 7 3 3 4 2" xfId="12421"/>
    <cellStyle name="Total 2 7 3 3 5" xfId="11265"/>
    <cellStyle name="Total 2 7 3 4" xfId="3689"/>
    <cellStyle name="Total 2 7 3 4 2" xfId="5662"/>
    <cellStyle name="Total 2 7 3 4 2 2" xfId="14563"/>
    <cellStyle name="Total 2 7 3 4 2 3" xfId="19837"/>
    <cellStyle name="Total 2 7 3 4 2 4" xfId="23125"/>
    <cellStyle name="Total 2 7 3 4 3" xfId="7416"/>
    <cellStyle name="Total 2 7 3 4 3 2" xfId="16317"/>
    <cellStyle name="Total 2 7 3 4 3 3" xfId="21591"/>
    <cellStyle name="Total 2 7 3 4 3 4" xfId="24439"/>
    <cellStyle name="Total 2 7 3 4 4" xfId="12590"/>
    <cellStyle name="Total 2 7 3 5" xfId="3845"/>
    <cellStyle name="Total 2 7 3 5 2" xfId="5818"/>
    <cellStyle name="Total 2 7 3 5 2 2" xfId="14719"/>
    <cellStyle name="Total 2 7 3 5 2 3" xfId="19993"/>
    <cellStyle name="Total 2 7 3 5 2 4" xfId="23281"/>
    <cellStyle name="Total 2 7 3 5 3" xfId="7572"/>
    <cellStyle name="Total 2 7 3 5 3 2" xfId="16473"/>
    <cellStyle name="Total 2 7 3 5 3 3" xfId="21747"/>
    <cellStyle name="Total 2 7 3 5 3 4" xfId="24595"/>
    <cellStyle name="Total 2 7 3 5 4" xfId="12746"/>
    <cellStyle name="Total 2 7 3 6" xfId="3989"/>
    <cellStyle name="Total 2 7 3 6 2" xfId="5962"/>
    <cellStyle name="Total 2 7 3 6 2 2" xfId="14863"/>
    <cellStyle name="Total 2 7 3 6 2 3" xfId="20137"/>
    <cellStyle name="Total 2 7 3 6 2 4" xfId="23425"/>
    <cellStyle name="Total 2 7 3 6 3" xfId="7716"/>
    <cellStyle name="Total 2 7 3 6 3 2" xfId="16617"/>
    <cellStyle name="Total 2 7 3 6 3 3" xfId="21891"/>
    <cellStyle name="Total 2 7 3 6 3 4" xfId="24739"/>
    <cellStyle name="Total 2 7 3 6 4" xfId="12890"/>
    <cellStyle name="Total 2 7 3 7" xfId="4118"/>
    <cellStyle name="Total 2 7 3 7 2" xfId="6091"/>
    <cellStyle name="Total 2 7 3 7 2 2" xfId="14992"/>
    <cellStyle name="Total 2 7 3 7 2 3" xfId="20266"/>
    <cellStyle name="Total 2 7 3 7 2 4" xfId="23554"/>
    <cellStyle name="Total 2 7 3 7 3" xfId="7845"/>
    <cellStyle name="Total 2 7 3 7 3 2" xfId="16746"/>
    <cellStyle name="Total 2 7 3 7 3 3" xfId="22020"/>
    <cellStyle name="Total 2 7 3 7 3 4" xfId="24868"/>
    <cellStyle name="Total 2 7 3 7 4" xfId="13019"/>
    <cellStyle name="Total 2 7 3 8" xfId="4555"/>
    <cellStyle name="Total 2 7 3 8 2" xfId="13456"/>
    <cellStyle name="Total 2 7 3 8 3" xfId="18730"/>
    <cellStyle name="Total 2 7 3 8 4" xfId="22240"/>
    <cellStyle name="Total 2 7 3 9" xfId="8357"/>
    <cellStyle name="Total 2 7 3 9 2" xfId="17255"/>
    <cellStyle name="Total 2 7 4" xfId="825"/>
    <cellStyle name="Total 2 7 4 2" xfId="4854"/>
    <cellStyle name="Total 2 7 4 2 2" xfId="13755"/>
    <cellStyle name="Total 2 7 4 2 3" xfId="19029"/>
    <cellStyle name="Total 2 7 4 2 4" xfId="22483"/>
    <cellStyle name="Total 2 7 4 3" xfId="6608"/>
    <cellStyle name="Total 2 7 4 3 2" xfId="15509"/>
    <cellStyle name="Total 2 7 4 3 3" xfId="20783"/>
    <cellStyle name="Total 2 7 4 3 4" xfId="23797"/>
    <cellStyle name="Total 2 7 4 4" xfId="2881"/>
    <cellStyle name="Total 2 7 4 4 2" xfId="11782"/>
    <cellStyle name="Total 2 7 4 5" xfId="9781"/>
    <cellStyle name="Total 2 7 5" xfId="1517"/>
    <cellStyle name="Total 2 7 5 2" xfId="5246"/>
    <cellStyle name="Total 2 7 5 2 2" xfId="14147"/>
    <cellStyle name="Total 2 7 5 2 3" xfId="19421"/>
    <cellStyle name="Total 2 7 5 2 4" xfId="22709"/>
    <cellStyle name="Total 2 7 5 3" xfId="7000"/>
    <cellStyle name="Total 2 7 5 3 2" xfId="15901"/>
    <cellStyle name="Total 2 7 5 3 3" xfId="21175"/>
    <cellStyle name="Total 2 7 5 3 4" xfId="24023"/>
    <cellStyle name="Total 2 7 5 4" xfId="3273"/>
    <cellStyle name="Total 2 7 5 4 2" xfId="12174"/>
    <cellStyle name="Total 2 7 5 5" xfId="10472"/>
    <cellStyle name="Total 2 7 6" xfId="1805"/>
    <cellStyle name="Total 2 7 6 2" xfId="5296"/>
    <cellStyle name="Total 2 7 6 2 2" xfId="14197"/>
    <cellStyle name="Total 2 7 6 2 3" xfId="19471"/>
    <cellStyle name="Total 2 7 6 2 4" xfId="22759"/>
    <cellStyle name="Total 2 7 6 3" xfId="7050"/>
    <cellStyle name="Total 2 7 6 3 2" xfId="15951"/>
    <cellStyle name="Total 2 7 6 3 3" xfId="21225"/>
    <cellStyle name="Total 2 7 6 3 4" xfId="24073"/>
    <cellStyle name="Total 2 7 6 4" xfId="3323"/>
    <cellStyle name="Total 2 7 6 4 2" xfId="12224"/>
    <cellStyle name="Total 2 7 6 5" xfId="10752"/>
    <cellStyle name="Total 2 7 7" xfId="2214"/>
    <cellStyle name="Total 2 7 7 2" xfId="5188"/>
    <cellStyle name="Total 2 7 7 2 2" xfId="14089"/>
    <cellStyle name="Total 2 7 7 2 3" xfId="19363"/>
    <cellStyle name="Total 2 7 7 2 4" xfId="22651"/>
    <cellStyle name="Total 2 7 7 3" xfId="6942"/>
    <cellStyle name="Total 2 7 7 3 2" xfId="15843"/>
    <cellStyle name="Total 2 7 7 3 3" xfId="21117"/>
    <cellStyle name="Total 2 7 7 3 4" xfId="23965"/>
    <cellStyle name="Total 2 7 7 4" xfId="3215"/>
    <cellStyle name="Total 2 7 7 4 2" xfId="12116"/>
    <cellStyle name="Total 2 7 7 5" xfId="11119"/>
    <cellStyle name="Total 2 7 8" xfId="3614"/>
    <cellStyle name="Total 2 7 8 2" xfId="5587"/>
    <cellStyle name="Total 2 7 8 2 2" xfId="14488"/>
    <cellStyle name="Total 2 7 8 2 3" xfId="19762"/>
    <cellStyle name="Total 2 7 8 2 4" xfId="23050"/>
    <cellStyle name="Total 2 7 8 3" xfId="7341"/>
    <cellStyle name="Total 2 7 8 3 2" xfId="16242"/>
    <cellStyle name="Total 2 7 8 3 3" xfId="21516"/>
    <cellStyle name="Total 2 7 8 3 4" xfId="24364"/>
    <cellStyle name="Total 2 7 8 4" xfId="12515"/>
    <cellStyle name="Total 2 7 9" xfId="3773"/>
    <cellStyle name="Total 2 7 9 2" xfId="5746"/>
    <cellStyle name="Total 2 7 9 2 2" xfId="14647"/>
    <cellStyle name="Total 2 7 9 2 3" xfId="19921"/>
    <cellStyle name="Total 2 7 9 2 4" xfId="23209"/>
    <cellStyle name="Total 2 7 9 3" xfId="7500"/>
    <cellStyle name="Total 2 7 9 3 2" xfId="16401"/>
    <cellStyle name="Total 2 7 9 3 3" xfId="21675"/>
    <cellStyle name="Total 2 7 9 3 4" xfId="24523"/>
    <cellStyle name="Total 2 7 9 4" xfId="12674"/>
    <cellStyle name="Total 2 8" xfId="406"/>
    <cellStyle name="Total 2 8 10" xfId="4240"/>
    <cellStyle name="Total 2 8 10 2" xfId="13141"/>
    <cellStyle name="Total 2 8 10 3" xfId="18415"/>
    <cellStyle name="Total 2 8 10 4" xfId="22089"/>
    <cellStyle name="Total 2 8 11" xfId="8033"/>
    <cellStyle name="Total 2 8 11 2" xfId="16931"/>
    <cellStyle name="Total 2 8 12" xfId="8411"/>
    <cellStyle name="Total 2 8 12 2" xfId="17309"/>
    <cellStyle name="Total 2 8 13" xfId="8431"/>
    <cellStyle name="Total 2 8 13 2" xfId="17329"/>
    <cellStyle name="Total 2 8 14" xfId="9094"/>
    <cellStyle name="Total 2 8 2" xfId="1043"/>
    <cellStyle name="Total 2 8 2 10" xfId="8566"/>
    <cellStyle name="Total 2 8 2 10 2" xfId="17464"/>
    <cellStyle name="Total 2 8 2 11" xfId="8701"/>
    <cellStyle name="Total 2 8 2 11 2" xfId="17599"/>
    <cellStyle name="Total 2 8 2 12" xfId="9999"/>
    <cellStyle name="Total 2 8 2 13" xfId="9384"/>
    <cellStyle name="Total 2 8 2 2" xfId="2130"/>
    <cellStyle name="Total 2 8 2 2 2" xfId="5158"/>
    <cellStyle name="Total 2 8 2 2 2 2" xfId="14059"/>
    <cellStyle name="Total 2 8 2 2 2 3" xfId="19333"/>
    <cellStyle name="Total 2 8 2 2 2 4" xfId="22623"/>
    <cellStyle name="Total 2 8 2 2 3" xfId="6912"/>
    <cellStyle name="Total 2 8 2 2 3 2" xfId="15813"/>
    <cellStyle name="Total 2 8 2 2 3 3" xfId="21087"/>
    <cellStyle name="Total 2 8 2 2 3 4" xfId="23937"/>
    <cellStyle name="Total 2 8 2 2 4" xfId="3185"/>
    <cellStyle name="Total 2 8 2 2 4 2" xfId="12086"/>
    <cellStyle name="Total 2 8 2 2 5" xfId="11036"/>
    <cellStyle name="Total 2 8 2 3" xfId="2334"/>
    <cellStyle name="Total 2 8 2 3 2" xfId="5467"/>
    <cellStyle name="Total 2 8 2 3 2 2" xfId="14368"/>
    <cellStyle name="Total 2 8 2 3 2 3" xfId="19642"/>
    <cellStyle name="Total 2 8 2 3 2 4" xfId="22930"/>
    <cellStyle name="Total 2 8 2 3 3" xfId="7221"/>
    <cellStyle name="Total 2 8 2 3 3 2" xfId="16122"/>
    <cellStyle name="Total 2 8 2 3 3 3" xfId="21396"/>
    <cellStyle name="Total 2 8 2 3 3 4" xfId="24244"/>
    <cellStyle name="Total 2 8 2 3 4" xfId="3494"/>
    <cellStyle name="Total 2 8 2 3 4 2" xfId="12395"/>
    <cellStyle name="Total 2 8 2 3 5" xfId="11239"/>
    <cellStyle name="Total 2 8 2 4" xfId="3663"/>
    <cellStyle name="Total 2 8 2 4 2" xfId="5636"/>
    <cellStyle name="Total 2 8 2 4 2 2" xfId="14537"/>
    <cellStyle name="Total 2 8 2 4 2 3" xfId="19811"/>
    <cellStyle name="Total 2 8 2 4 2 4" xfId="23099"/>
    <cellStyle name="Total 2 8 2 4 3" xfId="7390"/>
    <cellStyle name="Total 2 8 2 4 3 2" xfId="16291"/>
    <cellStyle name="Total 2 8 2 4 3 3" xfId="21565"/>
    <cellStyle name="Total 2 8 2 4 3 4" xfId="24413"/>
    <cellStyle name="Total 2 8 2 4 4" xfId="12564"/>
    <cellStyle name="Total 2 8 2 5" xfId="3819"/>
    <cellStyle name="Total 2 8 2 5 2" xfId="5792"/>
    <cellStyle name="Total 2 8 2 5 2 2" xfId="14693"/>
    <cellStyle name="Total 2 8 2 5 2 3" xfId="19967"/>
    <cellStyle name="Total 2 8 2 5 2 4" xfId="23255"/>
    <cellStyle name="Total 2 8 2 5 3" xfId="7546"/>
    <cellStyle name="Total 2 8 2 5 3 2" xfId="16447"/>
    <cellStyle name="Total 2 8 2 5 3 3" xfId="21721"/>
    <cellStyle name="Total 2 8 2 5 3 4" xfId="24569"/>
    <cellStyle name="Total 2 8 2 5 4" xfId="12720"/>
    <cellStyle name="Total 2 8 2 6" xfId="3963"/>
    <cellStyle name="Total 2 8 2 6 2" xfId="5936"/>
    <cellStyle name="Total 2 8 2 6 2 2" xfId="14837"/>
    <cellStyle name="Total 2 8 2 6 2 3" xfId="20111"/>
    <cellStyle name="Total 2 8 2 6 2 4" xfId="23399"/>
    <cellStyle name="Total 2 8 2 6 3" xfId="7690"/>
    <cellStyle name="Total 2 8 2 6 3 2" xfId="16591"/>
    <cellStyle name="Total 2 8 2 6 3 3" xfId="21865"/>
    <cellStyle name="Total 2 8 2 6 3 4" xfId="24713"/>
    <cellStyle name="Total 2 8 2 6 4" xfId="12864"/>
    <cellStyle name="Total 2 8 2 7" xfId="4092"/>
    <cellStyle name="Total 2 8 2 7 2" xfId="6065"/>
    <cellStyle name="Total 2 8 2 7 2 2" xfId="14966"/>
    <cellStyle name="Total 2 8 2 7 2 3" xfId="20240"/>
    <cellStyle name="Total 2 8 2 7 2 4" xfId="23528"/>
    <cellStyle name="Total 2 8 2 7 3" xfId="7819"/>
    <cellStyle name="Total 2 8 2 7 3 2" xfId="16720"/>
    <cellStyle name="Total 2 8 2 7 3 3" xfId="21994"/>
    <cellStyle name="Total 2 8 2 7 3 4" xfId="24842"/>
    <cellStyle name="Total 2 8 2 7 4" xfId="12993"/>
    <cellStyle name="Total 2 8 2 8" xfId="4529"/>
    <cellStyle name="Total 2 8 2 8 2" xfId="13430"/>
    <cellStyle name="Total 2 8 2 8 3" xfId="18704"/>
    <cellStyle name="Total 2 8 2 8 4" xfId="22214"/>
    <cellStyle name="Total 2 8 2 9" xfId="8331"/>
    <cellStyle name="Total 2 8 2 9 2" xfId="17229"/>
    <cellStyle name="Total 2 8 3" xfId="1466"/>
    <cellStyle name="Total 2 8 3 10" xfId="8587"/>
    <cellStyle name="Total 2 8 3 10 2" xfId="17485"/>
    <cellStyle name="Total 2 8 3 11" xfId="8722"/>
    <cellStyle name="Total 2 8 3 11 2" xfId="17620"/>
    <cellStyle name="Total 2 8 3 12" xfId="10421"/>
    <cellStyle name="Total 2 8 3 13" xfId="9405"/>
    <cellStyle name="Total 2 8 3 2" xfId="2151"/>
    <cellStyle name="Total 2 8 3 2 2" xfId="5179"/>
    <cellStyle name="Total 2 8 3 2 2 2" xfId="14080"/>
    <cellStyle name="Total 2 8 3 2 2 3" xfId="19354"/>
    <cellStyle name="Total 2 8 3 2 2 4" xfId="22644"/>
    <cellStyle name="Total 2 8 3 2 3" xfId="6933"/>
    <cellStyle name="Total 2 8 3 2 3 2" xfId="15834"/>
    <cellStyle name="Total 2 8 3 2 3 3" xfId="21108"/>
    <cellStyle name="Total 2 8 3 2 3 4" xfId="23958"/>
    <cellStyle name="Total 2 8 3 2 4" xfId="3206"/>
    <cellStyle name="Total 2 8 3 2 4 2" xfId="12107"/>
    <cellStyle name="Total 2 8 3 2 5" xfId="11057"/>
    <cellStyle name="Total 2 8 3 3" xfId="2355"/>
    <cellStyle name="Total 2 8 3 3 2" xfId="5488"/>
    <cellStyle name="Total 2 8 3 3 2 2" xfId="14389"/>
    <cellStyle name="Total 2 8 3 3 2 3" xfId="19663"/>
    <cellStyle name="Total 2 8 3 3 2 4" xfId="22951"/>
    <cellStyle name="Total 2 8 3 3 3" xfId="7242"/>
    <cellStyle name="Total 2 8 3 3 3 2" xfId="16143"/>
    <cellStyle name="Total 2 8 3 3 3 3" xfId="21417"/>
    <cellStyle name="Total 2 8 3 3 3 4" xfId="24265"/>
    <cellStyle name="Total 2 8 3 3 4" xfId="3515"/>
    <cellStyle name="Total 2 8 3 3 4 2" xfId="12416"/>
    <cellStyle name="Total 2 8 3 3 5" xfId="11260"/>
    <cellStyle name="Total 2 8 3 4" xfId="3684"/>
    <cellStyle name="Total 2 8 3 4 2" xfId="5657"/>
    <cellStyle name="Total 2 8 3 4 2 2" xfId="14558"/>
    <cellStyle name="Total 2 8 3 4 2 3" xfId="19832"/>
    <cellStyle name="Total 2 8 3 4 2 4" xfId="23120"/>
    <cellStyle name="Total 2 8 3 4 3" xfId="7411"/>
    <cellStyle name="Total 2 8 3 4 3 2" xfId="16312"/>
    <cellStyle name="Total 2 8 3 4 3 3" xfId="21586"/>
    <cellStyle name="Total 2 8 3 4 3 4" xfId="24434"/>
    <cellStyle name="Total 2 8 3 4 4" xfId="12585"/>
    <cellStyle name="Total 2 8 3 5" xfId="3840"/>
    <cellStyle name="Total 2 8 3 5 2" xfId="5813"/>
    <cellStyle name="Total 2 8 3 5 2 2" xfId="14714"/>
    <cellStyle name="Total 2 8 3 5 2 3" xfId="19988"/>
    <cellStyle name="Total 2 8 3 5 2 4" xfId="23276"/>
    <cellStyle name="Total 2 8 3 5 3" xfId="7567"/>
    <cellStyle name="Total 2 8 3 5 3 2" xfId="16468"/>
    <cellStyle name="Total 2 8 3 5 3 3" xfId="21742"/>
    <cellStyle name="Total 2 8 3 5 3 4" xfId="24590"/>
    <cellStyle name="Total 2 8 3 5 4" xfId="12741"/>
    <cellStyle name="Total 2 8 3 6" xfId="3984"/>
    <cellStyle name="Total 2 8 3 6 2" xfId="5957"/>
    <cellStyle name="Total 2 8 3 6 2 2" xfId="14858"/>
    <cellStyle name="Total 2 8 3 6 2 3" xfId="20132"/>
    <cellStyle name="Total 2 8 3 6 2 4" xfId="23420"/>
    <cellStyle name="Total 2 8 3 6 3" xfId="7711"/>
    <cellStyle name="Total 2 8 3 6 3 2" xfId="16612"/>
    <cellStyle name="Total 2 8 3 6 3 3" xfId="21886"/>
    <cellStyle name="Total 2 8 3 6 3 4" xfId="24734"/>
    <cellStyle name="Total 2 8 3 6 4" xfId="12885"/>
    <cellStyle name="Total 2 8 3 7" xfId="4113"/>
    <cellStyle name="Total 2 8 3 7 2" xfId="6086"/>
    <cellStyle name="Total 2 8 3 7 2 2" xfId="14987"/>
    <cellStyle name="Total 2 8 3 7 2 3" xfId="20261"/>
    <cellStyle name="Total 2 8 3 7 2 4" xfId="23549"/>
    <cellStyle name="Total 2 8 3 7 3" xfId="7840"/>
    <cellStyle name="Total 2 8 3 7 3 2" xfId="16741"/>
    <cellStyle name="Total 2 8 3 7 3 3" xfId="22015"/>
    <cellStyle name="Total 2 8 3 7 3 4" xfId="24863"/>
    <cellStyle name="Total 2 8 3 7 4" xfId="13014"/>
    <cellStyle name="Total 2 8 3 8" xfId="4550"/>
    <cellStyle name="Total 2 8 3 8 2" xfId="13451"/>
    <cellStyle name="Total 2 8 3 8 3" xfId="18725"/>
    <cellStyle name="Total 2 8 3 8 4" xfId="22235"/>
    <cellStyle name="Total 2 8 3 9" xfId="8352"/>
    <cellStyle name="Total 2 8 3 9 2" xfId="17250"/>
    <cellStyle name="Total 2 8 4" xfId="776"/>
    <cellStyle name="Total 2 8 4 2" xfId="4849"/>
    <cellStyle name="Total 2 8 4 2 2" xfId="13750"/>
    <cellStyle name="Total 2 8 4 2 3" xfId="19024"/>
    <cellStyle name="Total 2 8 4 2 4" xfId="22478"/>
    <cellStyle name="Total 2 8 4 3" xfId="6603"/>
    <cellStyle name="Total 2 8 4 3 2" xfId="15504"/>
    <cellStyle name="Total 2 8 4 3 3" xfId="20778"/>
    <cellStyle name="Total 2 8 4 3 4" xfId="23792"/>
    <cellStyle name="Total 2 8 4 4" xfId="2876"/>
    <cellStyle name="Total 2 8 4 4 2" xfId="11777"/>
    <cellStyle name="Total 2 8 4 5" xfId="9733"/>
    <cellStyle name="Total 2 8 5" xfId="1800"/>
    <cellStyle name="Total 2 8 5 2" xfId="5241"/>
    <cellStyle name="Total 2 8 5 2 2" xfId="14142"/>
    <cellStyle name="Total 2 8 5 2 3" xfId="19416"/>
    <cellStyle name="Total 2 8 5 2 4" xfId="22704"/>
    <cellStyle name="Total 2 8 5 3" xfId="6995"/>
    <cellStyle name="Total 2 8 5 3 2" xfId="15896"/>
    <cellStyle name="Total 2 8 5 3 3" xfId="21170"/>
    <cellStyle name="Total 2 8 5 3 4" xfId="24018"/>
    <cellStyle name="Total 2 8 5 4" xfId="3268"/>
    <cellStyle name="Total 2 8 5 4 2" xfId="12169"/>
    <cellStyle name="Total 2 8 5 5" xfId="10747"/>
    <cellStyle name="Total 2 8 6" xfId="2209"/>
    <cellStyle name="Total 2 8 6 2" xfId="5278"/>
    <cellStyle name="Total 2 8 6 2 2" xfId="14179"/>
    <cellStyle name="Total 2 8 6 2 3" xfId="19453"/>
    <cellStyle name="Total 2 8 6 2 4" xfId="22741"/>
    <cellStyle name="Total 2 8 6 3" xfId="7032"/>
    <cellStyle name="Total 2 8 6 3 2" xfId="15933"/>
    <cellStyle name="Total 2 8 6 3 3" xfId="21207"/>
    <cellStyle name="Total 2 8 6 3 4" xfId="24055"/>
    <cellStyle name="Total 2 8 6 4" xfId="3305"/>
    <cellStyle name="Total 2 8 6 4 2" xfId="12206"/>
    <cellStyle name="Total 2 8 6 5" xfId="11114"/>
    <cellStyle name="Total 2 8 7" xfId="3445"/>
    <cellStyle name="Total 2 8 7 2" xfId="5418"/>
    <cellStyle name="Total 2 8 7 2 2" xfId="14319"/>
    <cellStyle name="Total 2 8 7 2 3" xfId="19593"/>
    <cellStyle name="Total 2 8 7 2 4" xfId="22881"/>
    <cellStyle name="Total 2 8 7 3" xfId="7172"/>
    <cellStyle name="Total 2 8 7 3 2" xfId="16073"/>
    <cellStyle name="Total 2 8 7 3 3" xfId="21347"/>
    <cellStyle name="Total 2 8 7 3 4" xfId="24195"/>
    <cellStyle name="Total 2 8 7 4" xfId="12346"/>
    <cellStyle name="Total 2 8 8" xfId="3338"/>
    <cellStyle name="Total 2 8 8 2" xfId="5311"/>
    <cellStyle name="Total 2 8 8 2 2" xfId="14212"/>
    <cellStyle name="Total 2 8 8 2 3" xfId="19486"/>
    <cellStyle name="Total 2 8 8 2 4" xfId="22774"/>
    <cellStyle name="Total 2 8 8 3" xfId="7065"/>
    <cellStyle name="Total 2 8 8 3 2" xfId="15966"/>
    <cellStyle name="Total 2 8 8 3 3" xfId="21240"/>
    <cellStyle name="Total 2 8 8 3 4" xfId="24088"/>
    <cellStyle name="Total 2 8 8 4" xfId="12239"/>
    <cellStyle name="Total 2 8 9" xfId="2685"/>
    <cellStyle name="Total 2 8 9 2" xfId="4658"/>
    <cellStyle name="Total 2 8 9 2 2" xfId="13559"/>
    <cellStyle name="Total 2 8 9 2 3" xfId="18833"/>
    <cellStyle name="Total 2 8 9 2 4" xfId="22315"/>
    <cellStyle name="Total 2 8 9 3" xfId="6412"/>
    <cellStyle name="Total 2 8 9 3 2" xfId="15313"/>
    <cellStyle name="Total 2 8 9 3 3" xfId="20587"/>
    <cellStyle name="Total 2 8 9 3 4" xfId="23629"/>
    <cellStyle name="Total 2 8 9 4" xfId="11586"/>
    <cellStyle name="Total 2 9" xfId="612"/>
    <cellStyle name="Total 2 9 10" xfId="8481"/>
    <cellStyle name="Total 2 9 10 2" xfId="17379"/>
    <cellStyle name="Total 2 9 11" xfId="8629"/>
    <cellStyle name="Total 2 9 11 2" xfId="17527"/>
    <cellStyle name="Total 2 9 12" xfId="9638"/>
    <cellStyle name="Total 2 9 13" xfId="9241"/>
    <cellStyle name="Total 2 9 2" xfId="1243"/>
    <cellStyle name="Total 2 9 2 2" xfId="5015"/>
    <cellStyle name="Total 2 9 2 2 2" xfId="13916"/>
    <cellStyle name="Total 2 9 2 2 3" xfId="19190"/>
    <cellStyle name="Total 2 9 2 2 4" xfId="22551"/>
    <cellStyle name="Total 2 9 2 3" xfId="6769"/>
    <cellStyle name="Total 2 9 2 3 2" xfId="15670"/>
    <cellStyle name="Total 2 9 2 3 3" xfId="20944"/>
    <cellStyle name="Total 2 9 2 3 4" xfId="23865"/>
    <cellStyle name="Total 2 9 2 4" xfId="3042"/>
    <cellStyle name="Total 2 9 2 4 2" xfId="11943"/>
    <cellStyle name="Total 2 9 2 5" xfId="10198"/>
    <cellStyle name="Total 2 9 3" xfId="1551"/>
    <cellStyle name="Total 2 9 3 2" xfId="5362"/>
    <cellStyle name="Total 2 9 3 2 2" xfId="14263"/>
    <cellStyle name="Total 2 9 3 2 3" xfId="19537"/>
    <cellStyle name="Total 2 9 3 2 4" xfId="22825"/>
    <cellStyle name="Total 2 9 3 3" xfId="7116"/>
    <cellStyle name="Total 2 9 3 3 2" xfId="16017"/>
    <cellStyle name="Total 2 9 3 3 3" xfId="21291"/>
    <cellStyle name="Total 2 9 3 3 4" xfId="24139"/>
    <cellStyle name="Total 2 9 3 4" xfId="3389"/>
    <cellStyle name="Total 2 9 3 4 2" xfId="12290"/>
    <cellStyle name="Total 2 9 3 5" xfId="10506"/>
    <cellStyle name="Total 2 9 4" xfId="1485"/>
    <cellStyle name="Total 2 9 4 2" xfId="5533"/>
    <cellStyle name="Total 2 9 4 2 2" xfId="14434"/>
    <cellStyle name="Total 2 9 4 2 3" xfId="19708"/>
    <cellStyle name="Total 2 9 4 2 4" xfId="22996"/>
    <cellStyle name="Total 2 9 4 3" xfId="7287"/>
    <cellStyle name="Total 2 9 4 3 2" xfId="16188"/>
    <cellStyle name="Total 2 9 4 3 3" xfId="21462"/>
    <cellStyle name="Total 2 9 4 3 4" xfId="24310"/>
    <cellStyle name="Total 2 9 4 4" xfId="3560"/>
    <cellStyle name="Total 2 9 4 4 2" xfId="12461"/>
    <cellStyle name="Total 2 9 4 5" xfId="10440"/>
    <cellStyle name="Total 2 9 5" xfId="1987"/>
    <cellStyle name="Total 2 9 5 2" xfId="5701"/>
    <cellStyle name="Total 2 9 5 2 2" xfId="14602"/>
    <cellStyle name="Total 2 9 5 2 3" xfId="19876"/>
    <cellStyle name="Total 2 9 5 2 4" xfId="23164"/>
    <cellStyle name="Total 2 9 5 3" xfId="7455"/>
    <cellStyle name="Total 2 9 5 3 2" xfId="16356"/>
    <cellStyle name="Total 2 9 5 3 3" xfId="21630"/>
    <cellStyle name="Total 2 9 5 3 4" xfId="24478"/>
    <cellStyle name="Total 2 9 5 4" xfId="3728"/>
    <cellStyle name="Total 2 9 5 4 2" xfId="12629"/>
    <cellStyle name="Total 2 9 5 5" xfId="10893"/>
    <cellStyle name="Total 2 9 6" xfId="2262"/>
    <cellStyle name="Total 2 9 6 2" xfId="5853"/>
    <cellStyle name="Total 2 9 6 2 2" xfId="14754"/>
    <cellStyle name="Total 2 9 6 2 3" xfId="20028"/>
    <cellStyle name="Total 2 9 6 2 4" xfId="23316"/>
    <cellStyle name="Total 2 9 6 3" xfId="7607"/>
    <cellStyle name="Total 2 9 6 3 2" xfId="16508"/>
    <cellStyle name="Total 2 9 6 3 3" xfId="21782"/>
    <cellStyle name="Total 2 9 6 3 4" xfId="24630"/>
    <cellStyle name="Total 2 9 6 4" xfId="3880"/>
    <cellStyle name="Total 2 9 6 4 2" xfId="12781"/>
    <cellStyle name="Total 2 9 6 5" xfId="11167"/>
    <cellStyle name="Total 2 9 7" xfId="4020"/>
    <cellStyle name="Total 2 9 7 2" xfId="5993"/>
    <cellStyle name="Total 2 9 7 2 2" xfId="14894"/>
    <cellStyle name="Total 2 9 7 2 3" xfId="20168"/>
    <cellStyle name="Total 2 9 7 2 4" xfId="23456"/>
    <cellStyle name="Total 2 9 7 3" xfId="7747"/>
    <cellStyle name="Total 2 9 7 3 2" xfId="16648"/>
    <cellStyle name="Total 2 9 7 3 3" xfId="21922"/>
    <cellStyle name="Total 2 9 7 3 4" xfId="24770"/>
    <cellStyle name="Total 2 9 7 4" xfId="12921"/>
    <cellStyle name="Total 2 9 8" xfId="4386"/>
    <cellStyle name="Total 2 9 8 2" xfId="13287"/>
    <cellStyle name="Total 2 9 8 3" xfId="18561"/>
    <cellStyle name="Total 2 9 8 4" xfId="22142"/>
    <cellStyle name="Total 2 9 9" xfId="8188"/>
    <cellStyle name="Total 2 9 9 2" xfId="17086"/>
    <cellStyle name="Total 3" xfId="86"/>
    <cellStyle name="Total 4" xfId="1878"/>
    <cellStyle name="Warning Text" xfId="699" builtinId="11" customBuiltin="1"/>
    <cellStyle name="Warning Text 2" xfId="65"/>
    <cellStyle name="Warning Text 2 2" xfId="236"/>
    <cellStyle name="Warning Text 2 3" xfId="256"/>
    <cellStyle name="Warning Text 3" xfId="83"/>
    <cellStyle name="Warning Text 4" xfId="1876"/>
    <cellStyle name="Акцент1" xfId="153"/>
    <cellStyle name="Акцент2" xfId="154"/>
    <cellStyle name="Акцент3" xfId="155"/>
    <cellStyle name="Акцент4" xfId="156"/>
    <cellStyle name="Акцент5" xfId="157"/>
    <cellStyle name="Акцент6" xfId="158"/>
    <cellStyle name="Ввод " xfId="159"/>
    <cellStyle name="Ввод  10" xfId="1588"/>
    <cellStyle name="Ввод  10 2" xfId="5529"/>
    <cellStyle name="Ввод  10 2 2" xfId="14430"/>
    <cellStyle name="Ввод  10 2 3" xfId="19704"/>
    <cellStyle name="Ввод  10 2 4" xfId="22992"/>
    <cellStyle name="Ввод  10 3" xfId="7283"/>
    <cellStyle name="Ввод  10 3 2" xfId="16184"/>
    <cellStyle name="Ввод  10 3 3" xfId="21458"/>
    <cellStyle name="Ввод  10 3 4" xfId="24306"/>
    <cellStyle name="Ввод  10 4" xfId="3556"/>
    <cellStyle name="Ввод  10 4 2" xfId="12457"/>
    <cellStyle name="Ввод  10 5" xfId="10543"/>
    <cellStyle name="Ввод  11" xfId="1703"/>
    <cellStyle name="Ввод  11 2" xfId="5697"/>
    <cellStyle name="Ввод  11 2 2" xfId="14598"/>
    <cellStyle name="Ввод  11 2 3" xfId="19872"/>
    <cellStyle name="Ввод  11 2 4" xfId="23160"/>
    <cellStyle name="Ввод  11 3" xfId="7451"/>
    <cellStyle name="Ввод  11 3 2" xfId="16352"/>
    <cellStyle name="Ввод  11 3 3" xfId="21626"/>
    <cellStyle name="Ввод  11 3 4" xfId="24474"/>
    <cellStyle name="Ввод  11 4" xfId="3724"/>
    <cellStyle name="Ввод  11 4 2" xfId="12625"/>
    <cellStyle name="Ввод  11 5" xfId="10651"/>
    <cellStyle name="Ввод  12" xfId="1735"/>
    <cellStyle name="Ввод  12 2" xfId="5849"/>
    <cellStyle name="Ввод  12 2 2" xfId="14750"/>
    <cellStyle name="Ввод  12 2 3" xfId="20024"/>
    <cellStyle name="Ввод  12 2 4" xfId="23312"/>
    <cellStyle name="Ввод  12 3" xfId="7603"/>
    <cellStyle name="Ввод  12 3 2" xfId="16504"/>
    <cellStyle name="Ввод  12 3 3" xfId="21778"/>
    <cellStyle name="Ввод  12 3 4" xfId="24626"/>
    <cellStyle name="Ввод  12 4" xfId="3876"/>
    <cellStyle name="Ввод  12 4 2" xfId="12777"/>
    <cellStyle name="Ввод  12 5" xfId="10682"/>
    <cellStyle name="Ввод  13" xfId="4155"/>
    <cellStyle name="Ввод  13 2" xfId="13056"/>
    <cellStyle name="Ввод  13 3" xfId="18330"/>
    <cellStyle name="Ввод  13 4" xfId="22028"/>
    <cellStyle name="Ввод  14" xfId="7910"/>
    <cellStyle name="Ввод  14 2" xfId="16810"/>
    <cellStyle name="Ввод  15" xfId="7969"/>
    <cellStyle name="Ввод  15 2" xfId="16867"/>
    <cellStyle name="Ввод  16" xfId="7923"/>
    <cellStyle name="Ввод  16 2" xfId="16822"/>
    <cellStyle name="Ввод  17" xfId="9009"/>
    <cellStyle name="Ввод  2" xfId="237"/>
    <cellStyle name="Ввод  2 10" xfId="4173"/>
    <cellStyle name="Ввод  2 10 2" xfId="13074"/>
    <cellStyle name="Ввод  2 10 3" xfId="18348"/>
    <cellStyle name="Ввод  2 10 4" xfId="22038"/>
    <cellStyle name="Ввод  2 11" xfId="7942"/>
    <cellStyle name="Ввод  2 11 2" xfId="16841"/>
    <cellStyle name="Ввод  2 12" xfId="7900"/>
    <cellStyle name="Ввод  2 12 2" xfId="16800"/>
    <cellStyle name="Ввод  2 13" xfId="7904"/>
    <cellStyle name="Ввод  2 13 2" xfId="16804"/>
    <cellStyle name="Ввод  2 14" xfId="9027"/>
    <cellStyle name="Ввод  2 2" xfId="473"/>
    <cellStyle name="Ввод  2 2 10" xfId="8512"/>
    <cellStyle name="Ввод  2 2 10 2" xfId="17410"/>
    <cellStyle name="Ввод  2 2 11" xfId="8656"/>
    <cellStyle name="Ввод  2 2 11 2" xfId="17554"/>
    <cellStyle name="Ввод  2 2 12" xfId="9503"/>
    <cellStyle name="Ввод  2 2 13" xfId="9279"/>
    <cellStyle name="Ввод  2 2 2" xfId="1105"/>
    <cellStyle name="Ввод  2 2 2 2" xfId="5053"/>
    <cellStyle name="Ввод  2 2 2 2 2" xfId="13954"/>
    <cellStyle name="Ввод  2 2 2 2 3" xfId="19228"/>
    <cellStyle name="Ввод  2 2 2 2 4" xfId="22578"/>
    <cellStyle name="Ввод  2 2 2 3" xfId="6807"/>
    <cellStyle name="Ввод  2 2 2 3 2" xfId="15708"/>
    <cellStyle name="Ввод  2 2 2 3 3" xfId="20982"/>
    <cellStyle name="Ввод  2 2 2 3 4" xfId="23892"/>
    <cellStyle name="Ввод  2 2 2 4" xfId="3080"/>
    <cellStyle name="Ввод  2 2 2 4 2" xfId="11981"/>
    <cellStyle name="Ввод  2 2 2 5" xfId="10061"/>
    <cellStyle name="Ввод  2 2 3" xfId="1407"/>
    <cellStyle name="Ввод  2 2 3 2" xfId="5395"/>
    <cellStyle name="Ввод  2 2 3 2 2" xfId="14296"/>
    <cellStyle name="Ввод  2 2 3 2 3" xfId="19570"/>
    <cellStyle name="Ввод  2 2 3 2 4" xfId="22858"/>
    <cellStyle name="Ввод  2 2 3 3" xfId="7149"/>
    <cellStyle name="Ввод  2 2 3 3 2" xfId="16050"/>
    <cellStyle name="Ввод  2 2 3 3 3" xfId="21324"/>
    <cellStyle name="Ввод  2 2 3 3 4" xfId="24172"/>
    <cellStyle name="Ввод  2 2 3 4" xfId="3422"/>
    <cellStyle name="Ввод  2 2 3 4 2" xfId="12323"/>
    <cellStyle name="Ввод  2 2 3 5" xfId="10362"/>
    <cellStyle name="Ввод  2 2 4" xfId="946"/>
    <cellStyle name="Ввод  2 2 4 2" xfId="5564"/>
    <cellStyle name="Ввод  2 2 4 2 2" xfId="14465"/>
    <cellStyle name="Ввод  2 2 4 2 3" xfId="19739"/>
    <cellStyle name="Ввод  2 2 4 2 4" xfId="23027"/>
    <cellStyle name="Ввод  2 2 4 3" xfId="7318"/>
    <cellStyle name="Ввод  2 2 4 3 2" xfId="16219"/>
    <cellStyle name="Ввод  2 2 4 3 3" xfId="21493"/>
    <cellStyle name="Ввод  2 2 4 3 4" xfId="24341"/>
    <cellStyle name="Ввод  2 2 4 4" xfId="3591"/>
    <cellStyle name="Ввод  2 2 4 4 2" xfId="12492"/>
    <cellStyle name="Ввод  2 2 4 5" xfId="9902"/>
    <cellStyle name="Ввод  2 2 5" xfId="1606"/>
    <cellStyle name="Ввод  2 2 5 2" xfId="5731"/>
    <cellStyle name="Ввод  2 2 5 2 2" xfId="14632"/>
    <cellStyle name="Ввод  2 2 5 2 3" xfId="19906"/>
    <cellStyle name="Ввод  2 2 5 2 4" xfId="23194"/>
    <cellStyle name="Ввод  2 2 5 3" xfId="7485"/>
    <cellStyle name="Ввод  2 2 5 3 2" xfId="16386"/>
    <cellStyle name="Ввод  2 2 5 3 3" xfId="21660"/>
    <cellStyle name="Ввод  2 2 5 3 4" xfId="24508"/>
    <cellStyle name="Ввод  2 2 5 4" xfId="3758"/>
    <cellStyle name="Ввод  2 2 5 4 2" xfId="12659"/>
    <cellStyle name="Ввод  2 2 5 5" xfId="10561"/>
    <cellStyle name="Ввод  2 2 6" xfId="2025"/>
    <cellStyle name="Ввод  2 2 6 2" xfId="5883"/>
    <cellStyle name="Ввод  2 2 6 2 2" xfId="14784"/>
    <cellStyle name="Ввод  2 2 6 2 3" xfId="20058"/>
    <cellStyle name="Ввод  2 2 6 2 4" xfId="23346"/>
    <cellStyle name="Ввод  2 2 6 3" xfId="7637"/>
    <cellStyle name="Ввод  2 2 6 3 2" xfId="16538"/>
    <cellStyle name="Ввод  2 2 6 3 3" xfId="21812"/>
    <cellStyle name="Ввод  2 2 6 3 4" xfId="24660"/>
    <cellStyle name="Ввод  2 2 6 4" xfId="3910"/>
    <cellStyle name="Ввод  2 2 6 4 2" xfId="12811"/>
    <cellStyle name="Ввод  2 2 6 5" xfId="10931"/>
    <cellStyle name="Ввод  2 2 7" xfId="2289"/>
    <cellStyle name="Ввод  2 2 7 2" xfId="6020"/>
    <cellStyle name="Ввод  2 2 7 2 2" xfId="14921"/>
    <cellStyle name="Ввод  2 2 7 2 3" xfId="20195"/>
    <cellStyle name="Ввод  2 2 7 2 4" xfId="23483"/>
    <cellStyle name="Ввод  2 2 7 3" xfId="7774"/>
    <cellStyle name="Ввод  2 2 7 3 2" xfId="16675"/>
    <cellStyle name="Ввод  2 2 7 3 3" xfId="21949"/>
    <cellStyle name="Ввод  2 2 7 3 4" xfId="24797"/>
    <cellStyle name="Ввод  2 2 7 4" xfId="4047"/>
    <cellStyle name="Ввод  2 2 7 4 2" xfId="12948"/>
    <cellStyle name="Ввод  2 2 7 5" xfId="11194"/>
    <cellStyle name="Ввод  2 2 8" xfId="4424"/>
    <cellStyle name="Ввод  2 2 8 2" xfId="13325"/>
    <cellStyle name="Ввод  2 2 8 3" xfId="18599"/>
    <cellStyle name="Ввод  2 2 8 4" xfId="22169"/>
    <cellStyle name="Ввод  2 2 9" xfId="8226"/>
    <cellStyle name="Ввод  2 2 9 2" xfId="17124"/>
    <cellStyle name="Ввод  2 3" xfId="919"/>
    <cellStyle name="Ввод  2 3 10" xfId="8536"/>
    <cellStyle name="Ввод  2 3 10 2" xfId="17434"/>
    <cellStyle name="Ввод  2 3 11" xfId="8671"/>
    <cellStyle name="Ввод  2 3 11 2" xfId="17569"/>
    <cellStyle name="Ввод  2 3 12" xfId="9875"/>
    <cellStyle name="Ввод  2 3 13" xfId="9354"/>
    <cellStyle name="Ввод  2 3 2" xfId="2100"/>
    <cellStyle name="Ввод  2 3 2 2" xfId="5128"/>
    <cellStyle name="Ввод  2 3 2 2 2" xfId="14029"/>
    <cellStyle name="Ввод  2 3 2 2 3" xfId="19303"/>
    <cellStyle name="Ввод  2 3 2 2 4" xfId="22593"/>
    <cellStyle name="Ввод  2 3 2 3" xfId="6882"/>
    <cellStyle name="Ввод  2 3 2 3 2" xfId="15783"/>
    <cellStyle name="Ввод  2 3 2 3 3" xfId="21057"/>
    <cellStyle name="Ввод  2 3 2 3 4" xfId="23907"/>
    <cellStyle name="Ввод  2 3 2 4" xfId="3155"/>
    <cellStyle name="Ввод  2 3 2 4 2" xfId="12056"/>
    <cellStyle name="Ввод  2 3 2 5" xfId="11006"/>
    <cellStyle name="Ввод  2 3 3" xfId="2304"/>
    <cellStyle name="Ввод  2 3 3 2" xfId="5437"/>
    <cellStyle name="Ввод  2 3 3 2 2" xfId="14338"/>
    <cellStyle name="Ввод  2 3 3 2 3" xfId="19612"/>
    <cellStyle name="Ввод  2 3 3 2 4" xfId="22900"/>
    <cellStyle name="Ввод  2 3 3 3" xfId="7191"/>
    <cellStyle name="Ввод  2 3 3 3 2" xfId="16092"/>
    <cellStyle name="Ввод  2 3 3 3 3" xfId="21366"/>
    <cellStyle name="Ввод  2 3 3 3 4" xfId="24214"/>
    <cellStyle name="Ввод  2 3 3 4" xfId="3464"/>
    <cellStyle name="Ввод  2 3 3 4 2" xfId="12365"/>
    <cellStyle name="Ввод  2 3 3 5" xfId="11209"/>
    <cellStyle name="Ввод  2 3 4" xfId="3633"/>
    <cellStyle name="Ввод  2 3 4 2" xfId="5606"/>
    <cellStyle name="Ввод  2 3 4 2 2" xfId="14507"/>
    <cellStyle name="Ввод  2 3 4 2 3" xfId="19781"/>
    <cellStyle name="Ввод  2 3 4 2 4" xfId="23069"/>
    <cellStyle name="Ввод  2 3 4 3" xfId="7360"/>
    <cellStyle name="Ввод  2 3 4 3 2" xfId="16261"/>
    <cellStyle name="Ввод  2 3 4 3 3" xfId="21535"/>
    <cellStyle name="Ввод  2 3 4 3 4" xfId="24383"/>
    <cellStyle name="Ввод  2 3 4 4" xfId="12534"/>
    <cellStyle name="Ввод  2 3 5" xfId="3789"/>
    <cellStyle name="Ввод  2 3 5 2" xfId="5762"/>
    <cellStyle name="Ввод  2 3 5 2 2" xfId="14663"/>
    <cellStyle name="Ввод  2 3 5 2 3" xfId="19937"/>
    <cellStyle name="Ввод  2 3 5 2 4" xfId="23225"/>
    <cellStyle name="Ввод  2 3 5 3" xfId="7516"/>
    <cellStyle name="Ввод  2 3 5 3 2" xfId="16417"/>
    <cellStyle name="Ввод  2 3 5 3 3" xfId="21691"/>
    <cellStyle name="Ввод  2 3 5 3 4" xfId="24539"/>
    <cellStyle name="Ввод  2 3 5 4" xfId="12690"/>
    <cellStyle name="Ввод  2 3 6" xfId="3933"/>
    <cellStyle name="Ввод  2 3 6 2" xfId="5906"/>
    <cellStyle name="Ввод  2 3 6 2 2" xfId="14807"/>
    <cellStyle name="Ввод  2 3 6 2 3" xfId="20081"/>
    <cellStyle name="Ввод  2 3 6 2 4" xfId="23369"/>
    <cellStyle name="Ввод  2 3 6 3" xfId="7660"/>
    <cellStyle name="Ввод  2 3 6 3 2" xfId="16561"/>
    <cellStyle name="Ввод  2 3 6 3 3" xfId="21835"/>
    <cellStyle name="Ввод  2 3 6 3 4" xfId="24683"/>
    <cellStyle name="Ввод  2 3 6 4" xfId="12834"/>
    <cellStyle name="Ввод  2 3 7" xfId="4062"/>
    <cellStyle name="Ввод  2 3 7 2" xfId="6035"/>
    <cellStyle name="Ввод  2 3 7 2 2" xfId="14936"/>
    <cellStyle name="Ввод  2 3 7 2 3" xfId="20210"/>
    <cellStyle name="Ввод  2 3 7 2 4" xfId="23498"/>
    <cellStyle name="Ввод  2 3 7 3" xfId="7789"/>
    <cellStyle name="Ввод  2 3 7 3 2" xfId="16690"/>
    <cellStyle name="Ввод  2 3 7 3 3" xfId="21964"/>
    <cellStyle name="Ввод  2 3 7 3 4" xfId="24812"/>
    <cellStyle name="Ввод  2 3 7 4" xfId="12963"/>
    <cellStyle name="Ввод  2 3 8" xfId="4499"/>
    <cellStyle name="Ввод  2 3 8 2" xfId="13400"/>
    <cellStyle name="Ввод  2 3 8 3" xfId="18674"/>
    <cellStyle name="Ввод  2 3 8 4" xfId="22184"/>
    <cellStyle name="Ввод  2 3 9" xfId="8301"/>
    <cellStyle name="Ввод  2 3 9 2" xfId="17199"/>
    <cellStyle name="Ввод  2 4" xfId="897"/>
    <cellStyle name="Ввод  2 4 2" xfId="4721"/>
    <cellStyle name="Ввод  2 4 2 2" xfId="13622"/>
    <cellStyle name="Ввод  2 4 2 3" xfId="18896"/>
    <cellStyle name="Ввод  2 4 2 4" xfId="22366"/>
    <cellStyle name="Ввод  2 4 3" xfId="6475"/>
    <cellStyle name="Ввод  2 4 3 2" xfId="15376"/>
    <cellStyle name="Ввод  2 4 3 3" xfId="20650"/>
    <cellStyle name="Ввод  2 4 3 4" xfId="23680"/>
    <cellStyle name="Ввод  2 4 4" xfId="2748"/>
    <cellStyle name="Ввод  2 4 4 2" xfId="11649"/>
    <cellStyle name="Ввод  2 4 5" xfId="9853"/>
    <cellStyle name="Ввод  2 5" xfId="1508"/>
    <cellStyle name="Ввод  2 5 2" xfId="4642"/>
    <cellStyle name="Ввод  2 5 2 2" xfId="13543"/>
    <cellStyle name="Ввод  2 5 2 3" xfId="18817"/>
    <cellStyle name="Ввод  2 5 2 4" xfId="22300"/>
    <cellStyle name="Ввод  2 5 3" xfId="6396"/>
    <cellStyle name="Ввод  2 5 3 2" xfId="15297"/>
    <cellStyle name="Ввод  2 5 3 3" xfId="20571"/>
    <cellStyle name="Ввод  2 5 3 4" xfId="23614"/>
    <cellStyle name="Ввод  2 5 4" xfId="2669"/>
    <cellStyle name="Ввод  2 5 4 2" xfId="11570"/>
    <cellStyle name="Ввод  2 5 5" xfId="10463"/>
    <cellStyle name="Ввод  2 6" xfId="1620"/>
    <cellStyle name="Ввод  2 6 2" xfId="4633"/>
    <cellStyle name="Ввод  2 6 2 2" xfId="13534"/>
    <cellStyle name="Ввод  2 6 2 3" xfId="18808"/>
    <cellStyle name="Ввод  2 6 2 4" xfId="22291"/>
    <cellStyle name="Ввод  2 6 3" xfId="6387"/>
    <cellStyle name="Ввод  2 6 3 2" xfId="15288"/>
    <cellStyle name="Ввод  2 6 3 3" xfId="20562"/>
    <cellStyle name="Ввод  2 6 3 4" xfId="23605"/>
    <cellStyle name="Ввод  2 6 4" xfId="2660"/>
    <cellStyle name="Ввод  2 6 4 2" xfId="11561"/>
    <cellStyle name="Ввод  2 6 5" xfId="10575"/>
    <cellStyle name="Ввод  2 7" xfId="1726"/>
    <cellStyle name="Ввод  2 7 2" xfId="5267"/>
    <cellStyle name="Ввод  2 7 2 2" xfId="14168"/>
    <cellStyle name="Ввод  2 7 2 3" xfId="19442"/>
    <cellStyle name="Ввод  2 7 2 4" xfId="22730"/>
    <cellStyle name="Ввод  2 7 3" xfId="7021"/>
    <cellStyle name="Ввод  2 7 3 2" xfId="15922"/>
    <cellStyle name="Ввод  2 7 3 3" xfId="21196"/>
    <cellStyle name="Ввод  2 7 3 4" xfId="24044"/>
    <cellStyle name="Ввод  2 7 4" xfId="3294"/>
    <cellStyle name="Ввод  2 7 4 2" xfId="12195"/>
    <cellStyle name="Ввод  2 7 5" xfId="10673"/>
    <cellStyle name="Ввод  2 8" xfId="1715"/>
    <cellStyle name="Ввод  2 8 2" xfId="5527"/>
    <cellStyle name="Ввод  2 8 2 2" xfId="14428"/>
    <cellStyle name="Ввод  2 8 2 3" xfId="19702"/>
    <cellStyle name="Ввод  2 8 2 4" xfId="22990"/>
    <cellStyle name="Ввод  2 8 3" xfId="7281"/>
    <cellStyle name="Ввод  2 8 3 2" xfId="16182"/>
    <cellStyle name="Ввод  2 8 3 3" xfId="21456"/>
    <cellStyle name="Ввод  2 8 3 4" xfId="24304"/>
    <cellStyle name="Ввод  2 8 4" xfId="3554"/>
    <cellStyle name="Ввод  2 8 4 2" xfId="12455"/>
    <cellStyle name="Ввод  2 8 5" xfId="10662"/>
    <cellStyle name="Ввод  2 9" xfId="3722"/>
    <cellStyle name="Ввод  2 9 2" xfId="5695"/>
    <cellStyle name="Ввод  2 9 2 2" xfId="14596"/>
    <cellStyle name="Ввод  2 9 2 3" xfId="19870"/>
    <cellStyle name="Ввод  2 9 2 4" xfId="23158"/>
    <cellStyle name="Ввод  2 9 3" xfId="7449"/>
    <cellStyle name="Ввод  2 9 3 2" xfId="16350"/>
    <cellStyle name="Ввод  2 9 3 3" xfId="21624"/>
    <cellStyle name="Ввод  2 9 3 4" xfId="24472"/>
    <cellStyle name="Ввод  2 9 4" xfId="12623"/>
    <cellStyle name="Ввод  3" xfId="398"/>
    <cellStyle name="Ввод  3 10" xfId="4232"/>
    <cellStyle name="Ввод  3 10 2" xfId="13133"/>
    <cellStyle name="Ввод  3 10 3" xfId="18407"/>
    <cellStyle name="Ввод  3 10 4" xfId="22081"/>
    <cellStyle name="Ввод  3 11" xfId="8025"/>
    <cellStyle name="Ввод  3 11 2" xfId="16923"/>
    <cellStyle name="Ввод  3 12" xfId="8403"/>
    <cellStyle name="Ввод  3 12 2" xfId="17301"/>
    <cellStyle name="Ввод  3 13" xfId="8428"/>
    <cellStyle name="Ввод  3 13 2" xfId="17326"/>
    <cellStyle name="Ввод  3 14" xfId="9086"/>
    <cellStyle name="Ввод  3 2" xfId="529"/>
    <cellStyle name="Ввод  3 2 10" xfId="8558"/>
    <cellStyle name="Ввод  3 2 10 2" xfId="17456"/>
    <cellStyle name="Ввод  3 2 11" xfId="8693"/>
    <cellStyle name="Ввод  3 2 11 2" xfId="17591"/>
    <cellStyle name="Ввод  3 2 12" xfId="9558"/>
    <cellStyle name="Ввод  3 2 13" xfId="9376"/>
    <cellStyle name="Ввод  3 2 2" xfId="1160"/>
    <cellStyle name="Ввод  3 2 2 2" xfId="5150"/>
    <cellStyle name="Ввод  3 2 2 2 2" xfId="14051"/>
    <cellStyle name="Ввод  3 2 2 2 3" xfId="19325"/>
    <cellStyle name="Ввод  3 2 2 2 4" xfId="22615"/>
    <cellStyle name="Ввод  3 2 2 3" xfId="6904"/>
    <cellStyle name="Ввод  3 2 2 3 2" xfId="15805"/>
    <cellStyle name="Ввод  3 2 2 3 3" xfId="21079"/>
    <cellStyle name="Ввод  3 2 2 3 4" xfId="23929"/>
    <cellStyle name="Ввод  3 2 2 4" xfId="3177"/>
    <cellStyle name="Ввод  3 2 2 4 2" xfId="12078"/>
    <cellStyle name="Ввод  3 2 2 5" xfId="10116"/>
    <cellStyle name="Ввод  3 2 3" xfId="1447"/>
    <cellStyle name="Ввод  3 2 3 2" xfId="5459"/>
    <cellStyle name="Ввод  3 2 3 2 2" xfId="14360"/>
    <cellStyle name="Ввод  3 2 3 2 3" xfId="19634"/>
    <cellStyle name="Ввод  3 2 3 2 4" xfId="22922"/>
    <cellStyle name="Ввод  3 2 3 3" xfId="7213"/>
    <cellStyle name="Ввод  3 2 3 3 2" xfId="16114"/>
    <cellStyle name="Ввод  3 2 3 3 3" xfId="21388"/>
    <cellStyle name="Ввод  3 2 3 3 4" xfId="24236"/>
    <cellStyle name="Ввод  3 2 3 4" xfId="3486"/>
    <cellStyle name="Ввод  3 2 3 4 2" xfId="12387"/>
    <cellStyle name="Ввод  3 2 3 5" xfId="10402"/>
    <cellStyle name="Ввод  3 2 4" xfId="948"/>
    <cellStyle name="Ввод  3 2 4 2" xfId="5628"/>
    <cellStyle name="Ввод  3 2 4 2 2" xfId="14529"/>
    <cellStyle name="Ввод  3 2 4 2 3" xfId="19803"/>
    <cellStyle name="Ввод  3 2 4 2 4" xfId="23091"/>
    <cellStyle name="Ввод  3 2 4 3" xfId="7382"/>
    <cellStyle name="Ввод  3 2 4 3 2" xfId="16283"/>
    <cellStyle name="Ввод  3 2 4 3 3" xfId="21557"/>
    <cellStyle name="Ввод  3 2 4 3 4" xfId="24405"/>
    <cellStyle name="Ввод  3 2 4 4" xfId="3655"/>
    <cellStyle name="Ввод  3 2 4 4 2" xfId="12556"/>
    <cellStyle name="Ввод  3 2 4 5" xfId="9904"/>
    <cellStyle name="Ввод  3 2 5" xfId="859"/>
    <cellStyle name="Ввод  3 2 5 2" xfId="5784"/>
    <cellStyle name="Ввод  3 2 5 2 2" xfId="14685"/>
    <cellStyle name="Ввод  3 2 5 2 3" xfId="19959"/>
    <cellStyle name="Ввод  3 2 5 2 4" xfId="23247"/>
    <cellStyle name="Ввод  3 2 5 3" xfId="7538"/>
    <cellStyle name="Ввод  3 2 5 3 2" xfId="16439"/>
    <cellStyle name="Ввод  3 2 5 3 3" xfId="21713"/>
    <cellStyle name="Ввод  3 2 5 3 4" xfId="24561"/>
    <cellStyle name="Ввод  3 2 5 4" xfId="3811"/>
    <cellStyle name="Ввод  3 2 5 4 2" xfId="12712"/>
    <cellStyle name="Ввод  3 2 5 5" xfId="9815"/>
    <cellStyle name="Ввод  3 2 6" xfId="2122"/>
    <cellStyle name="Ввод  3 2 6 2" xfId="5928"/>
    <cellStyle name="Ввод  3 2 6 2 2" xfId="14829"/>
    <cellStyle name="Ввод  3 2 6 2 3" xfId="20103"/>
    <cellStyle name="Ввод  3 2 6 2 4" xfId="23391"/>
    <cellStyle name="Ввод  3 2 6 3" xfId="7682"/>
    <cellStyle name="Ввод  3 2 6 3 2" xfId="16583"/>
    <cellStyle name="Ввод  3 2 6 3 3" xfId="21857"/>
    <cellStyle name="Ввод  3 2 6 3 4" xfId="24705"/>
    <cellStyle name="Ввод  3 2 6 4" xfId="3955"/>
    <cellStyle name="Ввод  3 2 6 4 2" xfId="12856"/>
    <cellStyle name="Ввод  3 2 6 5" xfId="11028"/>
    <cellStyle name="Ввод  3 2 7" xfId="2326"/>
    <cellStyle name="Ввод  3 2 7 2" xfId="6057"/>
    <cellStyle name="Ввод  3 2 7 2 2" xfId="14958"/>
    <cellStyle name="Ввод  3 2 7 2 3" xfId="20232"/>
    <cellStyle name="Ввод  3 2 7 2 4" xfId="23520"/>
    <cellStyle name="Ввод  3 2 7 3" xfId="7811"/>
    <cellStyle name="Ввод  3 2 7 3 2" xfId="16712"/>
    <cellStyle name="Ввод  3 2 7 3 3" xfId="21986"/>
    <cellStyle name="Ввод  3 2 7 3 4" xfId="24834"/>
    <cellStyle name="Ввод  3 2 7 4" xfId="4084"/>
    <cellStyle name="Ввод  3 2 7 4 2" xfId="12985"/>
    <cellStyle name="Ввод  3 2 7 5" xfId="11231"/>
    <cellStyle name="Ввод  3 2 8" xfId="4521"/>
    <cellStyle name="Ввод  3 2 8 2" xfId="13422"/>
    <cellStyle name="Ввод  3 2 8 3" xfId="18696"/>
    <cellStyle name="Ввод  3 2 8 4" xfId="22206"/>
    <cellStyle name="Ввод  3 2 9" xfId="8323"/>
    <cellStyle name="Ввод  3 2 9 2" xfId="17221"/>
    <cellStyle name="Ввод  3 3" xfId="1035"/>
    <cellStyle name="Ввод  3 3 10" xfId="8579"/>
    <cellStyle name="Ввод  3 3 10 2" xfId="17477"/>
    <cellStyle name="Ввод  3 3 11" xfId="8714"/>
    <cellStyle name="Ввод  3 3 11 2" xfId="17612"/>
    <cellStyle name="Ввод  3 3 12" xfId="9991"/>
    <cellStyle name="Ввод  3 3 13" xfId="9397"/>
    <cellStyle name="Ввод  3 3 2" xfId="2143"/>
    <cellStyle name="Ввод  3 3 2 2" xfId="5171"/>
    <cellStyle name="Ввод  3 3 2 2 2" xfId="14072"/>
    <cellStyle name="Ввод  3 3 2 2 3" xfId="19346"/>
    <cellStyle name="Ввод  3 3 2 2 4" xfId="22636"/>
    <cellStyle name="Ввод  3 3 2 3" xfId="6925"/>
    <cellStyle name="Ввод  3 3 2 3 2" xfId="15826"/>
    <cellStyle name="Ввод  3 3 2 3 3" xfId="21100"/>
    <cellStyle name="Ввод  3 3 2 3 4" xfId="23950"/>
    <cellStyle name="Ввод  3 3 2 4" xfId="3198"/>
    <cellStyle name="Ввод  3 3 2 4 2" xfId="12099"/>
    <cellStyle name="Ввод  3 3 2 5" xfId="11049"/>
    <cellStyle name="Ввод  3 3 3" xfId="2347"/>
    <cellStyle name="Ввод  3 3 3 2" xfId="5480"/>
    <cellStyle name="Ввод  3 3 3 2 2" xfId="14381"/>
    <cellStyle name="Ввод  3 3 3 2 3" xfId="19655"/>
    <cellStyle name="Ввод  3 3 3 2 4" xfId="22943"/>
    <cellStyle name="Ввод  3 3 3 3" xfId="7234"/>
    <cellStyle name="Ввод  3 3 3 3 2" xfId="16135"/>
    <cellStyle name="Ввод  3 3 3 3 3" xfId="21409"/>
    <cellStyle name="Ввод  3 3 3 3 4" xfId="24257"/>
    <cellStyle name="Ввод  3 3 3 4" xfId="3507"/>
    <cellStyle name="Ввод  3 3 3 4 2" xfId="12408"/>
    <cellStyle name="Ввод  3 3 3 5" xfId="11252"/>
    <cellStyle name="Ввод  3 3 4" xfId="3676"/>
    <cellStyle name="Ввод  3 3 4 2" xfId="5649"/>
    <cellStyle name="Ввод  3 3 4 2 2" xfId="14550"/>
    <cellStyle name="Ввод  3 3 4 2 3" xfId="19824"/>
    <cellStyle name="Ввод  3 3 4 2 4" xfId="23112"/>
    <cellStyle name="Ввод  3 3 4 3" xfId="7403"/>
    <cellStyle name="Ввод  3 3 4 3 2" xfId="16304"/>
    <cellStyle name="Ввод  3 3 4 3 3" xfId="21578"/>
    <cellStyle name="Ввод  3 3 4 3 4" xfId="24426"/>
    <cellStyle name="Ввод  3 3 4 4" xfId="12577"/>
    <cellStyle name="Ввод  3 3 5" xfId="3832"/>
    <cellStyle name="Ввод  3 3 5 2" xfId="5805"/>
    <cellStyle name="Ввод  3 3 5 2 2" xfId="14706"/>
    <cellStyle name="Ввод  3 3 5 2 3" xfId="19980"/>
    <cellStyle name="Ввод  3 3 5 2 4" xfId="23268"/>
    <cellStyle name="Ввод  3 3 5 3" xfId="7559"/>
    <cellStyle name="Ввод  3 3 5 3 2" xfId="16460"/>
    <cellStyle name="Ввод  3 3 5 3 3" xfId="21734"/>
    <cellStyle name="Ввод  3 3 5 3 4" xfId="24582"/>
    <cellStyle name="Ввод  3 3 5 4" xfId="12733"/>
    <cellStyle name="Ввод  3 3 6" xfId="3976"/>
    <cellStyle name="Ввод  3 3 6 2" xfId="5949"/>
    <cellStyle name="Ввод  3 3 6 2 2" xfId="14850"/>
    <cellStyle name="Ввод  3 3 6 2 3" xfId="20124"/>
    <cellStyle name="Ввод  3 3 6 2 4" xfId="23412"/>
    <cellStyle name="Ввод  3 3 6 3" xfId="7703"/>
    <cellStyle name="Ввод  3 3 6 3 2" xfId="16604"/>
    <cellStyle name="Ввод  3 3 6 3 3" xfId="21878"/>
    <cellStyle name="Ввод  3 3 6 3 4" xfId="24726"/>
    <cellStyle name="Ввод  3 3 6 4" xfId="12877"/>
    <cellStyle name="Ввод  3 3 7" xfId="4105"/>
    <cellStyle name="Ввод  3 3 7 2" xfId="6078"/>
    <cellStyle name="Ввод  3 3 7 2 2" xfId="14979"/>
    <cellStyle name="Ввод  3 3 7 2 3" xfId="20253"/>
    <cellStyle name="Ввод  3 3 7 2 4" xfId="23541"/>
    <cellStyle name="Ввод  3 3 7 3" xfId="7832"/>
    <cellStyle name="Ввод  3 3 7 3 2" xfId="16733"/>
    <cellStyle name="Ввод  3 3 7 3 3" xfId="22007"/>
    <cellStyle name="Ввод  3 3 7 3 4" xfId="24855"/>
    <cellStyle name="Ввод  3 3 7 4" xfId="13006"/>
    <cellStyle name="Ввод  3 3 8" xfId="4542"/>
    <cellStyle name="Ввод  3 3 8 2" xfId="13443"/>
    <cellStyle name="Ввод  3 3 8 3" xfId="18717"/>
    <cellStyle name="Ввод  3 3 8 4" xfId="22227"/>
    <cellStyle name="Ввод  3 3 9" xfId="8344"/>
    <cellStyle name="Ввод  3 3 9 2" xfId="17242"/>
    <cellStyle name="Ввод  3 4" xfId="1362"/>
    <cellStyle name="Ввод  3 4 2" xfId="4841"/>
    <cellStyle name="Ввод  3 4 2 2" xfId="13742"/>
    <cellStyle name="Ввод  3 4 2 3" xfId="19016"/>
    <cellStyle name="Ввод  3 4 2 4" xfId="22470"/>
    <cellStyle name="Ввод  3 4 3" xfId="6595"/>
    <cellStyle name="Ввод  3 4 3 2" xfId="15496"/>
    <cellStyle name="Ввод  3 4 3 3" xfId="20770"/>
    <cellStyle name="Ввод  3 4 3 4" xfId="23784"/>
    <cellStyle name="Ввод  3 4 4" xfId="2868"/>
    <cellStyle name="Ввод  3 4 4 2" xfId="11769"/>
    <cellStyle name="Ввод  3 4 5" xfId="10317"/>
    <cellStyle name="Ввод  3 5" xfId="828"/>
    <cellStyle name="Ввод  3 5 2" xfId="5233"/>
    <cellStyle name="Ввод  3 5 2 2" xfId="14134"/>
    <cellStyle name="Ввод  3 5 2 3" xfId="19408"/>
    <cellStyle name="Ввод  3 5 2 4" xfId="22696"/>
    <cellStyle name="Ввод  3 5 3" xfId="6987"/>
    <cellStyle name="Ввод  3 5 3 2" xfId="15888"/>
    <cellStyle name="Ввод  3 5 3 3" xfId="21162"/>
    <cellStyle name="Ввод  3 5 3 4" xfId="24010"/>
    <cellStyle name="Ввод  3 5 4" xfId="3260"/>
    <cellStyle name="Ввод  3 5 4 2" xfId="12161"/>
    <cellStyle name="Ввод  3 5 5" xfId="9784"/>
    <cellStyle name="Ввод  3 6" xfId="838"/>
    <cellStyle name="Ввод  3 6 2" xfId="5283"/>
    <cellStyle name="Ввод  3 6 2 2" xfId="14184"/>
    <cellStyle name="Ввод  3 6 2 3" xfId="19458"/>
    <cellStyle name="Ввод  3 6 2 4" xfId="22746"/>
    <cellStyle name="Ввод  3 6 3" xfId="7037"/>
    <cellStyle name="Ввод  3 6 3 2" xfId="15938"/>
    <cellStyle name="Ввод  3 6 3 3" xfId="21212"/>
    <cellStyle name="Ввод  3 6 3 4" xfId="24060"/>
    <cellStyle name="Ввод  3 6 4" xfId="3310"/>
    <cellStyle name="Ввод  3 6 4 2" xfId="12211"/>
    <cellStyle name="Ввод  3 6 5" xfId="9794"/>
    <cellStyle name="Ввод  3 7" xfId="1792"/>
    <cellStyle name="Ввод  3 7 2" xfId="4677"/>
    <cellStyle name="Ввод  3 7 2 2" xfId="13578"/>
    <cellStyle name="Ввод  3 7 2 3" xfId="18852"/>
    <cellStyle name="Ввод  3 7 2 4" xfId="22330"/>
    <cellStyle name="Ввод  3 7 3" xfId="6431"/>
    <cellStyle name="Ввод  3 7 3 2" xfId="15332"/>
    <cellStyle name="Ввод  3 7 3 3" xfId="20606"/>
    <cellStyle name="Ввод  3 7 3 4" xfId="23644"/>
    <cellStyle name="Ввод  3 7 4" xfId="2704"/>
    <cellStyle name="Ввод  3 7 4 2" xfId="11605"/>
    <cellStyle name="Ввод  3 7 5" xfId="10739"/>
    <cellStyle name="Ввод  3 8" xfId="2201"/>
    <cellStyle name="Ввод  3 8 2" xfId="5576"/>
    <cellStyle name="Ввод  3 8 2 2" xfId="14477"/>
    <cellStyle name="Ввод  3 8 2 3" xfId="19751"/>
    <cellStyle name="Ввод  3 8 2 4" xfId="23039"/>
    <cellStyle name="Ввод  3 8 3" xfId="7330"/>
    <cellStyle name="Ввод  3 8 3 2" xfId="16231"/>
    <cellStyle name="Ввод  3 8 3 3" xfId="21505"/>
    <cellStyle name="Ввод  3 8 3 4" xfId="24353"/>
    <cellStyle name="Ввод  3 8 4" xfId="3603"/>
    <cellStyle name="Ввод  3 8 4 2" xfId="12504"/>
    <cellStyle name="Ввод  3 8 5" xfId="11106"/>
    <cellStyle name="Ввод  3 9" xfId="3767"/>
    <cellStyle name="Ввод  3 9 2" xfId="5740"/>
    <cellStyle name="Ввод  3 9 2 2" xfId="14641"/>
    <cellStyle name="Ввод  3 9 2 3" xfId="19915"/>
    <cellStyle name="Ввод  3 9 2 4" xfId="23203"/>
    <cellStyle name="Ввод  3 9 3" xfId="7494"/>
    <cellStyle name="Ввод  3 9 3 2" xfId="16395"/>
    <cellStyle name="Ввод  3 9 3 3" xfId="21669"/>
    <cellStyle name="Ввод  3 9 3 4" xfId="24517"/>
    <cellStyle name="Ввод  3 9 4" xfId="12668"/>
    <cellStyle name="Ввод  4" xfId="396"/>
    <cellStyle name="Ввод  4 10" xfId="4230"/>
    <cellStyle name="Ввод  4 10 2" xfId="13131"/>
    <cellStyle name="Ввод  4 10 3" xfId="18405"/>
    <cellStyle name="Ввод  4 10 4" xfId="22079"/>
    <cellStyle name="Ввод  4 11" xfId="8023"/>
    <cellStyle name="Ввод  4 11 2" xfId="16921"/>
    <cellStyle name="Ввод  4 12" xfId="8401"/>
    <cellStyle name="Ввод  4 12 2" xfId="17299"/>
    <cellStyle name="Ввод  4 13" xfId="8101"/>
    <cellStyle name="Ввод  4 13 2" xfId="16999"/>
    <cellStyle name="Ввод  4 14" xfId="9084"/>
    <cellStyle name="Ввод  4 2" xfId="527"/>
    <cellStyle name="Ввод  4 2 10" xfId="8556"/>
    <cellStyle name="Ввод  4 2 10 2" xfId="17454"/>
    <cellStyle name="Ввод  4 2 11" xfId="8691"/>
    <cellStyle name="Ввод  4 2 11 2" xfId="17589"/>
    <cellStyle name="Ввод  4 2 12" xfId="9556"/>
    <cellStyle name="Ввод  4 2 13" xfId="9374"/>
    <cellStyle name="Ввод  4 2 2" xfId="1158"/>
    <cellStyle name="Ввод  4 2 2 2" xfId="5148"/>
    <cellStyle name="Ввод  4 2 2 2 2" xfId="14049"/>
    <cellStyle name="Ввод  4 2 2 2 3" xfId="19323"/>
    <cellStyle name="Ввод  4 2 2 2 4" xfId="22613"/>
    <cellStyle name="Ввод  4 2 2 3" xfId="6902"/>
    <cellStyle name="Ввод  4 2 2 3 2" xfId="15803"/>
    <cellStyle name="Ввод  4 2 2 3 3" xfId="21077"/>
    <cellStyle name="Ввод  4 2 2 3 4" xfId="23927"/>
    <cellStyle name="Ввод  4 2 2 4" xfId="3175"/>
    <cellStyle name="Ввод  4 2 2 4 2" xfId="12076"/>
    <cellStyle name="Ввод  4 2 2 5" xfId="10114"/>
    <cellStyle name="Ввод  4 2 3" xfId="1445"/>
    <cellStyle name="Ввод  4 2 3 2" xfId="5457"/>
    <cellStyle name="Ввод  4 2 3 2 2" xfId="14358"/>
    <cellStyle name="Ввод  4 2 3 2 3" xfId="19632"/>
    <cellStyle name="Ввод  4 2 3 2 4" xfId="22920"/>
    <cellStyle name="Ввод  4 2 3 3" xfId="7211"/>
    <cellStyle name="Ввод  4 2 3 3 2" xfId="16112"/>
    <cellStyle name="Ввод  4 2 3 3 3" xfId="21386"/>
    <cellStyle name="Ввод  4 2 3 3 4" xfId="24234"/>
    <cellStyle name="Ввод  4 2 3 4" xfId="3484"/>
    <cellStyle name="Ввод  4 2 3 4 2" xfId="12385"/>
    <cellStyle name="Ввод  4 2 3 5" xfId="10400"/>
    <cellStyle name="Ввод  4 2 4" xfId="955"/>
    <cellStyle name="Ввод  4 2 4 2" xfId="5626"/>
    <cellStyle name="Ввод  4 2 4 2 2" xfId="14527"/>
    <cellStyle name="Ввод  4 2 4 2 3" xfId="19801"/>
    <cellStyle name="Ввод  4 2 4 2 4" xfId="23089"/>
    <cellStyle name="Ввод  4 2 4 3" xfId="7380"/>
    <cellStyle name="Ввод  4 2 4 3 2" xfId="16281"/>
    <cellStyle name="Ввод  4 2 4 3 3" xfId="21555"/>
    <cellStyle name="Ввод  4 2 4 3 4" xfId="24403"/>
    <cellStyle name="Ввод  4 2 4 4" xfId="3653"/>
    <cellStyle name="Ввод  4 2 4 4 2" xfId="12554"/>
    <cellStyle name="Ввод  4 2 4 5" xfId="9911"/>
    <cellStyle name="Ввод  4 2 5" xfId="1582"/>
    <cellStyle name="Ввод  4 2 5 2" xfId="5782"/>
    <cellStyle name="Ввод  4 2 5 2 2" xfId="14683"/>
    <cellStyle name="Ввод  4 2 5 2 3" xfId="19957"/>
    <cellStyle name="Ввод  4 2 5 2 4" xfId="23245"/>
    <cellStyle name="Ввод  4 2 5 3" xfId="7536"/>
    <cellStyle name="Ввод  4 2 5 3 2" xfId="16437"/>
    <cellStyle name="Ввод  4 2 5 3 3" xfId="21711"/>
    <cellStyle name="Ввод  4 2 5 3 4" xfId="24559"/>
    <cellStyle name="Ввод  4 2 5 4" xfId="3809"/>
    <cellStyle name="Ввод  4 2 5 4 2" xfId="12710"/>
    <cellStyle name="Ввод  4 2 5 5" xfId="10537"/>
    <cellStyle name="Ввод  4 2 6" xfId="2120"/>
    <cellStyle name="Ввод  4 2 6 2" xfId="5926"/>
    <cellStyle name="Ввод  4 2 6 2 2" xfId="14827"/>
    <cellStyle name="Ввод  4 2 6 2 3" xfId="20101"/>
    <cellStyle name="Ввод  4 2 6 2 4" xfId="23389"/>
    <cellStyle name="Ввод  4 2 6 3" xfId="7680"/>
    <cellStyle name="Ввод  4 2 6 3 2" xfId="16581"/>
    <cellStyle name="Ввод  4 2 6 3 3" xfId="21855"/>
    <cellStyle name="Ввод  4 2 6 3 4" xfId="24703"/>
    <cellStyle name="Ввод  4 2 6 4" xfId="3953"/>
    <cellStyle name="Ввод  4 2 6 4 2" xfId="12854"/>
    <cellStyle name="Ввод  4 2 6 5" xfId="11026"/>
    <cellStyle name="Ввод  4 2 7" xfId="2324"/>
    <cellStyle name="Ввод  4 2 7 2" xfId="6055"/>
    <cellStyle name="Ввод  4 2 7 2 2" xfId="14956"/>
    <cellStyle name="Ввод  4 2 7 2 3" xfId="20230"/>
    <cellStyle name="Ввод  4 2 7 2 4" xfId="23518"/>
    <cellStyle name="Ввод  4 2 7 3" xfId="7809"/>
    <cellStyle name="Ввод  4 2 7 3 2" xfId="16710"/>
    <cellStyle name="Ввод  4 2 7 3 3" xfId="21984"/>
    <cellStyle name="Ввод  4 2 7 3 4" xfId="24832"/>
    <cellStyle name="Ввод  4 2 7 4" xfId="4082"/>
    <cellStyle name="Ввод  4 2 7 4 2" xfId="12983"/>
    <cellStyle name="Ввод  4 2 7 5" xfId="11229"/>
    <cellStyle name="Ввод  4 2 8" xfId="4519"/>
    <cellStyle name="Ввод  4 2 8 2" xfId="13420"/>
    <cellStyle name="Ввод  4 2 8 3" xfId="18694"/>
    <cellStyle name="Ввод  4 2 8 4" xfId="22204"/>
    <cellStyle name="Ввод  4 2 9" xfId="8321"/>
    <cellStyle name="Ввод  4 2 9 2" xfId="17219"/>
    <cellStyle name="Ввод  4 3" xfId="1033"/>
    <cellStyle name="Ввод  4 3 10" xfId="8577"/>
    <cellStyle name="Ввод  4 3 10 2" xfId="17475"/>
    <cellStyle name="Ввод  4 3 11" xfId="8712"/>
    <cellStyle name="Ввод  4 3 11 2" xfId="17610"/>
    <cellStyle name="Ввод  4 3 12" xfId="9989"/>
    <cellStyle name="Ввод  4 3 13" xfId="9395"/>
    <cellStyle name="Ввод  4 3 2" xfId="2141"/>
    <cellStyle name="Ввод  4 3 2 2" xfId="5169"/>
    <cellStyle name="Ввод  4 3 2 2 2" xfId="14070"/>
    <cellStyle name="Ввод  4 3 2 2 3" xfId="19344"/>
    <cellStyle name="Ввод  4 3 2 2 4" xfId="22634"/>
    <cellStyle name="Ввод  4 3 2 3" xfId="6923"/>
    <cellStyle name="Ввод  4 3 2 3 2" xfId="15824"/>
    <cellStyle name="Ввод  4 3 2 3 3" xfId="21098"/>
    <cellStyle name="Ввод  4 3 2 3 4" xfId="23948"/>
    <cellStyle name="Ввод  4 3 2 4" xfId="3196"/>
    <cellStyle name="Ввод  4 3 2 4 2" xfId="12097"/>
    <cellStyle name="Ввод  4 3 2 5" xfId="11047"/>
    <cellStyle name="Ввод  4 3 3" xfId="2345"/>
    <cellStyle name="Ввод  4 3 3 2" xfId="5478"/>
    <cellStyle name="Ввод  4 3 3 2 2" xfId="14379"/>
    <cellStyle name="Ввод  4 3 3 2 3" xfId="19653"/>
    <cellStyle name="Ввод  4 3 3 2 4" xfId="22941"/>
    <cellStyle name="Ввод  4 3 3 3" xfId="7232"/>
    <cellStyle name="Ввод  4 3 3 3 2" xfId="16133"/>
    <cellStyle name="Ввод  4 3 3 3 3" xfId="21407"/>
    <cellStyle name="Ввод  4 3 3 3 4" xfId="24255"/>
    <cellStyle name="Ввод  4 3 3 4" xfId="3505"/>
    <cellStyle name="Ввод  4 3 3 4 2" xfId="12406"/>
    <cellStyle name="Ввод  4 3 3 5" xfId="11250"/>
    <cellStyle name="Ввод  4 3 4" xfId="3674"/>
    <cellStyle name="Ввод  4 3 4 2" xfId="5647"/>
    <cellStyle name="Ввод  4 3 4 2 2" xfId="14548"/>
    <cellStyle name="Ввод  4 3 4 2 3" xfId="19822"/>
    <cellStyle name="Ввод  4 3 4 2 4" xfId="23110"/>
    <cellStyle name="Ввод  4 3 4 3" xfId="7401"/>
    <cellStyle name="Ввод  4 3 4 3 2" xfId="16302"/>
    <cellStyle name="Ввод  4 3 4 3 3" xfId="21576"/>
    <cellStyle name="Ввод  4 3 4 3 4" xfId="24424"/>
    <cellStyle name="Ввод  4 3 4 4" xfId="12575"/>
    <cellStyle name="Ввод  4 3 5" xfId="3830"/>
    <cellStyle name="Ввод  4 3 5 2" xfId="5803"/>
    <cellStyle name="Ввод  4 3 5 2 2" xfId="14704"/>
    <cellStyle name="Ввод  4 3 5 2 3" xfId="19978"/>
    <cellStyle name="Ввод  4 3 5 2 4" xfId="23266"/>
    <cellStyle name="Ввод  4 3 5 3" xfId="7557"/>
    <cellStyle name="Ввод  4 3 5 3 2" xfId="16458"/>
    <cellStyle name="Ввод  4 3 5 3 3" xfId="21732"/>
    <cellStyle name="Ввод  4 3 5 3 4" xfId="24580"/>
    <cellStyle name="Ввод  4 3 5 4" xfId="12731"/>
    <cellStyle name="Ввод  4 3 6" xfId="3974"/>
    <cellStyle name="Ввод  4 3 6 2" xfId="5947"/>
    <cellStyle name="Ввод  4 3 6 2 2" xfId="14848"/>
    <cellStyle name="Ввод  4 3 6 2 3" xfId="20122"/>
    <cellStyle name="Ввод  4 3 6 2 4" xfId="23410"/>
    <cellStyle name="Ввод  4 3 6 3" xfId="7701"/>
    <cellStyle name="Ввод  4 3 6 3 2" xfId="16602"/>
    <cellStyle name="Ввод  4 3 6 3 3" xfId="21876"/>
    <cellStyle name="Ввод  4 3 6 3 4" xfId="24724"/>
    <cellStyle name="Ввод  4 3 6 4" xfId="12875"/>
    <cellStyle name="Ввод  4 3 7" xfId="4103"/>
    <cellStyle name="Ввод  4 3 7 2" xfId="6076"/>
    <cellStyle name="Ввод  4 3 7 2 2" xfId="14977"/>
    <cellStyle name="Ввод  4 3 7 2 3" xfId="20251"/>
    <cellStyle name="Ввод  4 3 7 2 4" xfId="23539"/>
    <cellStyle name="Ввод  4 3 7 3" xfId="7830"/>
    <cellStyle name="Ввод  4 3 7 3 2" xfId="16731"/>
    <cellStyle name="Ввод  4 3 7 3 3" xfId="22005"/>
    <cellStyle name="Ввод  4 3 7 3 4" xfId="24853"/>
    <cellStyle name="Ввод  4 3 7 4" xfId="13004"/>
    <cellStyle name="Ввод  4 3 8" xfId="4540"/>
    <cellStyle name="Ввод  4 3 8 2" xfId="13441"/>
    <cellStyle name="Ввод  4 3 8 3" xfId="18715"/>
    <cellStyle name="Ввод  4 3 8 4" xfId="22225"/>
    <cellStyle name="Ввод  4 3 9" xfId="8342"/>
    <cellStyle name="Ввод  4 3 9 2" xfId="17240"/>
    <cellStyle name="Ввод  4 4" xfId="1360"/>
    <cellStyle name="Ввод  4 4 2" xfId="4839"/>
    <cellStyle name="Ввод  4 4 2 2" xfId="13740"/>
    <cellStyle name="Ввод  4 4 2 3" xfId="19014"/>
    <cellStyle name="Ввод  4 4 2 4" xfId="22468"/>
    <cellStyle name="Ввод  4 4 3" xfId="6593"/>
    <cellStyle name="Ввод  4 4 3 2" xfId="15494"/>
    <cellStyle name="Ввод  4 4 3 3" xfId="20768"/>
    <cellStyle name="Ввод  4 4 3 4" xfId="23782"/>
    <cellStyle name="Ввод  4 4 4" xfId="2866"/>
    <cellStyle name="Ввод  4 4 4 2" xfId="11767"/>
    <cellStyle name="Ввод  4 4 5" xfId="10315"/>
    <cellStyle name="Ввод  4 5" xfId="816"/>
    <cellStyle name="Ввод  4 5 2" xfId="5231"/>
    <cellStyle name="Ввод  4 5 2 2" xfId="14132"/>
    <cellStyle name="Ввод  4 5 2 3" xfId="19406"/>
    <cellStyle name="Ввод  4 5 2 4" xfId="22694"/>
    <cellStyle name="Ввод  4 5 3" xfId="6985"/>
    <cellStyle name="Ввод  4 5 3 2" xfId="15886"/>
    <cellStyle name="Ввод  4 5 3 3" xfId="21160"/>
    <cellStyle name="Ввод  4 5 3 4" xfId="24008"/>
    <cellStyle name="Ввод  4 5 4" xfId="3258"/>
    <cellStyle name="Ввод  4 5 4 2" xfId="12159"/>
    <cellStyle name="Ввод  4 5 5" xfId="9772"/>
    <cellStyle name="Ввод  4 6" xfId="887"/>
    <cellStyle name="Ввод  4 6 2" xfId="4744"/>
    <cellStyle name="Ввод  4 6 2 2" xfId="13645"/>
    <cellStyle name="Ввод  4 6 2 3" xfId="18919"/>
    <cellStyle name="Ввод  4 6 2 4" xfId="22389"/>
    <cellStyle name="Ввод  4 6 3" xfId="6498"/>
    <cellStyle name="Ввод  4 6 3 2" xfId="15399"/>
    <cellStyle name="Ввод  4 6 3 3" xfId="20673"/>
    <cellStyle name="Ввод  4 6 3 4" xfId="23703"/>
    <cellStyle name="Ввод  4 6 4" xfId="2771"/>
    <cellStyle name="Ввод  4 6 4 2" xfId="11672"/>
    <cellStyle name="Ввод  4 6 5" xfId="9843"/>
    <cellStyle name="Ввод  4 7" xfId="1790"/>
    <cellStyle name="Ввод  4 7 2" xfId="4709"/>
    <cellStyle name="Ввод  4 7 2 2" xfId="13610"/>
    <cellStyle name="Ввод  4 7 2 3" xfId="18884"/>
    <cellStyle name="Ввод  4 7 2 4" xfId="22356"/>
    <cellStyle name="Ввод  4 7 3" xfId="6463"/>
    <cellStyle name="Ввод  4 7 3 2" xfId="15364"/>
    <cellStyle name="Ввод  4 7 3 3" xfId="20638"/>
    <cellStyle name="Ввод  4 7 3 4" xfId="23670"/>
    <cellStyle name="Ввод  4 7 4" xfId="2736"/>
    <cellStyle name="Ввод  4 7 4 2" xfId="11637"/>
    <cellStyle name="Ввод  4 7 5" xfId="10737"/>
    <cellStyle name="Ввод  4 8" xfId="2199"/>
    <cellStyle name="Ввод  4 8 2" xfId="5258"/>
    <cellStyle name="Ввод  4 8 2 2" xfId="14159"/>
    <cellStyle name="Ввод  4 8 2 3" xfId="19433"/>
    <cellStyle name="Ввод  4 8 2 4" xfId="22721"/>
    <cellStyle name="Ввод  4 8 3" xfId="7012"/>
    <cellStyle name="Ввод  4 8 3 2" xfId="15913"/>
    <cellStyle name="Ввод  4 8 3 3" xfId="21187"/>
    <cellStyle name="Ввод  4 8 3 4" xfId="24035"/>
    <cellStyle name="Ввод  4 8 4" xfId="3285"/>
    <cellStyle name="Ввод  4 8 4 2" xfId="12186"/>
    <cellStyle name="Ввод  4 8 5" xfId="11104"/>
    <cellStyle name="Ввод  4 9" xfId="2668"/>
    <cellStyle name="Ввод  4 9 2" xfId="4641"/>
    <cellStyle name="Ввод  4 9 2 2" xfId="13542"/>
    <cellStyle name="Ввод  4 9 2 3" xfId="18816"/>
    <cellStyle name="Ввод  4 9 2 4" xfId="22299"/>
    <cellStyle name="Ввод  4 9 3" xfId="6395"/>
    <cellStyle name="Ввод  4 9 3 2" xfId="15296"/>
    <cellStyle name="Ввод  4 9 3 3" xfId="20570"/>
    <cellStyle name="Ввод  4 9 3 4" xfId="23613"/>
    <cellStyle name="Ввод  4 9 4" xfId="11569"/>
    <cellStyle name="Ввод  5" xfId="454"/>
    <cellStyle name="Ввод  5 10" xfId="8511"/>
    <cellStyle name="Ввод  5 10 2" xfId="17409"/>
    <cellStyle name="Ввод  5 11" xfId="8655"/>
    <cellStyle name="Ввод  5 11 2" xfId="17553"/>
    <cellStyle name="Ввод  5 12" xfId="9485"/>
    <cellStyle name="Ввод  5 13" xfId="9277"/>
    <cellStyle name="Ввод  5 2" xfId="1087"/>
    <cellStyle name="Ввод  5 2 2" xfId="5051"/>
    <cellStyle name="Ввод  5 2 2 2" xfId="13952"/>
    <cellStyle name="Ввод  5 2 2 3" xfId="19226"/>
    <cellStyle name="Ввод  5 2 2 4" xfId="22577"/>
    <cellStyle name="Ввод  5 2 3" xfId="6805"/>
    <cellStyle name="Ввод  5 2 3 2" xfId="15706"/>
    <cellStyle name="Ввод  5 2 3 3" xfId="20980"/>
    <cellStyle name="Ввод  5 2 3 4" xfId="23891"/>
    <cellStyle name="Ввод  5 2 4" xfId="3078"/>
    <cellStyle name="Ввод  5 2 4 2" xfId="11979"/>
    <cellStyle name="Ввод  5 2 5" xfId="10043"/>
    <cellStyle name="Ввод  5 3" xfId="1392"/>
    <cellStyle name="Ввод  5 3 2" xfId="5393"/>
    <cellStyle name="Ввод  5 3 2 2" xfId="14294"/>
    <cellStyle name="Ввод  5 3 2 3" xfId="19568"/>
    <cellStyle name="Ввод  5 3 2 4" xfId="22856"/>
    <cellStyle name="Ввод  5 3 3" xfId="7147"/>
    <cellStyle name="Ввод  5 3 3 2" xfId="16048"/>
    <cellStyle name="Ввод  5 3 3 3" xfId="21322"/>
    <cellStyle name="Ввод  5 3 3 4" xfId="24170"/>
    <cellStyle name="Ввод  5 3 4" xfId="3420"/>
    <cellStyle name="Ввод  5 3 4 2" xfId="12321"/>
    <cellStyle name="Ввод  5 3 5" xfId="10347"/>
    <cellStyle name="Ввод  5 4" xfId="884"/>
    <cellStyle name="Ввод  5 4 2" xfId="5563"/>
    <cellStyle name="Ввод  5 4 2 2" xfId="14464"/>
    <cellStyle name="Ввод  5 4 2 3" xfId="19738"/>
    <cellStyle name="Ввод  5 4 2 4" xfId="23026"/>
    <cellStyle name="Ввод  5 4 3" xfId="7317"/>
    <cellStyle name="Ввод  5 4 3 2" xfId="16218"/>
    <cellStyle name="Ввод  5 4 3 3" xfId="21492"/>
    <cellStyle name="Ввод  5 4 3 4" xfId="24340"/>
    <cellStyle name="Ввод  5 4 4" xfId="3590"/>
    <cellStyle name="Ввод  5 4 4 2" xfId="12491"/>
    <cellStyle name="Ввод  5 4 5" xfId="9840"/>
    <cellStyle name="Ввод  5 5" xfId="913"/>
    <cellStyle name="Ввод  5 5 2" xfId="5730"/>
    <cellStyle name="Ввод  5 5 2 2" xfId="14631"/>
    <cellStyle name="Ввод  5 5 2 3" xfId="19905"/>
    <cellStyle name="Ввод  5 5 2 4" xfId="23193"/>
    <cellStyle name="Ввод  5 5 3" xfId="7484"/>
    <cellStyle name="Ввод  5 5 3 2" xfId="16385"/>
    <cellStyle name="Ввод  5 5 3 3" xfId="21659"/>
    <cellStyle name="Ввод  5 5 3 4" xfId="24507"/>
    <cellStyle name="Ввод  5 5 4" xfId="3757"/>
    <cellStyle name="Ввод  5 5 4 2" xfId="12658"/>
    <cellStyle name="Ввод  5 5 5" xfId="9869"/>
    <cellStyle name="Ввод  5 6" xfId="2023"/>
    <cellStyle name="Ввод  5 6 2" xfId="5882"/>
    <cellStyle name="Ввод  5 6 2 2" xfId="14783"/>
    <cellStyle name="Ввод  5 6 2 3" xfId="20057"/>
    <cellStyle name="Ввод  5 6 2 4" xfId="23345"/>
    <cellStyle name="Ввод  5 6 3" xfId="7636"/>
    <cellStyle name="Ввод  5 6 3 2" xfId="16537"/>
    <cellStyle name="Ввод  5 6 3 3" xfId="21811"/>
    <cellStyle name="Ввод  5 6 3 4" xfId="24659"/>
    <cellStyle name="Ввод  5 6 4" xfId="3909"/>
    <cellStyle name="Ввод  5 6 4 2" xfId="12810"/>
    <cellStyle name="Ввод  5 6 5" xfId="10929"/>
    <cellStyle name="Ввод  5 7" xfId="2288"/>
    <cellStyle name="Ввод  5 7 2" xfId="6019"/>
    <cellStyle name="Ввод  5 7 2 2" xfId="14920"/>
    <cellStyle name="Ввод  5 7 2 3" xfId="20194"/>
    <cellStyle name="Ввод  5 7 2 4" xfId="23482"/>
    <cellStyle name="Ввод  5 7 3" xfId="7773"/>
    <cellStyle name="Ввод  5 7 3 2" xfId="16674"/>
    <cellStyle name="Ввод  5 7 3 3" xfId="21948"/>
    <cellStyle name="Ввод  5 7 3 4" xfId="24796"/>
    <cellStyle name="Ввод  5 7 4" xfId="4046"/>
    <cellStyle name="Ввод  5 7 4 2" xfId="12947"/>
    <cellStyle name="Ввод  5 7 5" xfId="11193"/>
    <cellStyle name="Ввод  5 8" xfId="4422"/>
    <cellStyle name="Ввод  5 8 2" xfId="13323"/>
    <cellStyle name="Ввод  5 8 3" xfId="18597"/>
    <cellStyle name="Ввод  5 8 4" xfId="22168"/>
    <cellStyle name="Ввод  5 9" xfId="8224"/>
    <cellStyle name="Ввод  5 9 2" xfId="17122"/>
    <cellStyle name="Ввод  6" xfId="629"/>
    <cellStyle name="Ввод  6 10" xfId="8460"/>
    <cellStyle name="Ввод  6 10 2" xfId="17358"/>
    <cellStyle name="Ввод  6 11" xfId="8608"/>
    <cellStyle name="Ввод  6 11 2" xfId="17506"/>
    <cellStyle name="Ввод  6 12" xfId="9208"/>
    <cellStyle name="Ввод  6 2" xfId="1259"/>
    <cellStyle name="Ввод  6 2 2" xfId="4981"/>
    <cellStyle name="Ввод  6 2 2 2" xfId="13882"/>
    <cellStyle name="Ввод  6 2 2 3" xfId="19156"/>
    <cellStyle name="Ввод  6 2 2 4" xfId="22529"/>
    <cellStyle name="Ввод  6 2 3" xfId="6735"/>
    <cellStyle name="Ввод  6 2 3 2" xfId="15636"/>
    <cellStyle name="Ввод  6 2 3 3" xfId="20910"/>
    <cellStyle name="Ввод  6 2 3 4" xfId="23843"/>
    <cellStyle name="Ввод  6 2 4" xfId="3008"/>
    <cellStyle name="Ввод  6 2 4 2" xfId="11909"/>
    <cellStyle name="Ввод  6 2 5" xfId="10214"/>
    <cellStyle name="Ввод  6 3" xfId="1503"/>
    <cellStyle name="Ввод  6 3 2" xfId="5338"/>
    <cellStyle name="Ввод  6 3 2 2" xfId="14239"/>
    <cellStyle name="Ввод  6 3 2 3" xfId="19513"/>
    <cellStyle name="Ввод  6 3 2 4" xfId="22801"/>
    <cellStyle name="Ввод  6 3 3" xfId="7092"/>
    <cellStyle name="Ввод  6 3 3 2" xfId="15993"/>
    <cellStyle name="Ввод  6 3 3 3" xfId="21267"/>
    <cellStyle name="Ввод  6 3 3 4" xfId="24115"/>
    <cellStyle name="Ввод  6 3 4" xfId="3365"/>
    <cellStyle name="Ввод  6 3 4 2" xfId="12266"/>
    <cellStyle name="Ввод  6 3 5" xfId="10458"/>
    <cellStyle name="Ввод  6 4" xfId="1561"/>
    <cellStyle name="Ввод  6 4 2" xfId="5505"/>
    <cellStyle name="Ввод  6 4 2 2" xfId="14406"/>
    <cellStyle name="Ввод  6 4 2 3" xfId="19680"/>
    <cellStyle name="Ввод  6 4 2 4" xfId="22968"/>
    <cellStyle name="Ввод  6 4 3" xfId="7259"/>
    <cellStyle name="Ввод  6 4 3 2" xfId="16160"/>
    <cellStyle name="Ввод  6 4 3 3" xfId="21434"/>
    <cellStyle name="Ввод  6 4 3 4" xfId="24282"/>
    <cellStyle name="Ввод  6 4 4" xfId="3532"/>
    <cellStyle name="Ввод  6 4 4 2" xfId="12433"/>
    <cellStyle name="Ввод  6 4 5" xfId="10516"/>
    <cellStyle name="Ввод  6 5" xfId="827"/>
    <cellStyle name="Ввод  6 5 2" xfId="5675"/>
    <cellStyle name="Ввод  6 5 2 2" xfId="14576"/>
    <cellStyle name="Ввод  6 5 2 3" xfId="19850"/>
    <cellStyle name="Ввод  6 5 2 4" xfId="23138"/>
    <cellStyle name="Ввод  6 5 3" xfId="7429"/>
    <cellStyle name="Ввод  6 5 3 2" xfId="16330"/>
    <cellStyle name="Ввод  6 5 3 3" xfId="21604"/>
    <cellStyle name="Ввод  6 5 3 4" xfId="24452"/>
    <cellStyle name="Ввод  6 5 4" xfId="3702"/>
    <cellStyle name="Ввод  6 5 4 2" xfId="12603"/>
    <cellStyle name="Ввод  6 5 5" xfId="9783"/>
    <cellStyle name="Ввод  6 6" xfId="1954"/>
    <cellStyle name="Ввод  6 6 2" xfId="5830"/>
    <cellStyle name="Ввод  6 6 2 2" xfId="14731"/>
    <cellStyle name="Ввод  6 6 2 3" xfId="20005"/>
    <cellStyle name="Ввод  6 6 2 4" xfId="23293"/>
    <cellStyle name="Ввод  6 6 3" xfId="7584"/>
    <cellStyle name="Ввод  6 6 3 2" xfId="16485"/>
    <cellStyle name="Ввод  6 6 3 3" xfId="21759"/>
    <cellStyle name="Ввод  6 6 3 4" xfId="24607"/>
    <cellStyle name="Ввод  6 6 4" xfId="3857"/>
    <cellStyle name="Ввод  6 6 4 2" xfId="12758"/>
    <cellStyle name="Ввод  6 6 5" xfId="10860"/>
    <cellStyle name="Ввод  6 7" xfId="2241"/>
    <cellStyle name="Ввод  6 7 2" xfId="5972"/>
    <cellStyle name="Ввод  6 7 2 2" xfId="14873"/>
    <cellStyle name="Ввод  6 7 2 3" xfId="20147"/>
    <cellStyle name="Ввод  6 7 2 4" xfId="23435"/>
    <cellStyle name="Ввод  6 7 3" xfId="7726"/>
    <cellStyle name="Ввод  6 7 3 2" xfId="16627"/>
    <cellStyle name="Ввод  6 7 3 3" xfId="21901"/>
    <cellStyle name="Ввод  6 7 3 4" xfId="24749"/>
    <cellStyle name="Ввод  6 7 4" xfId="3999"/>
    <cellStyle name="Ввод  6 7 4 2" xfId="12900"/>
    <cellStyle name="Ввод  6 7 5" xfId="11146"/>
    <cellStyle name="Ввод  6 8" xfId="4353"/>
    <cellStyle name="Ввод  6 8 2" xfId="13254"/>
    <cellStyle name="Ввод  6 8 3" xfId="18528"/>
    <cellStyle name="Ввод  6 8 4" xfId="22121"/>
    <cellStyle name="Ввод  6 9" xfId="8155"/>
    <cellStyle name="Ввод  6 9 2" xfId="17053"/>
    <cellStyle name="Ввод  7" xfId="867"/>
    <cellStyle name="Ввод  7 2" xfId="4673"/>
    <cellStyle name="Ввод  7 2 2" xfId="13574"/>
    <cellStyle name="Ввод  7 2 3" xfId="18848"/>
    <cellStyle name="Ввод  7 2 4" xfId="22326"/>
    <cellStyle name="Ввод  7 3" xfId="6427"/>
    <cellStyle name="Ввод  7 3 2" xfId="15328"/>
    <cellStyle name="Ввод  7 3 3" xfId="20602"/>
    <cellStyle name="Ввод  7 3 4" xfId="23640"/>
    <cellStyle name="Ввод  7 4" xfId="2700"/>
    <cellStyle name="Ввод  7 4 2" xfId="11601"/>
    <cellStyle name="Ввод  7 5" xfId="9823"/>
    <cellStyle name="Ввод  8" xfId="795"/>
    <cellStyle name="Ввод  8 2" xfId="4761"/>
    <cellStyle name="Ввод  8 2 2" xfId="13662"/>
    <cellStyle name="Ввод  8 2 3" xfId="18936"/>
    <cellStyle name="Ввод  8 2 4" xfId="22406"/>
    <cellStyle name="Ввод  8 3" xfId="6515"/>
    <cellStyle name="Ввод  8 3 2" xfId="15416"/>
    <cellStyle name="Ввод  8 3 3" xfId="20690"/>
    <cellStyle name="Ввод  8 3 4" xfId="23720"/>
    <cellStyle name="Ввод  8 4" xfId="2788"/>
    <cellStyle name="Ввод  8 4 2" xfId="11689"/>
    <cellStyle name="Ввод  8 5" xfId="9752"/>
    <cellStyle name="Ввод  9" xfId="1529"/>
    <cellStyle name="Ввод  9 2" xfId="5268"/>
    <cellStyle name="Ввод  9 2 2" xfId="14169"/>
    <cellStyle name="Ввод  9 2 3" xfId="19443"/>
    <cellStyle name="Ввод  9 2 4" xfId="22731"/>
    <cellStyle name="Ввод  9 3" xfId="7022"/>
    <cellStyle name="Ввод  9 3 2" xfId="15923"/>
    <cellStyle name="Ввод  9 3 3" xfId="21197"/>
    <cellStyle name="Ввод  9 3 4" xfId="24045"/>
    <cellStyle name="Ввод  9 4" xfId="3295"/>
    <cellStyle name="Ввод  9 4 2" xfId="12196"/>
    <cellStyle name="Ввод  9 5" xfId="10484"/>
    <cellStyle name="Вывод" xfId="160"/>
    <cellStyle name="Вывод 10" xfId="1659"/>
    <cellStyle name="Вывод 10 2" xfId="5590"/>
    <cellStyle name="Вывод 10 2 2" xfId="14491"/>
    <cellStyle name="Вывод 10 2 3" xfId="19765"/>
    <cellStyle name="Вывод 10 2 4" xfId="23053"/>
    <cellStyle name="Вывод 10 3" xfId="7344"/>
    <cellStyle name="Вывод 10 3 2" xfId="16245"/>
    <cellStyle name="Вывод 10 3 3" xfId="21519"/>
    <cellStyle name="Вывод 10 3 4" xfId="24367"/>
    <cellStyle name="Вывод 10 4" xfId="3617"/>
    <cellStyle name="Вывод 10 4 2" xfId="12518"/>
    <cellStyle name="Вывод 10 5" xfId="10607"/>
    <cellStyle name="Вывод 11" xfId="3776"/>
    <cellStyle name="Вывод 11 2" xfId="5749"/>
    <cellStyle name="Вывод 11 2 2" xfId="14650"/>
    <cellStyle name="Вывод 11 2 3" xfId="19924"/>
    <cellStyle name="Вывод 11 2 4" xfId="23212"/>
    <cellStyle name="Вывод 11 3" xfId="7503"/>
    <cellStyle name="Вывод 11 3 2" xfId="16404"/>
    <cellStyle name="Вывод 11 3 3" xfId="21678"/>
    <cellStyle name="Вывод 11 3 4" xfId="24526"/>
    <cellStyle name="Вывод 11 4" xfId="12677"/>
    <cellStyle name="Вывод 12" xfId="3920"/>
    <cellStyle name="Вывод 12 2" xfId="5893"/>
    <cellStyle name="Вывод 12 2 2" xfId="14794"/>
    <cellStyle name="Вывод 12 2 3" xfId="20068"/>
    <cellStyle name="Вывод 12 2 4" xfId="23356"/>
    <cellStyle name="Вывод 12 3" xfId="7647"/>
    <cellStyle name="Вывод 12 3 2" xfId="16548"/>
    <cellStyle name="Вывод 12 3 3" xfId="21822"/>
    <cellStyle name="Вывод 12 3 4" xfId="24670"/>
    <cellStyle name="Вывод 12 4" xfId="12821"/>
    <cellStyle name="Вывод 13" xfId="4156"/>
    <cellStyle name="Вывод 13 2" xfId="13057"/>
    <cellStyle name="Вывод 13 3" xfId="18331"/>
    <cellStyle name="Вывод 13 4" xfId="22029"/>
    <cellStyle name="Вывод 14" xfId="7911"/>
    <cellStyle name="Вывод 14 2" xfId="16811"/>
    <cellStyle name="Вывод 15" xfId="7958"/>
    <cellStyle name="Вывод 15 2" xfId="16856"/>
    <cellStyle name="Вывод 16" xfId="7872"/>
    <cellStyle name="Вывод 16 2" xfId="16772"/>
    <cellStyle name="Вывод 17" xfId="9010"/>
    <cellStyle name="Вывод 2" xfId="238"/>
    <cellStyle name="Вывод 2 10" xfId="4174"/>
    <cellStyle name="Вывод 2 10 2" xfId="13075"/>
    <cellStyle name="Вывод 2 10 3" xfId="18349"/>
    <cellStyle name="Вывод 2 10 4" xfId="22039"/>
    <cellStyle name="Вывод 2 11" xfId="7943"/>
    <cellStyle name="Вывод 2 11 2" xfId="16842"/>
    <cellStyle name="Вывод 2 12" xfId="7954"/>
    <cellStyle name="Вывод 2 12 2" xfId="16853"/>
    <cellStyle name="Вывод 2 13" xfId="7976"/>
    <cellStyle name="Вывод 2 13 2" xfId="16874"/>
    <cellStyle name="Вывод 2 14" xfId="9028"/>
    <cellStyle name="Вывод 2 2" xfId="474"/>
    <cellStyle name="Вывод 2 2 10" xfId="8508"/>
    <cellStyle name="Вывод 2 2 10 2" xfId="17406"/>
    <cellStyle name="Вывод 2 2 11" xfId="8652"/>
    <cellStyle name="Вывод 2 2 11 2" xfId="17550"/>
    <cellStyle name="Вывод 2 2 12" xfId="9504"/>
    <cellStyle name="Вывод 2 2 13" xfId="9272"/>
    <cellStyle name="Вывод 2 2 2" xfId="1106"/>
    <cellStyle name="Вывод 2 2 2 2" xfId="5046"/>
    <cellStyle name="Вывод 2 2 2 2 2" xfId="13947"/>
    <cellStyle name="Вывод 2 2 2 2 3" xfId="19221"/>
    <cellStyle name="Вывод 2 2 2 2 4" xfId="22574"/>
    <cellStyle name="Вывод 2 2 2 3" xfId="6800"/>
    <cellStyle name="Вывод 2 2 2 3 2" xfId="15701"/>
    <cellStyle name="Вывод 2 2 2 3 3" xfId="20975"/>
    <cellStyle name="Вывод 2 2 2 3 4" xfId="23888"/>
    <cellStyle name="Вывод 2 2 2 4" xfId="3073"/>
    <cellStyle name="Вывод 2 2 2 4 2" xfId="11974"/>
    <cellStyle name="Вывод 2 2 2 5" xfId="10062"/>
    <cellStyle name="Вывод 2 2 3" xfId="918"/>
    <cellStyle name="Вывод 2 2 3 2" xfId="5390"/>
    <cellStyle name="Вывод 2 2 3 2 2" xfId="14291"/>
    <cellStyle name="Вывод 2 2 3 2 3" xfId="19565"/>
    <cellStyle name="Вывод 2 2 3 2 4" xfId="22853"/>
    <cellStyle name="Вывод 2 2 3 3" xfId="7144"/>
    <cellStyle name="Вывод 2 2 3 3 2" xfId="16045"/>
    <cellStyle name="Вывод 2 2 3 3 3" xfId="21319"/>
    <cellStyle name="Вывод 2 2 3 3 4" xfId="24167"/>
    <cellStyle name="Вывод 2 2 3 4" xfId="3417"/>
    <cellStyle name="Вывод 2 2 3 4 2" xfId="12318"/>
    <cellStyle name="Вывод 2 2 3 5" xfId="9874"/>
    <cellStyle name="Вывод 2 2 4" xfId="916"/>
    <cellStyle name="Вывод 2 2 4 2" xfId="5560"/>
    <cellStyle name="Вывод 2 2 4 2 2" xfId="14461"/>
    <cellStyle name="Вывод 2 2 4 2 3" xfId="19735"/>
    <cellStyle name="Вывод 2 2 4 2 4" xfId="23023"/>
    <cellStyle name="Вывод 2 2 4 3" xfId="7314"/>
    <cellStyle name="Вывод 2 2 4 3 2" xfId="16215"/>
    <cellStyle name="Вывод 2 2 4 3 3" xfId="21489"/>
    <cellStyle name="Вывод 2 2 4 3 4" xfId="24337"/>
    <cellStyle name="Вывод 2 2 4 4" xfId="3587"/>
    <cellStyle name="Вывод 2 2 4 4 2" xfId="12488"/>
    <cellStyle name="Вывод 2 2 4 5" xfId="9872"/>
    <cellStyle name="Вывод 2 2 5" xfId="2018"/>
    <cellStyle name="Вывод 2 2 5 2" xfId="5727"/>
    <cellStyle name="Вывод 2 2 5 2 2" xfId="14628"/>
    <cellStyle name="Вывод 2 2 5 2 3" xfId="19902"/>
    <cellStyle name="Вывод 2 2 5 2 4" xfId="23190"/>
    <cellStyle name="Вывод 2 2 5 3" xfId="7481"/>
    <cellStyle name="Вывод 2 2 5 3 2" xfId="16382"/>
    <cellStyle name="Вывод 2 2 5 3 3" xfId="21656"/>
    <cellStyle name="Вывод 2 2 5 3 4" xfId="24504"/>
    <cellStyle name="Вывод 2 2 5 4" xfId="3754"/>
    <cellStyle name="Вывод 2 2 5 4 2" xfId="12655"/>
    <cellStyle name="Вывод 2 2 5 5" xfId="10924"/>
    <cellStyle name="Вывод 2 2 6" xfId="2285"/>
    <cellStyle name="Вывод 2 2 6 2" xfId="5879"/>
    <cellStyle name="Вывод 2 2 6 2 2" xfId="14780"/>
    <cellStyle name="Вывод 2 2 6 2 3" xfId="20054"/>
    <cellStyle name="Вывод 2 2 6 2 4" xfId="23342"/>
    <cellStyle name="Вывод 2 2 6 3" xfId="7633"/>
    <cellStyle name="Вывод 2 2 6 3 2" xfId="16534"/>
    <cellStyle name="Вывод 2 2 6 3 3" xfId="21808"/>
    <cellStyle name="Вывод 2 2 6 3 4" xfId="24656"/>
    <cellStyle name="Вывод 2 2 6 4" xfId="3906"/>
    <cellStyle name="Вывод 2 2 6 4 2" xfId="12807"/>
    <cellStyle name="Вывод 2 2 6 5" xfId="11190"/>
    <cellStyle name="Вывод 2 2 7" xfId="4043"/>
    <cellStyle name="Вывод 2 2 7 2" xfId="6016"/>
    <cellStyle name="Вывод 2 2 7 2 2" xfId="14917"/>
    <cellStyle name="Вывод 2 2 7 2 3" xfId="20191"/>
    <cellStyle name="Вывод 2 2 7 2 4" xfId="23479"/>
    <cellStyle name="Вывод 2 2 7 3" xfId="7770"/>
    <cellStyle name="Вывод 2 2 7 3 2" xfId="16671"/>
    <cellStyle name="Вывод 2 2 7 3 3" xfId="21945"/>
    <cellStyle name="Вывод 2 2 7 3 4" xfId="24793"/>
    <cellStyle name="Вывод 2 2 7 4" xfId="12944"/>
    <cellStyle name="Вывод 2 2 8" xfId="4417"/>
    <cellStyle name="Вывод 2 2 8 2" xfId="13318"/>
    <cellStyle name="Вывод 2 2 8 3" xfId="18592"/>
    <cellStyle name="Вывод 2 2 8 4" xfId="22165"/>
    <cellStyle name="Вывод 2 2 9" xfId="8219"/>
    <cellStyle name="Вывод 2 2 9 2" xfId="17117"/>
    <cellStyle name="Вывод 2 3" xfId="920"/>
    <cellStyle name="Вывод 2 3 10" xfId="8441"/>
    <cellStyle name="Вывод 2 3 10 2" xfId="17339"/>
    <cellStyle name="Вывод 2 3 11" xfId="7889"/>
    <cellStyle name="Вывод 2 3 11 2" xfId="16789"/>
    <cellStyle name="Вывод 2 3 12" xfId="9876"/>
    <cellStyle name="Вывод 2 3 13" xfId="9185"/>
    <cellStyle name="Вывод 2 3 2" xfId="1931"/>
    <cellStyle name="Вывод 2 3 2 2" xfId="4958"/>
    <cellStyle name="Вывод 2 3 2 2 2" xfId="13859"/>
    <cellStyle name="Вывод 2 3 2 2 3" xfId="19133"/>
    <cellStyle name="Вывод 2 3 2 2 4" xfId="22510"/>
    <cellStyle name="Вывод 2 3 2 3" xfId="6712"/>
    <cellStyle name="Вывод 2 3 2 3 2" xfId="15613"/>
    <cellStyle name="Вывод 2 3 2 3 3" xfId="20887"/>
    <cellStyle name="Вывод 2 3 2 3 4" xfId="23824"/>
    <cellStyle name="Вывод 2 3 2 4" xfId="2985"/>
    <cellStyle name="Вывод 2 3 2 4 2" xfId="11886"/>
    <cellStyle name="Вывод 2 3 2 5" xfId="10837"/>
    <cellStyle name="Вывод 2 3 3" xfId="2222"/>
    <cellStyle name="Вывод 2 3 3 2" xfId="5317"/>
    <cellStyle name="Вывод 2 3 3 2 2" xfId="14218"/>
    <cellStyle name="Вывод 2 3 3 2 3" xfId="19492"/>
    <cellStyle name="Вывод 2 3 3 2 4" xfId="22780"/>
    <cellStyle name="Вывод 2 3 3 3" xfId="7071"/>
    <cellStyle name="Вывод 2 3 3 3 2" xfId="15972"/>
    <cellStyle name="Вывод 2 3 3 3 3" xfId="21246"/>
    <cellStyle name="Вывод 2 3 3 3 4" xfId="24094"/>
    <cellStyle name="Вывод 2 3 3 4" xfId="3344"/>
    <cellStyle name="Вывод 2 3 3 4 2" xfId="12245"/>
    <cellStyle name="Вывод 2 3 3 5" xfId="11127"/>
    <cellStyle name="Вывод 2 3 4" xfId="2944"/>
    <cellStyle name="Вывод 2 3 4 2" xfId="4917"/>
    <cellStyle name="Вывод 2 3 4 2 2" xfId="13818"/>
    <cellStyle name="Вывод 2 3 4 2 3" xfId="19092"/>
    <cellStyle name="Вывод 2 3 4 2 4" xfId="22491"/>
    <cellStyle name="Вывод 2 3 4 3" xfId="6671"/>
    <cellStyle name="Вывод 2 3 4 3 2" xfId="15572"/>
    <cellStyle name="Вывод 2 3 4 3 3" xfId="20846"/>
    <cellStyle name="Вывод 2 3 4 3 4" xfId="23805"/>
    <cellStyle name="Вывод 2 3 4 4" xfId="11845"/>
    <cellStyle name="Вывод 2 3 5" xfId="2949"/>
    <cellStyle name="Вывод 2 3 5 2" xfId="4922"/>
    <cellStyle name="Вывод 2 3 5 2 2" xfId="13823"/>
    <cellStyle name="Вывод 2 3 5 2 3" xfId="19097"/>
    <cellStyle name="Вывод 2 3 5 2 4" xfId="22496"/>
    <cellStyle name="Вывод 2 3 5 3" xfId="6676"/>
    <cellStyle name="Вывод 2 3 5 3 2" xfId="15577"/>
    <cellStyle name="Вывод 2 3 5 3 3" xfId="20851"/>
    <cellStyle name="Вывод 2 3 5 3 4" xfId="23810"/>
    <cellStyle name="Вывод 2 3 5 4" xfId="11850"/>
    <cellStyle name="Вывод 2 3 6" xfId="2671"/>
    <cellStyle name="Вывод 2 3 6 2" xfId="4644"/>
    <cellStyle name="Вывод 2 3 6 2 2" xfId="13545"/>
    <cellStyle name="Вывод 2 3 6 2 3" xfId="18819"/>
    <cellStyle name="Вывод 2 3 6 2 4" xfId="22302"/>
    <cellStyle name="Вывод 2 3 6 3" xfId="6398"/>
    <cellStyle name="Вывод 2 3 6 3 2" xfId="15299"/>
    <cellStyle name="Вывод 2 3 6 3 3" xfId="20573"/>
    <cellStyle name="Вывод 2 3 6 3 4" xfId="23616"/>
    <cellStyle name="Вывод 2 3 6 4" xfId="11572"/>
    <cellStyle name="Вывод 2 3 7" xfId="3604"/>
    <cellStyle name="Вывод 2 3 7 2" xfId="5577"/>
    <cellStyle name="Вывод 2 3 7 2 2" xfId="14478"/>
    <cellStyle name="Вывод 2 3 7 2 3" xfId="19752"/>
    <cellStyle name="Вывод 2 3 7 2 4" xfId="23040"/>
    <cellStyle name="Вывод 2 3 7 3" xfId="7331"/>
    <cellStyle name="Вывод 2 3 7 3 2" xfId="16232"/>
    <cellStyle name="Вывод 2 3 7 3 3" xfId="21506"/>
    <cellStyle name="Вывод 2 3 7 3 4" xfId="24354"/>
    <cellStyle name="Вывод 2 3 7 4" xfId="12505"/>
    <cellStyle name="Вывод 2 3 8" xfId="4330"/>
    <cellStyle name="Вывод 2 3 8 2" xfId="13231"/>
    <cellStyle name="Вывод 2 3 8 3" xfId="18505"/>
    <cellStyle name="Вывод 2 3 8 4" xfId="22102"/>
    <cellStyle name="Вывод 2 3 9" xfId="8132"/>
    <cellStyle name="Вывод 2 3 9 2" xfId="17030"/>
    <cellStyle name="Вывод 2 4" xfId="1507"/>
    <cellStyle name="Вывод 2 4 2" xfId="4722"/>
    <cellStyle name="Вывод 2 4 2 2" xfId="13623"/>
    <cellStyle name="Вывод 2 4 2 3" xfId="18897"/>
    <cellStyle name="Вывод 2 4 2 4" xfId="22367"/>
    <cellStyle name="Вывод 2 4 3" xfId="6476"/>
    <cellStyle name="Вывод 2 4 3 2" xfId="15377"/>
    <cellStyle name="Вывод 2 4 3 3" xfId="20651"/>
    <cellStyle name="Вывод 2 4 3 4" xfId="23681"/>
    <cellStyle name="Вывод 2 4 4" xfId="2749"/>
    <cellStyle name="Вывод 2 4 4 2" xfId="11650"/>
    <cellStyle name="Вывод 2 4 5" xfId="10462"/>
    <cellStyle name="Вывод 2 5" xfId="1560"/>
    <cellStyle name="Вывод 2 5 2" xfId="4753"/>
    <cellStyle name="Вывод 2 5 2 2" xfId="13654"/>
    <cellStyle name="Вывод 2 5 2 3" xfId="18928"/>
    <cellStyle name="Вывод 2 5 2 4" xfId="22398"/>
    <cellStyle name="Вывод 2 5 3" xfId="6507"/>
    <cellStyle name="Вывод 2 5 3 2" xfId="15408"/>
    <cellStyle name="Вывод 2 5 3 3" xfId="20682"/>
    <cellStyle name="Вывод 2 5 3 4" xfId="23712"/>
    <cellStyle name="Вывод 2 5 4" xfId="2780"/>
    <cellStyle name="Вывод 2 5 4 2" xfId="11681"/>
    <cellStyle name="Вывод 2 5 5" xfId="10515"/>
    <cellStyle name="Вывод 2 6" xfId="1727"/>
    <cellStyle name="Вывод 2 6 2" xfId="4613"/>
    <cellStyle name="Вывод 2 6 2 2" xfId="13514"/>
    <cellStyle name="Вывод 2 6 2 3" xfId="18788"/>
    <cellStyle name="Вывод 2 6 2 4" xfId="22272"/>
    <cellStyle name="Вывод 2 6 3" xfId="6367"/>
    <cellStyle name="Вывод 2 6 3 2" xfId="15268"/>
    <cellStyle name="Вывод 2 6 3 3" xfId="20542"/>
    <cellStyle name="Вывод 2 6 3 4" xfId="23586"/>
    <cellStyle name="Вывод 2 6 4" xfId="2640"/>
    <cellStyle name="Вывод 2 6 4 2" xfId="11541"/>
    <cellStyle name="Вывод 2 6 5" xfId="10674"/>
    <cellStyle name="Вывод 2 7" xfId="1684"/>
    <cellStyle name="Вывод 2 7 2" xfId="4772"/>
    <cellStyle name="Вывод 2 7 2 2" xfId="13673"/>
    <cellStyle name="Вывод 2 7 2 3" xfId="18947"/>
    <cellStyle name="Вывод 2 7 2 4" xfId="22417"/>
    <cellStyle name="Вывод 2 7 3" xfId="6526"/>
    <cellStyle name="Вывод 2 7 3 2" xfId="15427"/>
    <cellStyle name="Вывод 2 7 3 3" xfId="20701"/>
    <cellStyle name="Вывод 2 7 3 4" xfId="23731"/>
    <cellStyle name="Вывод 2 7 4" xfId="2799"/>
    <cellStyle name="Вывод 2 7 4 2" xfId="11700"/>
    <cellStyle name="Вывод 2 7 5" xfId="10632"/>
    <cellStyle name="Вывод 2 8" xfId="2947"/>
    <cellStyle name="Вывод 2 8 2" xfId="4920"/>
    <cellStyle name="Вывод 2 8 2 2" xfId="13821"/>
    <cellStyle name="Вывод 2 8 2 3" xfId="19095"/>
    <cellStyle name="Вывод 2 8 2 4" xfId="22494"/>
    <cellStyle name="Вывод 2 8 3" xfId="6674"/>
    <cellStyle name="Вывод 2 8 3 2" xfId="15575"/>
    <cellStyle name="Вывод 2 8 3 3" xfId="20849"/>
    <cellStyle name="Вывод 2 8 3 4" xfId="23808"/>
    <cellStyle name="Вывод 2 8 4" xfId="11848"/>
    <cellStyle name="Вывод 2 9" xfId="2644"/>
    <cellStyle name="Вывод 2 9 2" xfId="4617"/>
    <cellStyle name="Вывод 2 9 2 2" xfId="13518"/>
    <cellStyle name="Вывод 2 9 2 3" xfId="18792"/>
    <cellStyle name="Вывод 2 9 2 4" xfId="22276"/>
    <cellStyle name="Вывод 2 9 3" xfId="6371"/>
    <cellStyle name="Вывод 2 9 3 2" xfId="15272"/>
    <cellStyle name="Вывод 2 9 3 3" xfId="20546"/>
    <cellStyle name="Вывод 2 9 3 4" xfId="23590"/>
    <cellStyle name="Вывод 2 9 4" xfId="11545"/>
    <cellStyle name="Вывод 3" xfId="399"/>
    <cellStyle name="Вывод 3 10" xfId="4233"/>
    <cellStyle name="Вывод 3 10 2" xfId="13134"/>
    <cellStyle name="Вывод 3 10 3" xfId="18408"/>
    <cellStyle name="Вывод 3 10 4" xfId="22082"/>
    <cellStyle name="Вывод 3 11" xfId="8026"/>
    <cellStyle name="Вывод 3 11 2" xfId="16924"/>
    <cellStyle name="Вывод 3 12" xfId="8404"/>
    <cellStyle name="Вывод 3 12 2" xfId="17302"/>
    <cellStyle name="Вывод 3 13" xfId="7962"/>
    <cellStyle name="Вывод 3 13 2" xfId="16860"/>
    <cellStyle name="Вывод 3 14" xfId="9087"/>
    <cellStyle name="Вывод 3 2" xfId="530"/>
    <cellStyle name="Вывод 3 2 10" xfId="8559"/>
    <cellStyle name="Вывод 3 2 10 2" xfId="17457"/>
    <cellStyle name="Вывод 3 2 11" xfId="8694"/>
    <cellStyle name="Вывод 3 2 11 2" xfId="17592"/>
    <cellStyle name="Вывод 3 2 12" xfId="9559"/>
    <cellStyle name="Вывод 3 2 13" xfId="9377"/>
    <cellStyle name="Вывод 3 2 2" xfId="1161"/>
    <cellStyle name="Вывод 3 2 2 2" xfId="5151"/>
    <cellStyle name="Вывод 3 2 2 2 2" xfId="14052"/>
    <cellStyle name="Вывод 3 2 2 2 3" xfId="19326"/>
    <cellStyle name="Вывод 3 2 2 2 4" xfId="22616"/>
    <cellStyle name="Вывод 3 2 2 3" xfId="6905"/>
    <cellStyle name="Вывод 3 2 2 3 2" xfId="15806"/>
    <cellStyle name="Вывод 3 2 2 3 3" xfId="21080"/>
    <cellStyle name="Вывод 3 2 2 3 4" xfId="23930"/>
    <cellStyle name="Вывод 3 2 2 4" xfId="3178"/>
    <cellStyle name="Вывод 3 2 2 4 2" xfId="12079"/>
    <cellStyle name="Вывод 3 2 2 5" xfId="10117"/>
    <cellStyle name="Вывод 3 2 3" xfId="871"/>
    <cellStyle name="Вывод 3 2 3 2" xfId="5460"/>
    <cellStyle name="Вывод 3 2 3 2 2" xfId="14361"/>
    <cellStyle name="Вывод 3 2 3 2 3" xfId="19635"/>
    <cellStyle name="Вывод 3 2 3 2 4" xfId="22923"/>
    <cellStyle name="Вывод 3 2 3 3" xfId="7214"/>
    <cellStyle name="Вывод 3 2 3 3 2" xfId="16115"/>
    <cellStyle name="Вывод 3 2 3 3 3" xfId="21389"/>
    <cellStyle name="Вывод 3 2 3 3 4" xfId="24237"/>
    <cellStyle name="Вывод 3 2 3 4" xfId="3487"/>
    <cellStyle name="Вывод 3 2 3 4 2" xfId="12388"/>
    <cellStyle name="Вывод 3 2 3 5" xfId="9827"/>
    <cellStyle name="Вывод 3 2 4" xfId="924"/>
    <cellStyle name="Вывод 3 2 4 2" xfId="5629"/>
    <cellStyle name="Вывод 3 2 4 2 2" xfId="14530"/>
    <cellStyle name="Вывод 3 2 4 2 3" xfId="19804"/>
    <cellStyle name="Вывод 3 2 4 2 4" xfId="23092"/>
    <cellStyle name="Вывод 3 2 4 3" xfId="7383"/>
    <cellStyle name="Вывод 3 2 4 3 2" xfId="16284"/>
    <cellStyle name="Вывод 3 2 4 3 3" xfId="21558"/>
    <cellStyle name="Вывод 3 2 4 3 4" xfId="24406"/>
    <cellStyle name="Вывод 3 2 4 4" xfId="3656"/>
    <cellStyle name="Вывод 3 2 4 4 2" xfId="12557"/>
    <cellStyle name="Вывод 3 2 4 5" xfId="9880"/>
    <cellStyle name="Вывод 3 2 5" xfId="2123"/>
    <cellStyle name="Вывод 3 2 5 2" xfId="5785"/>
    <cellStyle name="Вывод 3 2 5 2 2" xfId="14686"/>
    <cellStyle name="Вывод 3 2 5 2 3" xfId="19960"/>
    <cellStyle name="Вывод 3 2 5 2 4" xfId="23248"/>
    <cellStyle name="Вывод 3 2 5 3" xfId="7539"/>
    <cellStyle name="Вывод 3 2 5 3 2" xfId="16440"/>
    <cellStyle name="Вывод 3 2 5 3 3" xfId="21714"/>
    <cellStyle name="Вывод 3 2 5 3 4" xfId="24562"/>
    <cellStyle name="Вывод 3 2 5 4" xfId="3812"/>
    <cellStyle name="Вывод 3 2 5 4 2" xfId="12713"/>
    <cellStyle name="Вывод 3 2 5 5" xfId="11029"/>
    <cellStyle name="Вывод 3 2 6" xfId="2327"/>
    <cellStyle name="Вывод 3 2 6 2" xfId="5929"/>
    <cellStyle name="Вывод 3 2 6 2 2" xfId="14830"/>
    <cellStyle name="Вывод 3 2 6 2 3" xfId="20104"/>
    <cellStyle name="Вывод 3 2 6 2 4" xfId="23392"/>
    <cellStyle name="Вывод 3 2 6 3" xfId="7683"/>
    <cellStyle name="Вывод 3 2 6 3 2" xfId="16584"/>
    <cellStyle name="Вывод 3 2 6 3 3" xfId="21858"/>
    <cellStyle name="Вывод 3 2 6 3 4" xfId="24706"/>
    <cellStyle name="Вывод 3 2 6 4" xfId="3956"/>
    <cellStyle name="Вывод 3 2 6 4 2" xfId="12857"/>
    <cellStyle name="Вывод 3 2 6 5" xfId="11232"/>
    <cellStyle name="Вывод 3 2 7" xfId="4085"/>
    <cellStyle name="Вывод 3 2 7 2" xfId="6058"/>
    <cellStyle name="Вывод 3 2 7 2 2" xfId="14959"/>
    <cellStyle name="Вывод 3 2 7 2 3" xfId="20233"/>
    <cellStyle name="Вывод 3 2 7 2 4" xfId="23521"/>
    <cellStyle name="Вывод 3 2 7 3" xfId="7812"/>
    <cellStyle name="Вывод 3 2 7 3 2" xfId="16713"/>
    <cellStyle name="Вывод 3 2 7 3 3" xfId="21987"/>
    <cellStyle name="Вывод 3 2 7 3 4" xfId="24835"/>
    <cellStyle name="Вывод 3 2 7 4" xfId="12986"/>
    <cellStyle name="Вывод 3 2 8" xfId="4522"/>
    <cellStyle name="Вывод 3 2 8 2" xfId="13423"/>
    <cellStyle name="Вывод 3 2 8 3" xfId="18697"/>
    <cellStyle name="Вывод 3 2 8 4" xfId="22207"/>
    <cellStyle name="Вывод 3 2 9" xfId="8324"/>
    <cellStyle name="Вывод 3 2 9 2" xfId="17222"/>
    <cellStyle name="Вывод 3 3" xfId="1036"/>
    <cellStyle name="Вывод 3 3 10" xfId="8580"/>
    <cellStyle name="Вывод 3 3 10 2" xfId="17478"/>
    <cellStyle name="Вывод 3 3 11" xfId="8715"/>
    <cellStyle name="Вывод 3 3 11 2" xfId="17613"/>
    <cellStyle name="Вывод 3 3 12" xfId="9992"/>
    <cellStyle name="Вывод 3 3 13" xfId="9398"/>
    <cellStyle name="Вывод 3 3 2" xfId="2144"/>
    <cellStyle name="Вывод 3 3 2 2" xfId="5172"/>
    <cellStyle name="Вывод 3 3 2 2 2" xfId="14073"/>
    <cellStyle name="Вывод 3 3 2 2 3" xfId="19347"/>
    <cellStyle name="Вывод 3 3 2 2 4" xfId="22637"/>
    <cellStyle name="Вывод 3 3 2 3" xfId="6926"/>
    <cellStyle name="Вывод 3 3 2 3 2" xfId="15827"/>
    <cellStyle name="Вывод 3 3 2 3 3" xfId="21101"/>
    <cellStyle name="Вывод 3 3 2 3 4" xfId="23951"/>
    <cellStyle name="Вывод 3 3 2 4" xfId="3199"/>
    <cellStyle name="Вывод 3 3 2 4 2" xfId="12100"/>
    <cellStyle name="Вывод 3 3 2 5" xfId="11050"/>
    <cellStyle name="Вывод 3 3 3" xfId="2348"/>
    <cellStyle name="Вывод 3 3 3 2" xfId="5481"/>
    <cellStyle name="Вывод 3 3 3 2 2" xfId="14382"/>
    <cellStyle name="Вывод 3 3 3 2 3" xfId="19656"/>
    <cellStyle name="Вывод 3 3 3 2 4" xfId="22944"/>
    <cellStyle name="Вывод 3 3 3 3" xfId="7235"/>
    <cellStyle name="Вывод 3 3 3 3 2" xfId="16136"/>
    <cellStyle name="Вывод 3 3 3 3 3" xfId="21410"/>
    <cellStyle name="Вывод 3 3 3 3 4" xfId="24258"/>
    <cellStyle name="Вывод 3 3 3 4" xfId="3508"/>
    <cellStyle name="Вывод 3 3 3 4 2" xfId="12409"/>
    <cellStyle name="Вывод 3 3 3 5" xfId="11253"/>
    <cellStyle name="Вывод 3 3 4" xfId="3677"/>
    <cellStyle name="Вывод 3 3 4 2" xfId="5650"/>
    <cellStyle name="Вывод 3 3 4 2 2" xfId="14551"/>
    <cellStyle name="Вывод 3 3 4 2 3" xfId="19825"/>
    <cellStyle name="Вывод 3 3 4 2 4" xfId="23113"/>
    <cellStyle name="Вывод 3 3 4 3" xfId="7404"/>
    <cellStyle name="Вывод 3 3 4 3 2" xfId="16305"/>
    <cellStyle name="Вывод 3 3 4 3 3" xfId="21579"/>
    <cellStyle name="Вывод 3 3 4 3 4" xfId="24427"/>
    <cellStyle name="Вывод 3 3 4 4" xfId="12578"/>
    <cellStyle name="Вывод 3 3 5" xfId="3833"/>
    <cellStyle name="Вывод 3 3 5 2" xfId="5806"/>
    <cellStyle name="Вывод 3 3 5 2 2" xfId="14707"/>
    <cellStyle name="Вывод 3 3 5 2 3" xfId="19981"/>
    <cellStyle name="Вывод 3 3 5 2 4" xfId="23269"/>
    <cellStyle name="Вывод 3 3 5 3" xfId="7560"/>
    <cellStyle name="Вывод 3 3 5 3 2" xfId="16461"/>
    <cellStyle name="Вывод 3 3 5 3 3" xfId="21735"/>
    <cellStyle name="Вывод 3 3 5 3 4" xfId="24583"/>
    <cellStyle name="Вывод 3 3 5 4" xfId="12734"/>
    <cellStyle name="Вывод 3 3 6" xfId="3977"/>
    <cellStyle name="Вывод 3 3 6 2" xfId="5950"/>
    <cellStyle name="Вывод 3 3 6 2 2" xfId="14851"/>
    <cellStyle name="Вывод 3 3 6 2 3" xfId="20125"/>
    <cellStyle name="Вывод 3 3 6 2 4" xfId="23413"/>
    <cellStyle name="Вывод 3 3 6 3" xfId="7704"/>
    <cellStyle name="Вывод 3 3 6 3 2" xfId="16605"/>
    <cellStyle name="Вывод 3 3 6 3 3" xfId="21879"/>
    <cellStyle name="Вывод 3 3 6 3 4" xfId="24727"/>
    <cellStyle name="Вывод 3 3 6 4" xfId="12878"/>
    <cellStyle name="Вывод 3 3 7" xfId="4106"/>
    <cellStyle name="Вывод 3 3 7 2" xfId="6079"/>
    <cellStyle name="Вывод 3 3 7 2 2" xfId="14980"/>
    <cellStyle name="Вывод 3 3 7 2 3" xfId="20254"/>
    <cellStyle name="Вывод 3 3 7 2 4" xfId="23542"/>
    <cellStyle name="Вывод 3 3 7 3" xfId="7833"/>
    <cellStyle name="Вывод 3 3 7 3 2" xfId="16734"/>
    <cellStyle name="Вывод 3 3 7 3 3" xfId="22008"/>
    <cellStyle name="Вывод 3 3 7 3 4" xfId="24856"/>
    <cellStyle name="Вывод 3 3 7 4" xfId="13007"/>
    <cellStyle name="Вывод 3 3 8" xfId="4543"/>
    <cellStyle name="Вывод 3 3 8 2" xfId="13444"/>
    <cellStyle name="Вывод 3 3 8 3" xfId="18718"/>
    <cellStyle name="Вывод 3 3 8 4" xfId="22228"/>
    <cellStyle name="Вывод 3 3 9" xfId="8345"/>
    <cellStyle name="Вывод 3 3 9 2" xfId="17243"/>
    <cellStyle name="Вывод 3 4" xfId="904"/>
    <cellStyle name="Вывод 3 4 2" xfId="4842"/>
    <cellStyle name="Вывод 3 4 2 2" xfId="13743"/>
    <cellStyle name="Вывод 3 4 2 3" xfId="19017"/>
    <cellStyle name="Вывод 3 4 2 4" xfId="22471"/>
    <cellStyle name="Вывод 3 4 3" xfId="6596"/>
    <cellStyle name="Вывод 3 4 3 2" xfId="15497"/>
    <cellStyle name="Вывод 3 4 3 3" xfId="20771"/>
    <cellStyle name="Вывод 3 4 3 4" xfId="23785"/>
    <cellStyle name="Вывод 3 4 4" xfId="2869"/>
    <cellStyle name="Вывод 3 4 4 2" xfId="11770"/>
    <cellStyle name="Вывод 3 4 5" xfId="9860"/>
    <cellStyle name="Вывод 3 5" xfId="905"/>
    <cellStyle name="Вывод 3 5 2" xfId="5234"/>
    <cellStyle name="Вывод 3 5 2 2" xfId="14135"/>
    <cellStyle name="Вывод 3 5 2 3" xfId="19409"/>
    <cellStyle name="Вывод 3 5 2 4" xfId="22697"/>
    <cellStyle name="Вывод 3 5 3" xfId="6988"/>
    <cellStyle name="Вывод 3 5 3 2" xfId="15889"/>
    <cellStyle name="Вывод 3 5 3 3" xfId="21163"/>
    <cellStyle name="Вывод 3 5 3 4" xfId="24011"/>
    <cellStyle name="Вывод 3 5 4" xfId="3261"/>
    <cellStyle name="Вывод 3 5 4 2" xfId="12162"/>
    <cellStyle name="Вывод 3 5 5" xfId="9861"/>
    <cellStyle name="Вывод 3 6" xfId="1793"/>
    <cellStyle name="Вывод 3 6 2" xfId="4666"/>
    <cellStyle name="Вывод 3 6 2 2" xfId="13567"/>
    <cellStyle name="Вывод 3 6 2 3" xfId="18841"/>
    <cellStyle name="Вывод 3 6 2 4" xfId="22319"/>
    <cellStyle name="Вывод 3 6 3" xfId="6420"/>
    <cellStyle name="Вывод 3 6 3 2" xfId="15321"/>
    <cellStyle name="Вывод 3 6 3 3" xfId="20595"/>
    <cellStyle name="Вывод 3 6 3 4" xfId="23633"/>
    <cellStyle name="Вывод 3 6 4" xfId="2693"/>
    <cellStyle name="Вывод 3 6 4 2" xfId="11594"/>
    <cellStyle name="Вывод 3 6 5" xfId="10740"/>
    <cellStyle name="Вывод 3 7" xfId="2202"/>
    <cellStyle name="Вывод 3 7 2" xfId="4751"/>
    <cellStyle name="Вывод 3 7 2 2" xfId="13652"/>
    <cellStyle name="Вывод 3 7 2 3" xfId="18926"/>
    <cellStyle name="Вывод 3 7 2 4" xfId="22396"/>
    <cellStyle name="Вывод 3 7 3" xfId="6505"/>
    <cellStyle name="Вывод 3 7 3 2" xfId="15406"/>
    <cellStyle name="Вывод 3 7 3 3" xfId="20680"/>
    <cellStyle name="Вывод 3 7 3 4" xfId="23710"/>
    <cellStyle name="Вывод 3 7 4" xfId="2778"/>
    <cellStyle name="Вывод 3 7 4 2" xfId="11679"/>
    <cellStyle name="Вывод 3 7 5" xfId="11107"/>
    <cellStyle name="Вывод 3 8" xfId="3287"/>
    <cellStyle name="Вывод 3 8 2" xfId="5260"/>
    <cellStyle name="Вывод 3 8 2 2" xfId="14161"/>
    <cellStyle name="Вывод 3 8 2 3" xfId="19435"/>
    <cellStyle name="Вывод 3 8 2 4" xfId="22723"/>
    <cellStyle name="Вывод 3 8 3" xfId="7014"/>
    <cellStyle name="Вывод 3 8 3 2" xfId="15915"/>
    <cellStyle name="Вывод 3 8 3 3" xfId="21189"/>
    <cellStyle name="Вывод 3 8 3 4" xfId="24037"/>
    <cellStyle name="Вывод 3 8 4" xfId="12188"/>
    <cellStyle name="Вывод 3 9" xfId="3540"/>
    <cellStyle name="Вывод 3 9 2" xfId="5513"/>
    <cellStyle name="Вывод 3 9 2 2" xfId="14414"/>
    <cellStyle name="Вывод 3 9 2 3" xfId="19688"/>
    <cellStyle name="Вывод 3 9 2 4" xfId="22976"/>
    <cellStyle name="Вывод 3 9 3" xfId="7267"/>
    <cellStyle name="Вывод 3 9 3 2" xfId="16168"/>
    <cellStyle name="Вывод 3 9 3 3" xfId="21442"/>
    <cellStyle name="Вывод 3 9 3 4" xfId="24290"/>
    <cellStyle name="Вывод 3 9 4" xfId="12441"/>
    <cellStyle name="Вывод 4" xfId="390"/>
    <cellStyle name="Вывод 4 10" xfId="4224"/>
    <cellStyle name="Вывод 4 10 2" xfId="13125"/>
    <cellStyle name="Вывод 4 10 3" xfId="18399"/>
    <cellStyle name="Вывод 4 10 4" xfId="22077"/>
    <cellStyle name="Вывод 4 11" xfId="8017"/>
    <cellStyle name="Вывод 4 11 2" xfId="16915"/>
    <cellStyle name="Вывод 4 12" xfId="8399"/>
    <cellStyle name="Вывод 4 12 2" xfId="17297"/>
    <cellStyle name="Вывод 4 13" xfId="8102"/>
    <cellStyle name="Вывод 4 13 2" xfId="17000"/>
    <cellStyle name="Вывод 4 14" xfId="9078"/>
    <cellStyle name="Вывод 4 2" xfId="521"/>
    <cellStyle name="Вывод 4 2 10" xfId="8554"/>
    <cellStyle name="Вывод 4 2 10 2" xfId="17452"/>
    <cellStyle name="Вывод 4 2 11" xfId="8689"/>
    <cellStyle name="Вывод 4 2 11 2" xfId="17587"/>
    <cellStyle name="Вывод 4 2 12" xfId="9550"/>
    <cellStyle name="Вывод 4 2 13" xfId="9372"/>
    <cellStyle name="Вывод 4 2 2" xfId="1152"/>
    <cellStyle name="Вывод 4 2 2 2" xfId="5146"/>
    <cellStyle name="Вывод 4 2 2 2 2" xfId="14047"/>
    <cellStyle name="Вывод 4 2 2 2 3" xfId="19321"/>
    <cellStyle name="Вывод 4 2 2 2 4" xfId="22611"/>
    <cellStyle name="Вывод 4 2 2 3" xfId="6900"/>
    <cellStyle name="Вывод 4 2 2 3 2" xfId="15801"/>
    <cellStyle name="Вывод 4 2 2 3 3" xfId="21075"/>
    <cellStyle name="Вывод 4 2 2 3 4" xfId="23925"/>
    <cellStyle name="Вывод 4 2 2 4" xfId="3173"/>
    <cellStyle name="Вывод 4 2 2 4 2" xfId="12074"/>
    <cellStyle name="Вывод 4 2 2 5" xfId="10108"/>
    <cellStyle name="Вывод 4 2 3" xfId="906"/>
    <cellStyle name="Вывод 4 2 3 2" xfId="5455"/>
    <cellStyle name="Вывод 4 2 3 2 2" xfId="14356"/>
    <cellStyle name="Вывод 4 2 3 2 3" xfId="19630"/>
    <cellStyle name="Вывод 4 2 3 2 4" xfId="22918"/>
    <cellStyle name="Вывод 4 2 3 3" xfId="7209"/>
    <cellStyle name="Вывод 4 2 3 3 2" xfId="16110"/>
    <cellStyle name="Вывод 4 2 3 3 3" xfId="21384"/>
    <cellStyle name="Вывод 4 2 3 3 4" xfId="24232"/>
    <cellStyle name="Вывод 4 2 3 4" xfId="3482"/>
    <cellStyle name="Вывод 4 2 3 4 2" xfId="12383"/>
    <cellStyle name="Вывод 4 2 3 5" xfId="9862"/>
    <cellStyle name="Вывод 4 2 4" xfId="952"/>
    <cellStyle name="Вывод 4 2 4 2" xfId="5624"/>
    <cellStyle name="Вывод 4 2 4 2 2" xfId="14525"/>
    <cellStyle name="Вывод 4 2 4 2 3" xfId="19799"/>
    <cellStyle name="Вывод 4 2 4 2 4" xfId="23087"/>
    <cellStyle name="Вывод 4 2 4 3" xfId="7378"/>
    <cellStyle name="Вывод 4 2 4 3 2" xfId="16279"/>
    <cellStyle name="Вывод 4 2 4 3 3" xfId="21553"/>
    <cellStyle name="Вывод 4 2 4 3 4" xfId="24401"/>
    <cellStyle name="Вывод 4 2 4 4" xfId="3651"/>
    <cellStyle name="Вывод 4 2 4 4 2" xfId="12552"/>
    <cellStyle name="Вывод 4 2 4 5" xfId="9908"/>
    <cellStyle name="Вывод 4 2 5" xfId="2118"/>
    <cellStyle name="Вывод 4 2 5 2" xfId="5780"/>
    <cellStyle name="Вывод 4 2 5 2 2" xfId="14681"/>
    <cellStyle name="Вывод 4 2 5 2 3" xfId="19955"/>
    <cellStyle name="Вывод 4 2 5 2 4" xfId="23243"/>
    <cellStyle name="Вывод 4 2 5 3" xfId="7534"/>
    <cellStyle name="Вывод 4 2 5 3 2" xfId="16435"/>
    <cellStyle name="Вывод 4 2 5 3 3" xfId="21709"/>
    <cellStyle name="Вывод 4 2 5 3 4" xfId="24557"/>
    <cellStyle name="Вывод 4 2 5 4" xfId="3807"/>
    <cellStyle name="Вывод 4 2 5 4 2" xfId="12708"/>
    <cellStyle name="Вывод 4 2 5 5" xfId="11024"/>
    <cellStyle name="Вывод 4 2 6" xfId="2322"/>
    <cellStyle name="Вывод 4 2 6 2" xfId="5924"/>
    <cellStyle name="Вывод 4 2 6 2 2" xfId="14825"/>
    <cellStyle name="Вывод 4 2 6 2 3" xfId="20099"/>
    <cellStyle name="Вывод 4 2 6 2 4" xfId="23387"/>
    <cellStyle name="Вывод 4 2 6 3" xfId="7678"/>
    <cellStyle name="Вывод 4 2 6 3 2" xfId="16579"/>
    <cellStyle name="Вывод 4 2 6 3 3" xfId="21853"/>
    <cellStyle name="Вывод 4 2 6 3 4" xfId="24701"/>
    <cellStyle name="Вывод 4 2 6 4" xfId="3951"/>
    <cellStyle name="Вывод 4 2 6 4 2" xfId="12852"/>
    <cellStyle name="Вывод 4 2 6 5" xfId="11227"/>
    <cellStyle name="Вывод 4 2 7" xfId="4080"/>
    <cellStyle name="Вывод 4 2 7 2" xfId="6053"/>
    <cellStyle name="Вывод 4 2 7 2 2" xfId="14954"/>
    <cellStyle name="Вывод 4 2 7 2 3" xfId="20228"/>
    <cellStyle name="Вывод 4 2 7 2 4" xfId="23516"/>
    <cellStyle name="Вывод 4 2 7 3" xfId="7807"/>
    <cellStyle name="Вывод 4 2 7 3 2" xfId="16708"/>
    <cellStyle name="Вывод 4 2 7 3 3" xfId="21982"/>
    <cellStyle name="Вывод 4 2 7 3 4" xfId="24830"/>
    <cellStyle name="Вывод 4 2 7 4" xfId="12981"/>
    <cellStyle name="Вывод 4 2 8" xfId="4517"/>
    <cellStyle name="Вывод 4 2 8 2" xfId="13418"/>
    <cellStyle name="Вывод 4 2 8 3" xfId="18692"/>
    <cellStyle name="Вывод 4 2 8 4" xfId="22202"/>
    <cellStyle name="Вывод 4 2 9" xfId="8319"/>
    <cellStyle name="Вывод 4 2 9 2" xfId="17217"/>
    <cellStyle name="Вывод 4 3" xfId="1027"/>
    <cellStyle name="Вывод 4 3 10" xfId="8472"/>
    <cellStyle name="Вывод 4 3 10 2" xfId="17370"/>
    <cellStyle name="Вывод 4 3 11" xfId="8620"/>
    <cellStyle name="Вывод 4 3 11 2" xfId="17518"/>
    <cellStyle name="Вывод 4 3 12" xfId="9983"/>
    <cellStyle name="Вывод 4 3 13" xfId="9224"/>
    <cellStyle name="Вывод 4 3 2" xfId="1970"/>
    <cellStyle name="Вывод 4 3 2 2" xfId="4997"/>
    <cellStyle name="Вывод 4 3 2 2 2" xfId="13898"/>
    <cellStyle name="Вывод 4 3 2 2 3" xfId="19172"/>
    <cellStyle name="Вывод 4 3 2 2 4" xfId="22541"/>
    <cellStyle name="Вывод 4 3 2 3" xfId="6751"/>
    <cellStyle name="Вывод 4 3 2 3 2" xfId="15652"/>
    <cellStyle name="Вывод 4 3 2 3 3" xfId="20926"/>
    <cellStyle name="Вывод 4 3 2 3 4" xfId="23855"/>
    <cellStyle name="Вывод 4 3 2 4" xfId="3024"/>
    <cellStyle name="Вывод 4 3 2 4 2" xfId="11925"/>
    <cellStyle name="Вывод 4 3 2 5" xfId="10876"/>
    <cellStyle name="Вывод 4 3 3" xfId="2253"/>
    <cellStyle name="Вывод 4 3 3 2" xfId="5351"/>
    <cellStyle name="Вывод 4 3 3 2 2" xfId="14252"/>
    <cellStyle name="Вывод 4 3 3 2 3" xfId="19526"/>
    <cellStyle name="Вывод 4 3 3 2 4" xfId="22814"/>
    <cellStyle name="Вывод 4 3 3 3" xfId="7105"/>
    <cellStyle name="Вывод 4 3 3 3 2" xfId="16006"/>
    <cellStyle name="Вывод 4 3 3 3 3" xfId="21280"/>
    <cellStyle name="Вывод 4 3 3 3 4" xfId="24128"/>
    <cellStyle name="Вывод 4 3 3 4" xfId="3378"/>
    <cellStyle name="Вывод 4 3 3 4 2" xfId="12279"/>
    <cellStyle name="Вывод 4 3 3 5" xfId="11158"/>
    <cellStyle name="Вывод 4 3 4" xfId="3547"/>
    <cellStyle name="Вывод 4 3 4 2" xfId="5520"/>
    <cellStyle name="Вывод 4 3 4 2 2" xfId="14421"/>
    <cellStyle name="Вывод 4 3 4 2 3" xfId="19695"/>
    <cellStyle name="Вывод 4 3 4 2 4" xfId="22983"/>
    <cellStyle name="Вывод 4 3 4 3" xfId="7274"/>
    <cellStyle name="Вывод 4 3 4 3 2" xfId="16175"/>
    <cellStyle name="Вывод 4 3 4 3 3" xfId="21449"/>
    <cellStyle name="Вывод 4 3 4 3 4" xfId="24297"/>
    <cellStyle name="Вывод 4 3 4 4" xfId="12448"/>
    <cellStyle name="Вывод 4 3 5" xfId="3716"/>
    <cellStyle name="Вывод 4 3 5 2" xfId="5689"/>
    <cellStyle name="Вывод 4 3 5 2 2" xfId="14590"/>
    <cellStyle name="Вывод 4 3 5 2 3" xfId="19864"/>
    <cellStyle name="Вывод 4 3 5 2 4" xfId="23152"/>
    <cellStyle name="Вывод 4 3 5 3" xfId="7443"/>
    <cellStyle name="Вывод 4 3 5 3 2" xfId="16344"/>
    <cellStyle name="Вывод 4 3 5 3 3" xfId="21618"/>
    <cellStyle name="Вывод 4 3 5 3 4" xfId="24466"/>
    <cellStyle name="Вывод 4 3 5 4" xfId="12617"/>
    <cellStyle name="Вывод 4 3 6" xfId="3869"/>
    <cellStyle name="Вывод 4 3 6 2" xfId="5842"/>
    <cellStyle name="Вывод 4 3 6 2 2" xfId="14743"/>
    <cellStyle name="Вывод 4 3 6 2 3" xfId="20017"/>
    <cellStyle name="Вывод 4 3 6 2 4" xfId="23305"/>
    <cellStyle name="Вывод 4 3 6 3" xfId="7596"/>
    <cellStyle name="Вывод 4 3 6 3 2" xfId="16497"/>
    <cellStyle name="Вывод 4 3 6 3 3" xfId="21771"/>
    <cellStyle name="Вывод 4 3 6 3 4" xfId="24619"/>
    <cellStyle name="Вывод 4 3 6 4" xfId="12770"/>
    <cellStyle name="Вывод 4 3 7" xfId="4011"/>
    <cellStyle name="Вывод 4 3 7 2" xfId="5984"/>
    <cellStyle name="Вывод 4 3 7 2 2" xfId="14885"/>
    <cellStyle name="Вывод 4 3 7 2 3" xfId="20159"/>
    <cellStyle name="Вывод 4 3 7 2 4" xfId="23447"/>
    <cellStyle name="Вывод 4 3 7 3" xfId="7738"/>
    <cellStyle name="Вывод 4 3 7 3 2" xfId="16639"/>
    <cellStyle name="Вывод 4 3 7 3 3" xfId="21913"/>
    <cellStyle name="Вывод 4 3 7 3 4" xfId="24761"/>
    <cellStyle name="Вывод 4 3 7 4" xfId="12912"/>
    <cellStyle name="Вывод 4 3 8" xfId="4369"/>
    <cellStyle name="Вывод 4 3 8 2" xfId="13270"/>
    <cellStyle name="Вывод 4 3 8 3" xfId="18544"/>
    <cellStyle name="Вывод 4 3 8 4" xfId="22133"/>
    <cellStyle name="Вывод 4 3 9" xfId="8171"/>
    <cellStyle name="Вывод 4 3 9 2" xfId="17069"/>
    <cellStyle name="Вывод 4 4" xfId="1358"/>
    <cellStyle name="Вывод 4 4 2" xfId="4833"/>
    <cellStyle name="Вывод 4 4 2 2" xfId="13734"/>
    <cellStyle name="Вывод 4 4 2 3" xfId="19008"/>
    <cellStyle name="Вывод 4 4 2 4" xfId="22466"/>
    <cellStyle name="Вывод 4 4 3" xfId="6587"/>
    <cellStyle name="Вывод 4 4 3 2" xfId="15488"/>
    <cellStyle name="Вывод 4 4 3 3" xfId="20762"/>
    <cellStyle name="Вывод 4 4 3 4" xfId="23780"/>
    <cellStyle name="Вывод 4 4 4" xfId="2860"/>
    <cellStyle name="Вывод 4 4 4 2" xfId="11761"/>
    <cellStyle name="Вывод 4 4 5" xfId="10313"/>
    <cellStyle name="Вывод 4 5" xfId="1525"/>
    <cellStyle name="Вывод 4 5 2" xfId="5228"/>
    <cellStyle name="Вывод 4 5 2 2" xfId="14129"/>
    <cellStyle name="Вывод 4 5 2 3" xfId="19403"/>
    <cellStyle name="Вывод 4 5 2 4" xfId="22691"/>
    <cellStyle name="Вывод 4 5 3" xfId="6982"/>
    <cellStyle name="Вывод 4 5 3 2" xfId="15883"/>
    <cellStyle name="Вывод 4 5 3 3" xfId="21157"/>
    <cellStyle name="Вывод 4 5 3 4" xfId="24005"/>
    <cellStyle name="Вывод 4 5 4" xfId="3255"/>
    <cellStyle name="Вывод 4 5 4 2" xfId="12156"/>
    <cellStyle name="Вывод 4 5 5" xfId="10480"/>
    <cellStyle name="Вывод 4 6" xfId="1784"/>
    <cellStyle name="Вывод 4 6 2" xfId="5272"/>
    <cellStyle name="Вывод 4 6 2 2" xfId="14173"/>
    <cellStyle name="Вывод 4 6 2 3" xfId="19447"/>
    <cellStyle name="Вывод 4 6 2 4" xfId="22735"/>
    <cellStyle name="Вывод 4 6 3" xfId="7026"/>
    <cellStyle name="Вывод 4 6 3 2" xfId="15927"/>
    <cellStyle name="Вывод 4 6 3 3" xfId="21201"/>
    <cellStyle name="Вывод 4 6 3 4" xfId="24049"/>
    <cellStyle name="Вывод 4 6 4" xfId="3299"/>
    <cellStyle name="Вывод 4 6 4 2" xfId="12200"/>
    <cellStyle name="Вывод 4 6 5" xfId="10731"/>
    <cellStyle name="Вывод 4 7" xfId="2197"/>
    <cellStyle name="Вывод 4 7 2" xfId="5556"/>
    <cellStyle name="Вывод 4 7 2 2" xfId="14457"/>
    <cellStyle name="Вывод 4 7 2 3" xfId="19731"/>
    <cellStyle name="Вывод 4 7 2 4" xfId="23019"/>
    <cellStyle name="Вывод 4 7 3" xfId="7310"/>
    <cellStyle name="Вывод 4 7 3 2" xfId="16211"/>
    <cellStyle name="Вывод 4 7 3 3" xfId="21485"/>
    <cellStyle name="Вывод 4 7 3 4" xfId="24333"/>
    <cellStyle name="Вывод 4 7 4" xfId="3583"/>
    <cellStyle name="Вывод 4 7 4 2" xfId="12484"/>
    <cellStyle name="Вывод 4 7 5" xfId="11102"/>
    <cellStyle name="Вывод 4 8" xfId="3750"/>
    <cellStyle name="Вывод 4 8 2" xfId="5723"/>
    <cellStyle name="Вывод 4 8 2 2" xfId="14624"/>
    <cellStyle name="Вывод 4 8 2 3" xfId="19898"/>
    <cellStyle name="Вывод 4 8 2 4" xfId="23186"/>
    <cellStyle name="Вывод 4 8 3" xfId="7477"/>
    <cellStyle name="Вывод 4 8 3 2" xfId="16378"/>
    <cellStyle name="Вывод 4 8 3 3" xfId="21652"/>
    <cellStyle name="Вывод 4 8 3 4" xfId="24500"/>
    <cellStyle name="Вывод 4 8 4" xfId="12651"/>
    <cellStyle name="Вывод 4 9" xfId="3902"/>
    <cellStyle name="Вывод 4 9 2" xfId="5875"/>
    <cellStyle name="Вывод 4 9 2 2" xfId="14776"/>
    <cellStyle name="Вывод 4 9 2 3" xfId="20050"/>
    <cellStyle name="Вывод 4 9 2 4" xfId="23338"/>
    <cellStyle name="Вывод 4 9 3" xfId="7629"/>
    <cellStyle name="Вывод 4 9 3 2" xfId="16530"/>
    <cellStyle name="Вывод 4 9 3 3" xfId="21804"/>
    <cellStyle name="Вывод 4 9 3 4" xfId="24652"/>
    <cellStyle name="Вывод 4 9 4" xfId="12803"/>
    <cellStyle name="Вывод 5" xfId="455"/>
    <cellStyle name="Вывод 5 10" xfId="8510"/>
    <cellStyle name="Вывод 5 10 2" xfId="17408"/>
    <cellStyle name="Вывод 5 11" xfId="8654"/>
    <cellStyle name="Вывод 5 11 2" xfId="17552"/>
    <cellStyle name="Вывод 5 12" xfId="9486"/>
    <cellStyle name="Вывод 5 13" xfId="9274"/>
    <cellStyle name="Вывод 5 2" xfId="1088"/>
    <cellStyle name="Вывод 5 2 2" xfId="5048"/>
    <cellStyle name="Вывод 5 2 2 2" xfId="13949"/>
    <cellStyle name="Вывод 5 2 2 3" xfId="19223"/>
    <cellStyle name="Вывод 5 2 2 4" xfId="22576"/>
    <cellStyle name="Вывод 5 2 3" xfId="6802"/>
    <cellStyle name="Вывод 5 2 3 2" xfId="15703"/>
    <cellStyle name="Вывод 5 2 3 3" xfId="20977"/>
    <cellStyle name="Вывод 5 2 3 4" xfId="23890"/>
    <cellStyle name="Вывод 5 2 4" xfId="3075"/>
    <cellStyle name="Вывод 5 2 4 2" xfId="11976"/>
    <cellStyle name="Вывод 5 2 5" xfId="10044"/>
    <cellStyle name="Вывод 5 3" xfId="890"/>
    <cellStyle name="Вывод 5 3 2" xfId="5392"/>
    <cellStyle name="Вывод 5 3 2 2" xfId="14293"/>
    <cellStyle name="Вывод 5 3 2 3" xfId="19567"/>
    <cellStyle name="Вывод 5 3 2 4" xfId="22855"/>
    <cellStyle name="Вывод 5 3 3" xfId="7146"/>
    <cellStyle name="Вывод 5 3 3 2" xfId="16047"/>
    <cellStyle name="Вывод 5 3 3 3" xfId="21321"/>
    <cellStyle name="Вывод 5 3 3 4" xfId="24169"/>
    <cellStyle name="Вывод 5 3 4" xfId="3419"/>
    <cellStyle name="Вывод 5 3 4 2" xfId="12320"/>
    <cellStyle name="Вывод 5 3 5" xfId="9846"/>
    <cellStyle name="Вывод 5 4" xfId="1571"/>
    <cellStyle name="Вывод 5 4 2" xfId="5562"/>
    <cellStyle name="Вывод 5 4 2 2" xfId="14463"/>
    <cellStyle name="Вывод 5 4 2 3" xfId="19737"/>
    <cellStyle name="Вывод 5 4 2 4" xfId="23025"/>
    <cellStyle name="Вывод 5 4 3" xfId="7316"/>
    <cellStyle name="Вывод 5 4 3 2" xfId="16217"/>
    <cellStyle name="Вывод 5 4 3 3" xfId="21491"/>
    <cellStyle name="Вывод 5 4 3 4" xfId="24339"/>
    <cellStyle name="Вывод 5 4 4" xfId="3589"/>
    <cellStyle name="Вывод 5 4 4 2" xfId="12490"/>
    <cellStyle name="Вывод 5 4 5" xfId="10526"/>
    <cellStyle name="Вывод 5 5" xfId="2020"/>
    <cellStyle name="Вывод 5 5 2" xfId="5729"/>
    <cellStyle name="Вывод 5 5 2 2" xfId="14630"/>
    <cellStyle name="Вывод 5 5 2 3" xfId="19904"/>
    <cellStyle name="Вывод 5 5 2 4" xfId="23192"/>
    <cellStyle name="Вывод 5 5 3" xfId="7483"/>
    <cellStyle name="Вывод 5 5 3 2" xfId="16384"/>
    <cellStyle name="Вывод 5 5 3 3" xfId="21658"/>
    <cellStyle name="Вывод 5 5 3 4" xfId="24506"/>
    <cellStyle name="Вывод 5 5 4" xfId="3756"/>
    <cellStyle name="Вывод 5 5 4 2" xfId="12657"/>
    <cellStyle name="Вывод 5 5 5" xfId="10926"/>
    <cellStyle name="Вывод 5 6" xfId="2287"/>
    <cellStyle name="Вывод 5 6 2" xfId="5881"/>
    <cellStyle name="Вывод 5 6 2 2" xfId="14782"/>
    <cellStyle name="Вывод 5 6 2 3" xfId="20056"/>
    <cellStyle name="Вывод 5 6 2 4" xfId="23344"/>
    <cellStyle name="Вывод 5 6 3" xfId="7635"/>
    <cellStyle name="Вывод 5 6 3 2" xfId="16536"/>
    <cellStyle name="Вывод 5 6 3 3" xfId="21810"/>
    <cellStyle name="Вывод 5 6 3 4" xfId="24658"/>
    <cellStyle name="Вывод 5 6 4" xfId="3908"/>
    <cellStyle name="Вывод 5 6 4 2" xfId="12809"/>
    <cellStyle name="Вывод 5 6 5" xfId="11192"/>
    <cellStyle name="Вывод 5 7" xfId="4045"/>
    <cellStyle name="Вывод 5 7 2" xfId="6018"/>
    <cellStyle name="Вывод 5 7 2 2" xfId="14919"/>
    <cellStyle name="Вывод 5 7 2 3" xfId="20193"/>
    <cellStyle name="Вывод 5 7 2 4" xfId="23481"/>
    <cellStyle name="Вывод 5 7 3" xfId="7772"/>
    <cellStyle name="Вывод 5 7 3 2" xfId="16673"/>
    <cellStyle name="Вывод 5 7 3 3" xfId="21947"/>
    <cellStyle name="Вывод 5 7 3 4" xfId="24795"/>
    <cellStyle name="Вывод 5 7 4" xfId="12946"/>
    <cellStyle name="Вывод 5 8" xfId="4419"/>
    <cellStyle name="Вывод 5 8 2" xfId="13320"/>
    <cellStyle name="Вывод 5 8 3" xfId="18594"/>
    <cellStyle name="Вывод 5 8 4" xfId="22167"/>
    <cellStyle name="Вывод 5 9" xfId="8221"/>
    <cellStyle name="Вывод 5 9 2" xfId="17119"/>
    <cellStyle name="Вывод 6" xfId="868"/>
    <cellStyle name="Вывод 6 10" xfId="8488"/>
    <cellStyle name="Вывод 6 10 2" xfId="17386"/>
    <cellStyle name="Вывод 6 11" xfId="8636"/>
    <cellStyle name="Вывод 6 11 2" xfId="17534"/>
    <cellStyle name="Вывод 6 12" xfId="9824"/>
    <cellStyle name="Вывод 6 13" xfId="9248"/>
    <cellStyle name="Вывод 6 2" xfId="1994"/>
    <cellStyle name="Вывод 6 2 2" xfId="5022"/>
    <cellStyle name="Вывод 6 2 2 2" xfId="13923"/>
    <cellStyle name="Вывод 6 2 2 3" xfId="19197"/>
    <cellStyle name="Вывод 6 2 2 4" xfId="22558"/>
    <cellStyle name="Вывод 6 2 3" xfId="6776"/>
    <cellStyle name="Вывод 6 2 3 2" xfId="15677"/>
    <cellStyle name="Вывод 6 2 3 3" xfId="20951"/>
    <cellStyle name="Вывод 6 2 3 4" xfId="23872"/>
    <cellStyle name="Вывод 6 2 4" xfId="3049"/>
    <cellStyle name="Вывод 6 2 4 2" xfId="11950"/>
    <cellStyle name="Вывод 6 2 5" xfId="10900"/>
    <cellStyle name="Вывод 6 3" xfId="2269"/>
    <cellStyle name="Вывод 6 3 2" xfId="5369"/>
    <cellStyle name="Вывод 6 3 2 2" xfId="14270"/>
    <cellStyle name="Вывод 6 3 2 3" xfId="19544"/>
    <cellStyle name="Вывод 6 3 2 4" xfId="22832"/>
    <cellStyle name="Вывод 6 3 3" xfId="7123"/>
    <cellStyle name="Вывод 6 3 3 2" xfId="16024"/>
    <cellStyle name="Вывод 6 3 3 3" xfId="21298"/>
    <cellStyle name="Вывод 6 3 3 4" xfId="24146"/>
    <cellStyle name="Вывод 6 3 4" xfId="3396"/>
    <cellStyle name="Вывод 6 3 4 2" xfId="12297"/>
    <cellStyle name="Вывод 6 3 5" xfId="11174"/>
    <cellStyle name="Вывод 6 4" xfId="3567"/>
    <cellStyle name="Вывод 6 4 2" xfId="5540"/>
    <cellStyle name="Вывод 6 4 2 2" xfId="14441"/>
    <cellStyle name="Вывод 6 4 2 3" xfId="19715"/>
    <cellStyle name="Вывод 6 4 2 4" xfId="23003"/>
    <cellStyle name="Вывод 6 4 3" xfId="7294"/>
    <cellStyle name="Вывод 6 4 3 2" xfId="16195"/>
    <cellStyle name="Вывод 6 4 3 3" xfId="21469"/>
    <cellStyle name="Вывод 6 4 3 4" xfId="24317"/>
    <cellStyle name="Вывод 6 4 4" xfId="12468"/>
    <cellStyle name="Вывод 6 5" xfId="3735"/>
    <cellStyle name="Вывод 6 5 2" xfId="5708"/>
    <cellStyle name="Вывод 6 5 2 2" xfId="14609"/>
    <cellStyle name="Вывод 6 5 2 3" xfId="19883"/>
    <cellStyle name="Вывод 6 5 2 4" xfId="23171"/>
    <cellStyle name="Вывод 6 5 3" xfId="7462"/>
    <cellStyle name="Вывод 6 5 3 2" xfId="16363"/>
    <cellStyle name="Вывод 6 5 3 3" xfId="21637"/>
    <cellStyle name="Вывод 6 5 3 4" xfId="24485"/>
    <cellStyle name="Вывод 6 5 4" xfId="12636"/>
    <cellStyle name="Вывод 6 6" xfId="3887"/>
    <cellStyle name="Вывод 6 6 2" xfId="5860"/>
    <cellStyle name="Вывод 6 6 2 2" xfId="14761"/>
    <cellStyle name="Вывод 6 6 2 3" xfId="20035"/>
    <cellStyle name="Вывод 6 6 2 4" xfId="23323"/>
    <cellStyle name="Вывод 6 6 3" xfId="7614"/>
    <cellStyle name="Вывод 6 6 3 2" xfId="16515"/>
    <cellStyle name="Вывод 6 6 3 3" xfId="21789"/>
    <cellStyle name="Вывод 6 6 3 4" xfId="24637"/>
    <cellStyle name="Вывод 6 6 4" xfId="12788"/>
    <cellStyle name="Вывод 6 7" xfId="4027"/>
    <cellStyle name="Вывод 6 7 2" xfId="6000"/>
    <cellStyle name="Вывод 6 7 2 2" xfId="14901"/>
    <cellStyle name="Вывод 6 7 2 3" xfId="20175"/>
    <cellStyle name="Вывод 6 7 2 4" xfId="23463"/>
    <cellStyle name="Вывод 6 7 3" xfId="7754"/>
    <cellStyle name="Вывод 6 7 3 2" xfId="16655"/>
    <cellStyle name="Вывод 6 7 3 3" xfId="21929"/>
    <cellStyle name="Вывод 6 7 3 4" xfId="24777"/>
    <cellStyle name="Вывод 6 7 4" xfId="12928"/>
    <cellStyle name="Вывод 6 8" xfId="4393"/>
    <cellStyle name="Вывод 6 8 2" xfId="13294"/>
    <cellStyle name="Вывод 6 8 3" xfId="18568"/>
    <cellStyle name="Вывод 6 8 4" xfId="22149"/>
    <cellStyle name="Вывод 6 9" xfId="8195"/>
    <cellStyle name="Вывод 6 9 2" xfId="17093"/>
    <cellStyle name="Вывод 7" xfId="1528"/>
    <cellStyle name="Вывод 7 2" xfId="4674"/>
    <cellStyle name="Вывод 7 2 2" xfId="13575"/>
    <cellStyle name="Вывод 7 2 3" xfId="18849"/>
    <cellStyle name="Вывод 7 2 4" xfId="22327"/>
    <cellStyle name="Вывод 7 3" xfId="6428"/>
    <cellStyle name="Вывод 7 3 2" xfId="15329"/>
    <cellStyle name="Вывод 7 3 3" xfId="20603"/>
    <cellStyle name="Вывод 7 3 4" xfId="23641"/>
    <cellStyle name="Вывод 7 4" xfId="2701"/>
    <cellStyle name="Вывод 7 4 2" xfId="11602"/>
    <cellStyle name="Вывод 7 5" xfId="10483"/>
    <cellStyle name="Вывод 8" xfId="820"/>
    <cellStyle name="Вывод 8 2" xfId="4660"/>
    <cellStyle name="Вывод 8 2 2" xfId="13561"/>
    <cellStyle name="Вывод 8 2 3" xfId="18835"/>
    <cellStyle name="Вывод 8 2 4" xfId="22317"/>
    <cellStyle name="Вывод 8 3" xfId="6414"/>
    <cellStyle name="Вывод 8 3 2" xfId="15315"/>
    <cellStyle name="Вывод 8 3 3" xfId="20589"/>
    <cellStyle name="Вывод 8 3 4" xfId="23631"/>
    <cellStyle name="Вывод 8 4" xfId="2687"/>
    <cellStyle name="Вывод 8 4 2" xfId="11588"/>
    <cellStyle name="Вывод 8 5" xfId="9776"/>
    <cellStyle name="Вывод 9" xfId="1704"/>
    <cellStyle name="Вывод 9 2" xfId="4653"/>
    <cellStyle name="Вывод 9 2 2" xfId="13554"/>
    <cellStyle name="Вывод 9 2 3" xfId="18828"/>
    <cellStyle name="Вывод 9 2 4" xfId="22310"/>
    <cellStyle name="Вывод 9 3" xfId="6407"/>
    <cellStyle name="Вывод 9 3 2" xfId="15308"/>
    <cellStyle name="Вывод 9 3 3" xfId="20582"/>
    <cellStyle name="Вывод 9 3 4" xfId="23624"/>
    <cellStyle name="Вывод 9 4" xfId="2680"/>
    <cellStyle name="Вывод 9 4 2" xfId="11581"/>
    <cellStyle name="Вывод 9 5" xfId="10652"/>
    <cellStyle name="Вычисление" xfId="161"/>
    <cellStyle name="Вычисление 10" xfId="1493"/>
    <cellStyle name="Вычисление 10 2" xfId="5295"/>
    <cellStyle name="Вычисление 10 2 2" xfId="14196"/>
    <cellStyle name="Вычисление 10 2 3" xfId="19470"/>
    <cellStyle name="Вычисление 10 2 4" xfId="22758"/>
    <cellStyle name="Вычисление 10 3" xfId="7049"/>
    <cellStyle name="Вычисление 10 3 2" xfId="15950"/>
    <cellStyle name="Вычисление 10 3 3" xfId="21224"/>
    <cellStyle name="Вычисление 10 3 4" xfId="24072"/>
    <cellStyle name="Вычисление 10 4" xfId="3322"/>
    <cellStyle name="Вычисление 10 4 2" xfId="12223"/>
    <cellStyle name="Вычисление 10 5" xfId="10448"/>
    <cellStyle name="Вычисление 11" xfId="1705"/>
    <cellStyle name="Вычисление 11 2" xfId="5380"/>
    <cellStyle name="Вычисление 11 2 2" xfId="14281"/>
    <cellStyle name="Вычисление 11 2 3" xfId="19555"/>
    <cellStyle name="Вычисление 11 2 4" xfId="22843"/>
    <cellStyle name="Вычисление 11 3" xfId="7134"/>
    <cellStyle name="Вычисление 11 3 2" xfId="16035"/>
    <cellStyle name="Вычисление 11 3 3" xfId="21309"/>
    <cellStyle name="Вычисление 11 3 4" xfId="24157"/>
    <cellStyle name="Вычисление 11 4" xfId="3407"/>
    <cellStyle name="Вычисление 11 4 2" xfId="12308"/>
    <cellStyle name="Вычисление 11 5" xfId="10653"/>
    <cellStyle name="Вычисление 12" xfId="1693"/>
    <cellStyle name="Вычисление 12 2" xfId="5291"/>
    <cellStyle name="Вычисление 12 2 2" xfId="14192"/>
    <cellStyle name="Вычисление 12 2 3" xfId="19466"/>
    <cellStyle name="Вычисление 12 2 4" xfId="22754"/>
    <cellStyle name="Вычисление 12 3" xfId="7045"/>
    <cellStyle name="Вычисление 12 3 2" xfId="15946"/>
    <cellStyle name="Вычисление 12 3 3" xfId="21220"/>
    <cellStyle name="Вычисление 12 3 4" xfId="24068"/>
    <cellStyle name="Вычисление 12 4" xfId="3318"/>
    <cellStyle name="Вычисление 12 4 2" xfId="12219"/>
    <cellStyle name="Вычисление 12 5" xfId="10641"/>
    <cellStyle name="Вычисление 13" xfId="4157"/>
    <cellStyle name="Вычисление 13 2" xfId="13058"/>
    <cellStyle name="Вычисление 13 3" xfId="18332"/>
    <cellStyle name="Вычисление 13 4" xfId="22030"/>
    <cellStyle name="Вычисление 14" xfId="7912"/>
    <cellStyle name="Вычисление 14 2" xfId="16812"/>
    <cellStyle name="Вычисление 15" xfId="7959"/>
    <cellStyle name="Вычисление 15 2" xfId="16857"/>
    <cellStyle name="Вычисление 16" xfId="7960"/>
    <cellStyle name="Вычисление 16 2" xfId="16858"/>
    <cellStyle name="Вычисление 17" xfId="9011"/>
    <cellStyle name="Вычисление 2" xfId="239"/>
    <cellStyle name="Вычисление 2 10" xfId="4175"/>
    <cellStyle name="Вычисление 2 10 2" xfId="13076"/>
    <cellStyle name="Вычисление 2 10 3" xfId="18350"/>
    <cellStyle name="Вычисление 2 10 4" xfId="22040"/>
    <cellStyle name="Вычисление 2 11" xfId="7944"/>
    <cellStyle name="Вычисление 2 11 2" xfId="16843"/>
    <cellStyle name="Вычисление 2 12" xfId="7928"/>
    <cellStyle name="Вычисление 2 12 2" xfId="16827"/>
    <cellStyle name="Вычисление 2 13" xfId="8427"/>
    <cellStyle name="Вычисление 2 13 2" xfId="17325"/>
    <cellStyle name="Вычисление 2 14" xfId="9029"/>
    <cellStyle name="Вычисление 2 2" xfId="475"/>
    <cellStyle name="Вычисление 2 2 10" xfId="8506"/>
    <cellStyle name="Вычисление 2 2 10 2" xfId="17404"/>
    <cellStyle name="Вычисление 2 2 11" xfId="8650"/>
    <cellStyle name="Вычисление 2 2 11 2" xfId="17548"/>
    <cellStyle name="Вычисление 2 2 12" xfId="9505"/>
    <cellStyle name="Вычисление 2 2 13" xfId="9270"/>
    <cellStyle name="Вычисление 2 2 2" xfId="1107"/>
    <cellStyle name="Вычисление 2 2 2 2" xfId="5044"/>
    <cellStyle name="Вычисление 2 2 2 2 2" xfId="13945"/>
    <cellStyle name="Вычисление 2 2 2 2 3" xfId="19219"/>
    <cellStyle name="Вычисление 2 2 2 2 4" xfId="22572"/>
    <cellStyle name="Вычисление 2 2 2 3" xfId="6798"/>
    <cellStyle name="Вычисление 2 2 2 3 2" xfId="15699"/>
    <cellStyle name="Вычисление 2 2 2 3 3" xfId="20973"/>
    <cellStyle name="Вычисление 2 2 2 3 4" xfId="23886"/>
    <cellStyle name="Вычисление 2 2 2 4" xfId="3071"/>
    <cellStyle name="Вычисление 2 2 2 4 2" xfId="11972"/>
    <cellStyle name="Вычисление 2 2 2 5" xfId="10063"/>
    <cellStyle name="Вычисление 2 2 3" xfId="1408"/>
    <cellStyle name="Вычисление 2 2 3 2" xfId="5388"/>
    <cellStyle name="Вычисление 2 2 3 2 2" xfId="14289"/>
    <cellStyle name="Вычисление 2 2 3 2 3" xfId="19563"/>
    <cellStyle name="Вычисление 2 2 3 2 4" xfId="22851"/>
    <cellStyle name="Вычисление 2 2 3 3" xfId="7142"/>
    <cellStyle name="Вычисление 2 2 3 3 2" xfId="16043"/>
    <cellStyle name="Вычисление 2 2 3 3 3" xfId="21317"/>
    <cellStyle name="Вычисление 2 2 3 3 4" xfId="24165"/>
    <cellStyle name="Вычисление 2 2 3 4" xfId="3415"/>
    <cellStyle name="Вычисление 2 2 3 4 2" xfId="12316"/>
    <cellStyle name="Вычисление 2 2 3 5" xfId="10363"/>
    <cellStyle name="Вычисление 2 2 4" xfId="1266"/>
    <cellStyle name="Вычисление 2 2 4 2" xfId="5558"/>
    <cellStyle name="Вычисление 2 2 4 2 2" xfId="14459"/>
    <cellStyle name="Вычисление 2 2 4 2 3" xfId="19733"/>
    <cellStyle name="Вычисление 2 2 4 2 4" xfId="23021"/>
    <cellStyle name="Вычисление 2 2 4 3" xfId="7312"/>
    <cellStyle name="Вычисление 2 2 4 3 2" xfId="16213"/>
    <cellStyle name="Вычисление 2 2 4 3 3" xfId="21487"/>
    <cellStyle name="Вычисление 2 2 4 3 4" xfId="24335"/>
    <cellStyle name="Вычисление 2 2 4 4" xfId="3585"/>
    <cellStyle name="Вычисление 2 2 4 4 2" xfId="12486"/>
    <cellStyle name="Вычисление 2 2 4 5" xfId="10221"/>
    <cellStyle name="Вычисление 2 2 5" xfId="1357"/>
    <cellStyle name="Вычисление 2 2 5 2" xfId="5725"/>
    <cellStyle name="Вычисление 2 2 5 2 2" xfId="14626"/>
    <cellStyle name="Вычисление 2 2 5 2 3" xfId="19900"/>
    <cellStyle name="Вычисление 2 2 5 2 4" xfId="23188"/>
    <cellStyle name="Вычисление 2 2 5 3" xfId="7479"/>
    <cellStyle name="Вычисление 2 2 5 3 2" xfId="16380"/>
    <cellStyle name="Вычисление 2 2 5 3 3" xfId="21654"/>
    <cellStyle name="Вычисление 2 2 5 3 4" xfId="24502"/>
    <cellStyle name="Вычисление 2 2 5 4" xfId="3752"/>
    <cellStyle name="Вычисление 2 2 5 4 2" xfId="12653"/>
    <cellStyle name="Вычисление 2 2 5 5" xfId="10312"/>
    <cellStyle name="Вычисление 2 2 6" xfId="2016"/>
    <cellStyle name="Вычисление 2 2 6 2" xfId="5877"/>
    <cellStyle name="Вычисление 2 2 6 2 2" xfId="14778"/>
    <cellStyle name="Вычисление 2 2 6 2 3" xfId="20052"/>
    <cellStyle name="Вычисление 2 2 6 2 4" xfId="23340"/>
    <cellStyle name="Вычисление 2 2 6 3" xfId="7631"/>
    <cellStyle name="Вычисление 2 2 6 3 2" xfId="16532"/>
    <cellStyle name="Вычисление 2 2 6 3 3" xfId="21806"/>
    <cellStyle name="Вычисление 2 2 6 3 4" xfId="24654"/>
    <cellStyle name="Вычисление 2 2 6 4" xfId="3904"/>
    <cellStyle name="Вычисление 2 2 6 4 2" xfId="12805"/>
    <cellStyle name="Вычисление 2 2 6 5" xfId="10922"/>
    <cellStyle name="Вычисление 2 2 7" xfId="2283"/>
    <cellStyle name="Вычисление 2 2 7 2" xfId="6014"/>
    <cellStyle name="Вычисление 2 2 7 2 2" xfId="14915"/>
    <cellStyle name="Вычисление 2 2 7 2 3" xfId="20189"/>
    <cellStyle name="Вычисление 2 2 7 2 4" xfId="23477"/>
    <cellStyle name="Вычисление 2 2 7 3" xfId="7768"/>
    <cellStyle name="Вычисление 2 2 7 3 2" xfId="16669"/>
    <cellStyle name="Вычисление 2 2 7 3 3" xfId="21943"/>
    <cellStyle name="Вычисление 2 2 7 3 4" xfId="24791"/>
    <cellStyle name="Вычисление 2 2 7 4" xfId="4041"/>
    <cellStyle name="Вычисление 2 2 7 4 2" xfId="12942"/>
    <cellStyle name="Вычисление 2 2 7 5" xfId="11188"/>
    <cellStyle name="Вычисление 2 2 8" xfId="4415"/>
    <cellStyle name="Вычисление 2 2 8 2" xfId="13316"/>
    <cellStyle name="Вычисление 2 2 8 3" xfId="18590"/>
    <cellStyle name="Вычисление 2 2 8 4" xfId="22163"/>
    <cellStyle name="Вычисление 2 2 9" xfId="8217"/>
    <cellStyle name="Вычисление 2 2 9 2" xfId="17115"/>
    <cellStyle name="Вычисление 2 3" xfId="921"/>
    <cellStyle name="Вычисление 2 3 10" xfId="8459"/>
    <cellStyle name="Вычисление 2 3 10 2" xfId="17357"/>
    <cellStyle name="Вычисление 2 3 11" xfId="8607"/>
    <cellStyle name="Вычисление 2 3 11 2" xfId="17505"/>
    <cellStyle name="Вычисление 2 3 12" xfId="9877"/>
    <cellStyle name="Вычисление 2 3 13" xfId="9206"/>
    <cellStyle name="Вычисление 2 3 2" xfId="1952"/>
    <cellStyle name="Вычисление 2 3 2 2" xfId="4979"/>
    <cellStyle name="Вычисление 2 3 2 2 2" xfId="13880"/>
    <cellStyle name="Вычисление 2 3 2 2 3" xfId="19154"/>
    <cellStyle name="Вычисление 2 3 2 2 4" xfId="22528"/>
    <cellStyle name="Вычисление 2 3 2 3" xfId="6733"/>
    <cellStyle name="Вычисление 2 3 2 3 2" xfId="15634"/>
    <cellStyle name="Вычисление 2 3 2 3 3" xfId="20908"/>
    <cellStyle name="Вычисление 2 3 2 3 4" xfId="23842"/>
    <cellStyle name="Вычисление 2 3 2 4" xfId="3006"/>
    <cellStyle name="Вычисление 2 3 2 4 2" xfId="11907"/>
    <cellStyle name="Вычисление 2 3 2 5" xfId="10858"/>
    <cellStyle name="Вычисление 2 3 3" xfId="2240"/>
    <cellStyle name="Вычисление 2 3 3 2" xfId="5336"/>
    <cellStyle name="Вычисление 2 3 3 2 2" xfId="14237"/>
    <cellStyle name="Вычисление 2 3 3 2 3" xfId="19511"/>
    <cellStyle name="Вычисление 2 3 3 2 4" xfId="22799"/>
    <cellStyle name="Вычисление 2 3 3 3" xfId="7090"/>
    <cellStyle name="Вычисление 2 3 3 3 2" xfId="15991"/>
    <cellStyle name="Вычисление 2 3 3 3 3" xfId="21265"/>
    <cellStyle name="Вычисление 2 3 3 3 4" xfId="24113"/>
    <cellStyle name="Вычисление 2 3 3 4" xfId="3363"/>
    <cellStyle name="Вычисление 2 3 3 4 2" xfId="12264"/>
    <cellStyle name="Вычисление 2 3 3 5" xfId="11145"/>
    <cellStyle name="Вычисление 2 3 4" xfId="3531"/>
    <cellStyle name="Вычисление 2 3 4 2" xfId="5504"/>
    <cellStyle name="Вычисление 2 3 4 2 2" xfId="14405"/>
    <cellStyle name="Вычисление 2 3 4 2 3" xfId="19679"/>
    <cellStyle name="Вычисление 2 3 4 2 4" xfId="22967"/>
    <cellStyle name="Вычисление 2 3 4 3" xfId="7258"/>
    <cellStyle name="Вычисление 2 3 4 3 2" xfId="16159"/>
    <cellStyle name="Вычисление 2 3 4 3 3" xfId="21433"/>
    <cellStyle name="Вычисление 2 3 4 3 4" xfId="24281"/>
    <cellStyle name="Вычисление 2 3 4 4" xfId="12432"/>
    <cellStyle name="Вычисление 2 3 5" xfId="3701"/>
    <cellStyle name="Вычисление 2 3 5 2" xfId="5674"/>
    <cellStyle name="Вычисление 2 3 5 2 2" xfId="14575"/>
    <cellStyle name="Вычисление 2 3 5 2 3" xfId="19849"/>
    <cellStyle name="Вычисление 2 3 5 2 4" xfId="23137"/>
    <cellStyle name="Вычисление 2 3 5 3" xfId="7428"/>
    <cellStyle name="Вычисление 2 3 5 3 2" xfId="16329"/>
    <cellStyle name="Вычисление 2 3 5 3 3" xfId="21603"/>
    <cellStyle name="Вычисление 2 3 5 3 4" xfId="24451"/>
    <cellStyle name="Вычисление 2 3 5 4" xfId="12602"/>
    <cellStyle name="Вычисление 2 3 6" xfId="3856"/>
    <cellStyle name="Вычисление 2 3 6 2" xfId="5829"/>
    <cellStyle name="Вычисление 2 3 6 2 2" xfId="14730"/>
    <cellStyle name="Вычисление 2 3 6 2 3" xfId="20004"/>
    <cellStyle name="Вычисление 2 3 6 2 4" xfId="23292"/>
    <cellStyle name="Вычисление 2 3 6 3" xfId="7583"/>
    <cellStyle name="Вычисление 2 3 6 3 2" xfId="16484"/>
    <cellStyle name="Вычисление 2 3 6 3 3" xfId="21758"/>
    <cellStyle name="Вычисление 2 3 6 3 4" xfId="24606"/>
    <cellStyle name="Вычисление 2 3 6 4" xfId="12757"/>
    <cellStyle name="Вычисление 2 3 7" xfId="3998"/>
    <cellStyle name="Вычисление 2 3 7 2" xfId="5971"/>
    <cellStyle name="Вычисление 2 3 7 2 2" xfId="14872"/>
    <cellStyle name="Вычисление 2 3 7 2 3" xfId="20146"/>
    <cellStyle name="Вычисление 2 3 7 2 4" xfId="23434"/>
    <cellStyle name="Вычисление 2 3 7 3" xfId="7725"/>
    <cellStyle name="Вычисление 2 3 7 3 2" xfId="16626"/>
    <cellStyle name="Вычисление 2 3 7 3 3" xfId="21900"/>
    <cellStyle name="Вычисление 2 3 7 3 4" xfId="24748"/>
    <cellStyle name="Вычисление 2 3 7 4" xfId="12899"/>
    <cellStyle name="Вычисление 2 3 8" xfId="4351"/>
    <cellStyle name="Вычисление 2 3 8 2" xfId="13252"/>
    <cellStyle name="Вычисление 2 3 8 3" xfId="18526"/>
    <cellStyle name="Вычисление 2 3 8 4" xfId="22120"/>
    <cellStyle name="Вычисление 2 3 9" xfId="8153"/>
    <cellStyle name="Вычисление 2 3 9 2" xfId="17051"/>
    <cellStyle name="Вычисление 2 4" xfId="823"/>
    <cellStyle name="Вычисление 2 4 2" xfId="4723"/>
    <cellStyle name="Вычисление 2 4 2 2" xfId="13624"/>
    <cellStyle name="Вычисление 2 4 2 3" xfId="18898"/>
    <cellStyle name="Вычисление 2 4 2 4" xfId="22368"/>
    <cellStyle name="Вычисление 2 4 3" xfId="6477"/>
    <cellStyle name="Вычисление 2 4 3 2" xfId="15378"/>
    <cellStyle name="Вычисление 2 4 3 3" xfId="20652"/>
    <cellStyle name="Вычисление 2 4 3 4" xfId="23682"/>
    <cellStyle name="Вычисление 2 4 4" xfId="2750"/>
    <cellStyle name="Вычисление 2 4 4 2" xfId="11651"/>
    <cellStyle name="Вычисление 2 4 5" xfId="9779"/>
    <cellStyle name="Вычисление 2 5" xfId="1495"/>
    <cellStyle name="Вычисление 2 5 2" xfId="4697"/>
    <cellStyle name="Вычисление 2 5 2 2" xfId="13598"/>
    <cellStyle name="Вычисление 2 5 2 3" xfId="18872"/>
    <cellStyle name="Вычисление 2 5 2 4" xfId="22345"/>
    <cellStyle name="Вычисление 2 5 3" xfId="6451"/>
    <cellStyle name="Вычисление 2 5 3 2" xfId="15352"/>
    <cellStyle name="Вычисление 2 5 3 3" xfId="20626"/>
    <cellStyle name="Вычисление 2 5 3 4" xfId="23659"/>
    <cellStyle name="Вычисление 2 5 4" xfId="2724"/>
    <cellStyle name="Вычисление 2 5 4 2" xfId="11625"/>
    <cellStyle name="Вычисление 2 5 5" xfId="10450"/>
    <cellStyle name="Вычисление 2 6" xfId="949"/>
    <cellStyle name="Вычисление 2 6 2" xfId="5282"/>
    <cellStyle name="Вычисление 2 6 2 2" xfId="14183"/>
    <cellStyle name="Вычисление 2 6 2 3" xfId="19457"/>
    <cellStyle name="Вычисление 2 6 2 4" xfId="22745"/>
    <cellStyle name="Вычисление 2 6 3" xfId="7036"/>
    <cellStyle name="Вычисление 2 6 3 2" xfId="15937"/>
    <cellStyle name="Вычисление 2 6 3 3" xfId="21211"/>
    <cellStyle name="Вычисление 2 6 3 4" xfId="24059"/>
    <cellStyle name="Вычисление 2 6 4" xfId="3309"/>
    <cellStyle name="Вычисление 2 6 4 2" xfId="12210"/>
    <cellStyle name="Вычисление 2 6 5" xfId="9905"/>
    <cellStyle name="Вычисление 2 7" xfId="1728"/>
    <cellStyle name="Вычисление 2 7 2" xfId="4912"/>
    <cellStyle name="Вычисление 2 7 2 2" xfId="13813"/>
    <cellStyle name="Вычисление 2 7 2 3" xfId="19087"/>
    <cellStyle name="Вычисление 2 7 2 4" xfId="22486"/>
    <cellStyle name="Вычисление 2 7 3" xfId="6666"/>
    <cellStyle name="Вычисление 2 7 3 2" xfId="15567"/>
    <cellStyle name="Вычисление 2 7 3 3" xfId="20841"/>
    <cellStyle name="Вычисление 2 7 3 4" xfId="23800"/>
    <cellStyle name="Вычисление 2 7 4" xfId="2939"/>
    <cellStyle name="Вычисление 2 7 4 2" xfId="11840"/>
    <cellStyle name="Вычисление 2 7 5" xfId="10675"/>
    <cellStyle name="Вычисление 2 8" xfId="1694"/>
    <cellStyle name="Вычисление 2 8 2" xfId="4742"/>
    <cellStyle name="Вычисление 2 8 2 2" xfId="13643"/>
    <cellStyle name="Вычисление 2 8 2 3" xfId="18917"/>
    <cellStyle name="Вычисление 2 8 2 4" xfId="22387"/>
    <cellStyle name="Вычисление 2 8 3" xfId="6496"/>
    <cellStyle name="Вычисление 2 8 3 2" xfId="15397"/>
    <cellStyle name="Вычисление 2 8 3 3" xfId="20671"/>
    <cellStyle name="Вычисление 2 8 3 4" xfId="23701"/>
    <cellStyle name="Вычисление 2 8 4" xfId="2769"/>
    <cellStyle name="Вычисление 2 8 4 2" xfId="11670"/>
    <cellStyle name="Вычисление 2 8 5" xfId="10642"/>
    <cellStyle name="Вычисление 2 9" xfId="2667"/>
    <cellStyle name="Вычисление 2 9 2" xfId="4640"/>
    <cellStyle name="Вычисление 2 9 2 2" xfId="13541"/>
    <cellStyle name="Вычисление 2 9 2 3" xfId="18815"/>
    <cellStyle name="Вычисление 2 9 2 4" xfId="22298"/>
    <cellStyle name="Вычисление 2 9 3" xfId="6394"/>
    <cellStyle name="Вычисление 2 9 3 2" xfId="15295"/>
    <cellStyle name="Вычисление 2 9 3 3" xfId="20569"/>
    <cellStyle name="Вычисление 2 9 3 4" xfId="23612"/>
    <cellStyle name="Вычисление 2 9 4" xfId="11568"/>
    <cellStyle name="Вычисление 3" xfId="400"/>
    <cellStyle name="Вычисление 3 10" xfId="4234"/>
    <cellStyle name="Вычисление 3 10 2" xfId="13135"/>
    <cellStyle name="Вычисление 3 10 3" xfId="18409"/>
    <cellStyle name="Вычисление 3 10 4" xfId="22083"/>
    <cellStyle name="Вычисление 3 11" xfId="8027"/>
    <cellStyle name="Вычисление 3 11 2" xfId="16925"/>
    <cellStyle name="Вычисление 3 12" xfId="8405"/>
    <cellStyle name="Вычисление 3 12 2" xfId="17303"/>
    <cellStyle name="Вычисление 3 13" xfId="7951"/>
    <cellStyle name="Вычисление 3 13 2" xfId="16850"/>
    <cellStyle name="Вычисление 3 14" xfId="9088"/>
    <cellStyle name="Вычисление 3 2" xfId="531"/>
    <cellStyle name="Вычисление 3 2 10" xfId="8560"/>
    <cellStyle name="Вычисление 3 2 10 2" xfId="17458"/>
    <cellStyle name="Вычисление 3 2 11" xfId="8695"/>
    <cellStyle name="Вычисление 3 2 11 2" xfId="17593"/>
    <cellStyle name="Вычисление 3 2 12" xfId="9560"/>
    <cellStyle name="Вычисление 3 2 13" xfId="9378"/>
    <cellStyle name="Вычисление 3 2 2" xfId="1162"/>
    <cellStyle name="Вычисление 3 2 2 2" xfId="5152"/>
    <cellStyle name="Вычисление 3 2 2 2 2" xfId="14053"/>
    <cellStyle name="Вычисление 3 2 2 2 3" xfId="19327"/>
    <cellStyle name="Вычисление 3 2 2 2 4" xfId="22617"/>
    <cellStyle name="Вычисление 3 2 2 3" xfId="6906"/>
    <cellStyle name="Вычисление 3 2 2 3 2" xfId="15807"/>
    <cellStyle name="Вычисление 3 2 2 3 3" xfId="21081"/>
    <cellStyle name="Вычисление 3 2 2 3 4" xfId="23931"/>
    <cellStyle name="Вычисление 3 2 2 4" xfId="3179"/>
    <cellStyle name="Вычисление 3 2 2 4 2" xfId="12080"/>
    <cellStyle name="Вычисление 3 2 2 5" xfId="10118"/>
    <cellStyle name="Вычисление 3 2 3" xfId="1448"/>
    <cellStyle name="Вычисление 3 2 3 2" xfId="5461"/>
    <cellStyle name="Вычисление 3 2 3 2 2" xfId="14362"/>
    <cellStyle name="Вычисление 3 2 3 2 3" xfId="19636"/>
    <cellStyle name="Вычисление 3 2 3 2 4" xfId="22924"/>
    <cellStyle name="Вычисление 3 2 3 3" xfId="7215"/>
    <cellStyle name="Вычисление 3 2 3 3 2" xfId="16116"/>
    <cellStyle name="Вычисление 3 2 3 3 3" xfId="21390"/>
    <cellStyle name="Вычисление 3 2 3 3 4" xfId="24238"/>
    <cellStyle name="Вычисление 3 2 3 4" xfId="3488"/>
    <cellStyle name="Вычисление 3 2 3 4 2" xfId="12389"/>
    <cellStyle name="Вычисление 3 2 3 5" xfId="10403"/>
    <cellStyle name="Вычисление 3 2 4" xfId="1244"/>
    <cellStyle name="Вычисление 3 2 4 2" xfId="5630"/>
    <cellStyle name="Вычисление 3 2 4 2 2" xfId="14531"/>
    <cellStyle name="Вычисление 3 2 4 2 3" xfId="19805"/>
    <cellStyle name="Вычисление 3 2 4 2 4" xfId="23093"/>
    <cellStyle name="Вычисление 3 2 4 3" xfId="7384"/>
    <cellStyle name="Вычисление 3 2 4 3 2" xfId="16285"/>
    <cellStyle name="Вычисление 3 2 4 3 3" xfId="21559"/>
    <cellStyle name="Вычисление 3 2 4 3 4" xfId="24407"/>
    <cellStyle name="Вычисление 3 2 4 4" xfId="3657"/>
    <cellStyle name="Вычисление 3 2 4 4 2" xfId="12558"/>
    <cellStyle name="Вычисление 3 2 4 5" xfId="10199"/>
    <cellStyle name="Вычисление 3 2 5" xfId="1578"/>
    <cellStyle name="Вычисление 3 2 5 2" xfId="5786"/>
    <cellStyle name="Вычисление 3 2 5 2 2" xfId="14687"/>
    <cellStyle name="Вычисление 3 2 5 2 3" xfId="19961"/>
    <cellStyle name="Вычисление 3 2 5 2 4" xfId="23249"/>
    <cellStyle name="Вычисление 3 2 5 3" xfId="7540"/>
    <cellStyle name="Вычисление 3 2 5 3 2" xfId="16441"/>
    <cellStyle name="Вычисление 3 2 5 3 3" xfId="21715"/>
    <cellStyle name="Вычисление 3 2 5 3 4" xfId="24563"/>
    <cellStyle name="Вычисление 3 2 5 4" xfId="3813"/>
    <cellStyle name="Вычисление 3 2 5 4 2" xfId="12714"/>
    <cellStyle name="Вычисление 3 2 5 5" xfId="10533"/>
    <cellStyle name="Вычисление 3 2 6" xfId="2124"/>
    <cellStyle name="Вычисление 3 2 6 2" xfId="5930"/>
    <cellStyle name="Вычисление 3 2 6 2 2" xfId="14831"/>
    <cellStyle name="Вычисление 3 2 6 2 3" xfId="20105"/>
    <cellStyle name="Вычисление 3 2 6 2 4" xfId="23393"/>
    <cellStyle name="Вычисление 3 2 6 3" xfId="7684"/>
    <cellStyle name="Вычисление 3 2 6 3 2" xfId="16585"/>
    <cellStyle name="Вычисление 3 2 6 3 3" xfId="21859"/>
    <cellStyle name="Вычисление 3 2 6 3 4" xfId="24707"/>
    <cellStyle name="Вычисление 3 2 6 4" xfId="3957"/>
    <cellStyle name="Вычисление 3 2 6 4 2" xfId="12858"/>
    <cellStyle name="Вычисление 3 2 6 5" xfId="11030"/>
    <cellStyle name="Вычисление 3 2 7" xfId="2328"/>
    <cellStyle name="Вычисление 3 2 7 2" xfId="6059"/>
    <cellStyle name="Вычисление 3 2 7 2 2" xfId="14960"/>
    <cellStyle name="Вычисление 3 2 7 2 3" xfId="20234"/>
    <cellStyle name="Вычисление 3 2 7 2 4" xfId="23522"/>
    <cellStyle name="Вычисление 3 2 7 3" xfId="7813"/>
    <cellStyle name="Вычисление 3 2 7 3 2" xfId="16714"/>
    <cellStyle name="Вычисление 3 2 7 3 3" xfId="21988"/>
    <cellStyle name="Вычисление 3 2 7 3 4" xfId="24836"/>
    <cellStyle name="Вычисление 3 2 7 4" xfId="4086"/>
    <cellStyle name="Вычисление 3 2 7 4 2" xfId="12987"/>
    <cellStyle name="Вычисление 3 2 7 5" xfId="11233"/>
    <cellStyle name="Вычисление 3 2 8" xfId="4523"/>
    <cellStyle name="Вычисление 3 2 8 2" xfId="13424"/>
    <cellStyle name="Вычисление 3 2 8 3" xfId="18698"/>
    <cellStyle name="Вычисление 3 2 8 4" xfId="22208"/>
    <cellStyle name="Вычисление 3 2 9" xfId="8325"/>
    <cellStyle name="Вычисление 3 2 9 2" xfId="17223"/>
    <cellStyle name="Вычисление 3 3" xfId="1037"/>
    <cellStyle name="Вычисление 3 3 10" xfId="8581"/>
    <cellStyle name="Вычисление 3 3 10 2" xfId="17479"/>
    <cellStyle name="Вычисление 3 3 11" xfId="8716"/>
    <cellStyle name="Вычисление 3 3 11 2" xfId="17614"/>
    <cellStyle name="Вычисление 3 3 12" xfId="9993"/>
    <cellStyle name="Вычисление 3 3 13" xfId="9399"/>
    <cellStyle name="Вычисление 3 3 2" xfId="2145"/>
    <cellStyle name="Вычисление 3 3 2 2" xfId="5173"/>
    <cellStyle name="Вычисление 3 3 2 2 2" xfId="14074"/>
    <cellStyle name="Вычисление 3 3 2 2 3" xfId="19348"/>
    <cellStyle name="Вычисление 3 3 2 2 4" xfId="22638"/>
    <cellStyle name="Вычисление 3 3 2 3" xfId="6927"/>
    <cellStyle name="Вычисление 3 3 2 3 2" xfId="15828"/>
    <cellStyle name="Вычисление 3 3 2 3 3" xfId="21102"/>
    <cellStyle name="Вычисление 3 3 2 3 4" xfId="23952"/>
    <cellStyle name="Вычисление 3 3 2 4" xfId="3200"/>
    <cellStyle name="Вычисление 3 3 2 4 2" xfId="12101"/>
    <cellStyle name="Вычисление 3 3 2 5" xfId="11051"/>
    <cellStyle name="Вычисление 3 3 3" xfId="2349"/>
    <cellStyle name="Вычисление 3 3 3 2" xfId="5482"/>
    <cellStyle name="Вычисление 3 3 3 2 2" xfId="14383"/>
    <cellStyle name="Вычисление 3 3 3 2 3" xfId="19657"/>
    <cellStyle name="Вычисление 3 3 3 2 4" xfId="22945"/>
    <cellStyle name="Вычисление 3 3 3 3" xfId="7236"/>
    <cellStyle name="Вычисление 3 3 3 3 2" xfId="16137"/>
    <cellStyle name="Вычисление 3 3 3 3 3" xfId="21411"/>
    <cellStyle name="Вычисление 3 3 3 3 4" xfId="24259"/>
    <cellStyle name="Вычисление 3 3 3 4" xfId="3509"/>
    <cellStyle name="Вычисление 3 3 3 4 2" xfId="12410"/>
    <cellStyle name="Вычисление 3 3 3 5" xfId="11254"/>
    <cellStyle name="Вычисление 3 3 4" xfId="3678"/>
    <cellStyle name="Вычисление 3 3 4 2" xfId="5651"/>
    <cellStyle name="Вычисление 3 3 4 2 2" xfId="14552"/>
    <cellStyle name="Вычисление 3 3 4 2 3" xfId="19826"/>
    <cellStyle name="Вычисление 3 3 4 2 4" xfId="23114"/>
    <cellStyle name="Вычисление 3 3 4 3" xfId="7405"/>
    <cellStyle name="Вычисление 3 3 4 3 2" xfId="16306"/>
    <cellStyle name="Вычисление 3 3 4 3 3" xfId="21580"/>
    <cellStyle name="Вычисление 3 3 4 3 4" xfId="24428"/>
    <cellStyle name="Вычисление 3 3 4 4" xfId="12579"/>
    <cellStyle name="Вычисление 3 3 5" xfId="3834"/>
    <cellStyle name="Вычисление 3 3 5 2" xfId="5807"/>
    <cellStyle name="Вычисление 3 3 5 2 2" xfId="14708"/>
    <cellStyle name="Вычисление 3 3 5 2 3" xfId="19982"/>
    <cellStyle name="Вычисление 3 3 5 2 4" xfId="23270"/>
    <cellStyle name="Вычисление 3 3 5 3" xfId="7561"/>
    <cellStyle name="Вычисление 3 3 5 3 2" xfId="16462"/>
    <cellStyle name="Вычисление 3 3 5 3 3" xfId="21736"/>
    <cellStyle name="Вычисление 3 3 5 3 4" xfId="24584"/>
    <cellStyle name="Вычисление 3 3 5 4" xfId="12735"/>
    <cellStyle name="Вычисление 3 3 6" xfId="3978"/>
    <cellStyle name="Вычисление 3 3 6 2" xfId="5951"/>
    <cellStyle name="Вычисление 3 3 6 2 2" xfId="14852"/>
    <cellStyle name="Вычисление 3 3 6 2 3" xfId="20126"/>
    <cellStyle name="Вычисление 3 3 6 2 4" xfId="23414"/>
    <cellStyle name="Вычисление 3 3 6 3" xfId="7705"/>
    <cellStyle name="Вычисление 3 3 6 3 2" xfId="16606"/>
    <cellStyle name="Вычисление 3 3 6 3 3" xfId="21880"/>
    <cellStyle name="Вычисление 3 3 6 3 4" xfId="24728"/>
    <cellStyle name="Вычисление 3 3 6 4" xfId="12879"/>
    <cellStyle name="Вычисление 3 3 7" xfId="4107"/>
    <cellStyle name="Вычисление 3 3 7 2" xfId="6080"/>
    <cellStyle name="Вычисление 3 3 7 2 2" xfId="14981"/>
    <cellStyle name="Вычисление 3 3 7 2 3" xfId="20255"/>
    <cellStyle name="Вычисление 3 3 7 2 4" xfId="23543"/>
    <cellStyle name="Вычисление 3 3 7 3" xfId="7834"/>
    <cellStyle name="Вычисление 3 3 7 3 2" xfId="16735"/>
    <cellStyle name="Вычисление 3 3 7 3 3" xfId="22009"/>
    <cellStyle name="Вычисление 3 3 7 3 4" xfId="24857"/>
    <cellStyle name="Вычисление 3 3 7 4" xfId="13008"/>
    <cellStyle name="Вычисление 3 3 8" xfId="4544"/>
    <cellStyle name="Вычисление 3 3 8 2" xfId="13445"/>
    <cellStyle name="Вычисление 3 3 8 3" xfId="18719"/>
    <cellStyle name="Вычисление 3 3 8 4" xfId="22229"/>
    <cellStyle name="Вычисление 3 3 9" xfId="8346"/>
    <cellStyle name="Вычисление 3 3 9 2" xfId="17244"/>
    <cellStyle name="Вычисление 3 4" xfId="1363"/>
    <cellStyle name="Вычисление 3 4 2" xfId="4843"/>
    <cellStyle name="Вычисление 3 4 2 2" xfId="13744"/>
    <cellStyle name="Вычисление 3 4 2 3" xfId="19018"/>
    <cellStyle name="Вычисление 3 4 2 4" xfId="22472"/>
    <cellStyle name="Вычисление 3 4 3" xfId="6597"/>
    <cellStyle name="Вычисление 3 4 3 2" xfId="15498"/>
    <cellStyle name="Вычисление 3 4 3 3" xfId="20772"/>
    <cellStyle name="Вычисление 3 4 3 4" xfId="23786"/>
    <cellStyle name="Вычисление 3 4 4" xfId="2870"/>
    <cellStyle name="Вычисление 3 4 4 2" xfId="11771"/>
    <cellStyle name="Вычисление 3 4 5" xfId="10318"/>
    <cellStyle name="Вычисление 3 5" xfId="780"/>
    <cellStyle name="Вычисление 3 5 2" xfId="5235"/>
    <cellStyle name="Вычисление 3 5 2 2" xfId="14136"/>
    <cellStyle name="Вычисление 3 5 2 3" xfId="19410"/>
    <cellStyle name="Вычисление 3 5 2 4" xfId="22698"/>
    <cellStyle name="Вычисление 3 5 3" xfId="6989"/>
    <cellStyle name="Вычисление 3 5 3 2" xfId="15890"/>
    <cellStyle name="Вычисление 3 5 3 3" xfId="21164"/>
    <cellStyle name="Вычисление 3 5 3 4" xfId="24012"/>
    <cellStyle name="Вычисление 3 5 4" xfId="3262"/>
    <cellStyle name="Вычисление 3 5 4 2" xfId="12163"/>
    <cellStyle name="Вычисление 3 5 5" xfId="9737"/>
    <cellStyle name="Вычисление 3 6" xfId="1616"/>
    <cellStyle name="Вычисление 3 6 2" xfId="4593"/>
    <cellStyle name="Вычисление 3 6 2 2" xfId="13494"/>
    <cellStyle name="Вычисление 3 6 2 3" xfId="18768"/>
    <cellStyle name="Вычисление 3 6 2 4" xfId="22254"/>
    <cellStyle name="Вычисление 3 6 3" xfId="6347"/>
    <cellStyle name="Вычисление 3 6 3 2" xfId="15248"/>
    <cellStyle name="Вычисление 3 6 3 3" xfId="20522"/>
    <cellStyle name="Вычисление 3 6 3 4" xfId="23568"/>
    <cellStyle name="Вычисление 3 6 4" xfId="2620"/>
    <cellStyle name="Вычисление 3 6 4 2" xfId="11521"/>
    <cellStyle name="Вычисление 3 6 5" xfId="10571"/>
    <cellStyle name="Вычисление 3 7" xfId="1794"/>
    <cellStyle name="Вычисление 3 7 2" xfId="4626"/>
    <cellStyle name="Вычисление 3 7 2 2" xfId="13527"/>
    <cellStyle name="Вычисление 3 7 2 3" xfId="18801"/>
    <cellStyle name="Вычисление 3 7 2 4" xfId="22284"/>
    <cellStyle name="Вычисление 3 7 3" xfId="6380"/>
    <cellStyle name="Вычисление 3 7 3 2" xfId="15281"/>
    <cellStyle name="Вычисление 3 7 3 3" xfId="20555"/>
    <cellStyle name="Вычисление 3 7 3 4" xfId="23598"/>
    <cellStyle name="Вычисление 3 7 4" xfId="2653"/>
    <cellStyle name="Вычисление 3 7 4 2" xfId="11554"/>
    <cellStyle name="Вычисление 3 7 5" xfId="10741"/>
    <cellStyle name="Вычисление 3 8" xfId="2203"/>
    <cellStyle name="Вычисление 3 8 2" xfId="5410"/>
    <cellStyle name="Вычисление 3 8 2 2" xfId="14311"/>
    <cellStyle name="Вычисление 3 8 2 3" xfId="19585"/>
    <cellStyle name="Вычисление 3 8 2 4" xfId="22873"/>
    <cellStyle name="Вычисление 3 8 3" xfId="7164"/>
    <cellStyle name="Вычисление 3 8 3 2" xfId="16065"/>
    <cellStyle name="Вычисление 3 8 3 3" xfId="21339"/>
    <cellStyle name="Вычисление 3 8 3 4" xfId="24187"/>
    <cellStyle name="Вычисление 3 8 4" xfId="3437"/>
    <cellStyle name="Вычисление 3 8 4 2" xfId="12338"/>
    <cellStyle name="Вычисление 3 8 5" xfId="11108"/>
    <cellStyle name="Вычисление 3 9" xfId="2812"/>
    <cellStyle name="Вычисление 3 9 2" xfId="4785"/>
    <cellStyle name="Вычисление 3 9 2 2" xfId="13686"/>
    <cellStyle name="Вычисление 3 9 2 3" xfId="18960"/>
    <cellStyle name="Вычисление 3 9 2 4" xfId="22427"/>
    <cellStyle name="Вычисление 3 9 3" xfId="6539"/>
    <cellStyle name="Вычисление 3 9 3 2" xfId="15440"/>
    <cellStyle name="Вычисление 3 9 3 3" xfId="20714"/>
    <cellStyle name="Вычисление 3 9 3 4" xfId="23741"/>
    <cellStyle name="Вычисление 3 9 4" xfId="11713"/>
    <cellStyle name="Вычисление 4" xfId="404"/>
    <cellStyle name="Вычисление 4 10" xfId="4238"/>
    <cellStyle name="Вычисление 4 10 2" xfId="13139"/>
    <cellStyle name="Вычисление 4 10 3" xfId="18413"/>
    <cellStyle name="Вычисление 4 10 4" xfId="22087"/>
    <cellStyle name="Вычисление 4 11" xfId="8031"/>
    <cellStyle name="Вычисление 4 11 2" xfId="16929"/>
    <cellStyle name="Вычисление 4 12" xfId="8409"/>
    <cellStyle name="Вычисление 4 12 2" xfId="17307"/>
    <cellStyle name="Вычисление 4 13" xfId="7929"/>
    <cellStyle name="Вычисление 4 13 2" xfId="16828"/>
    <cellStyle name="Вычисление 4 14" xfId="9092"/>
    <cellStyle name="Вычисление 4 2" xfId="535"/>
    <cellStyle name="Вычисление 4 2 10" xfId="8564"/>
    <cellStyle name="Вычисление 4 2 10 2" xfId="17462"/>
    <cellStyle name="Вычисление 4 2 11" xfId="8699"/>
    <cellStyle name="Вычисление 4 2 11 2" xfId="17597"/>
    <cellStyle name="Вычисление 4 2 12" xfId="9564"/>
    <cellStyle name="Вычисление 4 2 13" xfId="9382"/>
    <cellStyle name="Вычисление 4 2 2" xfId="1166"/>
    <cellStyle name="Вычисление 4 2 2 2" xfId="5156"/>
    <cellStyle name="Вычисление 4 2 2 2 2" xfId="14057"/>
    <cellStyle name="Вычисление 4 2 2 2 3" xfId="19331"/>
    <cellStyle name="Вычисление 4 2 2 2 4" xfId="22621"/>
    <cellStyle name="Вычисление 4 2 2 3" xfId="6910"/>
    <cellStyle name="Вычисление 4 2 2 3 2" xfId="15811"/>
    <cellStyle name="Вычисление 4 2 2 3 3" xfId="21085"/>
    <cellStyle name="Вычисление 4 2 2 3 4" xfId="23935"/>
    <cellStyle name="Вычисление 4 2 2 4" xfId="3183"/>
    <cellStyle name="Вычисление 4 2 2 4 2" xfId="12084"/>
    <cellStyle name="Вычисление 4 2 2 5" xfId="10122"/>
    <cellStyle name="Вычисление 4 2 3" xfId="1451"/>
    <cellStyle name="Вычисление 4 2 3 2" xfId="5465"/>
    <cellStyle name="Вычисление 4 2 3 2 2" xfId="14366"/>
    <cellStyle name="Вычисление 4 2 3 2 3" xfId="19640"/>
    <cellStyle name="Вычисление 4 2 3 2 4" xfId="22928"/>
    <cellStyle name="Вычисление 4 2 3 3" xfId="7219"/>
    <cellStyle name="Вычисление 4 2 3 3 2" xfId="16120"/>
    <cellStyle name="Вычисление 4 2 3 3 3" xfId="21394"/>
    <cellStyle name="Вычисление 4 2 3 3 4" xfId="24242"/>
    <cellStyle name="Вычисление 4 2 3 4" xfId="3492"/>
    <cellStyle name="Вычисление 4 2 3 4 2" xfId="12393"/>
    <cellStyle name="Вычисление 4 2 3 5" xfId="10406"/>
    <cellStyle name="Вычисление 4 2 4" xfId="1264"/>
    <cellStyle name="Вычисление 4 2 4 2" xfId="5634"/>
    <cellStyle name="Вычисление 4 2 4 2 2" xfId="14535"/>
    <cellStyle name="Вычисление 4 2 4 2 3" xfId="19809"/>
    <cellStyle name="Вычисление 4 2 4 2 4" xfId="23097"/>
    <cellStyle name="Вычисление 4 2 4 3" xfId="7388"/>
    <cellStyle name="Вычисление 4 2 4 3 2" xfId="16289"/>
    <cellStyle name="Вычисление 4 2 4 3 3" xfId="21563"/>
    <cellStyle name="Вычисление 4 2 4 3 4" xfId="24411"/>
    <cellStyle name="Вычисление 4 2 4 4" xfId="3661"/>
    <cellStyle name="Вычисление 4 2 4 4 2" xfId="12562"/>
    <cellStyle name="Вычисление 4 2 4 5" xfId="10219"/>
    <cellStyle name="Вычисление 4 2 5" xfId="1526"/>
    <cellStyle name="Вычисление 4 2 5 2" xfId="5790"/>
    <cellStyle name="Вычисление 4 2 5 2 2" xfId="14691"/>
    <cellStyle name="Вычисление 4 2 5 2 3" xfId="19965"/>
    <cellStyle name="Вычисление 4 2 5 2 4" xfId="23253"/>
    <cellStyle name="Вычисление 4 2 5 3" xfId="7544"/>
    <cellStyle name="Вычисление 4 2 5 3 2" xfId="16445"/>
    <cellStyle name="Вычисление 4 2 5 3 3" xfId="21719"/>
    <cellStyle name="Вычисление 4 2 5 3 4" xfId="24567"/>
    <cellStyle name="Вычисление 4 2 5 4" xfId="3817"/>
    <cellStyle name="Вычисление 4 2 5 4 2" xfId="12718"/>
    <cellStyle name="Вычисление 4 2 5 5" xfId="10481"/>
    <cellStyle name="Вычисление 4 2 6" xfId="2128"/>
    <cellStyle name="Вычисление 4 2 6 2" xfId="5934"/>
    <cellStyle name="Вычисление 4 2 6 2 2" xfId="14835"/>
    <cellStyle name="Вычисление 4 2 6 2 3" xfId="20109"/>
    <cellStyle name="Вычисление 4 2 6 2 4" xfId="23397"/>
    <cellStyle name="Вычисление 4 2 6 3" xfId="7688"/>
    <cellStyle name="Вычисление 4 2 6 3 2" xfId="16589"/>
    <cellStyle name="Вычисление 4 2 6 3 3" xfId="21863"/>
    <cellStyle name="Вычисление 4 2 6 3 4" xfId="24711"/>
    <cellStyle name="Вычисление 4 2 6 4" xfId="3961"/>
    <cellStyle name="Вычисление 4 2 6 4 2" xfId="12862"/>
    <cellStyle name="Вычисление 4 2 6 5" xfId="11034"/>
    <cellStyle name="Вычисление 4 2 7" xfId="2332"/>
    <cellStyle name="Вычисление 4 2 7 2" xfId="6063"/>
    <cellStyle name="Вычисление 4 2 7 2 2" xfId="14964"/>
    <cellStyle name="Вычисление 4 2 7 2 3" xfId="20238"/>
    <cellStyle name="Вычисление 4 2 7 2 4" xfId="23526"/>
    <cellStyle name="Вычисление 4 2 7 3" xfId="7817"/>
    <cellStyle name="Вычисление 4 2 7 3 2" xfId="16718"/>
    <cellStyle name="Вычисление 4 2 7 3 3" xfId="21992"/>
    <cellStyle name="Вычисление 4 2 7 3 4" xfId="24840"/>
    <cellStyle name="Вычисление 4 2 7 4" xfId="4090"/>
    <cellStyle name="Вычисление 4 2 7 4 2" xfId="12991"/>
    <cellStyle name="Вычисление 4 2 7 5" xfId="11237"/>
    <cellStyle name="Вычисление 4 2 8" xfId="4527"/>
    <cellStyle name="Вычисление 4 2 8 2" xfId="13428"/>
    <cellStyle name="Вычисление 4 2 8 3" xfId="18702"/>
    <cellStyle name="Вычисление 4 2 8 4" xfId="22212"/>
    <cellStyle name="Вычисление 4 2 9" xfId="8329"/>
    <cellStyle name="Вычисление 4 2 9 2" xfId="17227"/>
    <cellStyle name="Вычисление 4 3" xfId="1041"/>
    <cellStyle name="Вычисление 4 3 10" xfId="8585"/>
    <cellStyle name="Вычисление 4 3 10 2" xfId="17483"/>
    <cellStyle name="Вычисление 4 3 11" xfId="8720"/>
    <cellStyle name="Вычисление 4 3 11 2" xfId="17618"/>
    <cellStyle name="Вычисление 4 3 12" xfId="9997"/>
    <cellStyle name="Вычисление 4 3 13" xfId="9403"/>
    <cellStyle name="Вычисление 4 3 2" xfId="2149"/>
    <cellStyle name="Вычисление 4 3 2 2" xfId="5177"/>
    <cellStyle name="Вычисление 4 3 2 2 2" xfId="14078"/>
    <cellStyle name="Вычисление 4 3 2 2 3" xfId="19352"/>
    <cellStyle name="Вычисление 4 3 2 2 4" xfId="22642"/>
    <cellStyle name="Вычисление 4 3 2 3" xfId="6931"/>
    <cellStyle name="Вычисление 4 3 2 3 2" xfId="15832"/>
    <cellStyle name="Вычисление 4 3 2 3 3" xfId="21106"/>
    <cellStyle name="Вычисление 4 3 2 3 4" xfId="23956"/>
    <cellStyle name="Вычисление 4 3 2 4" xfId="3204"/>
    <cellStyle name="Вычисление 4 3 2 4 2" xfId="12105"/>
    <cellStyle name="Вычисление 4 3 2 5" xfId="11055"/>
    <cellStyle name="Вычисление 4 3 3" xfId="2353"/>
    <cellStyle name="Вычисление 4 3 3 2" xfId="5486"/>
    <cellStyle name="Вычисление 4 3 3 2 2" xfId="14387"/>
    <cellStyle name="Вычисление 4 3 3 2 3" xfId="19661"/>
    <cellStyle name="Вычисление 4 3 3 2 4" xfId="22949"/>
    <cellStyle name="Вычисление 4 3 3 3" xfId="7240"/>
    <cellStyle name="Вычисление 4 3 3 3 2" xfId="16141"/>
    <cellStyle name="Вычисление 4 3 3 3 3" xfId="21415"/>
    <cellStyle name="Вычисление 4 3 3 3 4" xfId="24263"/>
    <cellStyle name="Вычисление 4 3 3 4" xfId="3513"/>
    <cellStyle name="Вычисление 4 3 3 4 2" xfId="12414"/>
    <cellStyle name="Вычисление 4 3 3 5" xfId="11258"/>
    <cellStyle name="Вычисление 4 3 4" xfId="3682"/>
    <cellStyle name="Вычисление 4 3 4 2" xfId="5655"/>
    <cellStyle name="Вычисление 4 3 4 2 2" xfId="14556"/>
    <cellStyle name="Вычисление 4 3 4 2 3" xfId="19830"/>
    <cellStyle name="Вычисление 4 3 4 2 4" xfId="23118"/>
    <cellStyle name="Вычисление 4 3 4 3" xfId="7409"/>
    <cellStyle name="Вычисление 4 3 4 3 2" xfId="16310"/>
    <cellStyle name="Вычисление 4 3 4 3 3" xfId="21584"/>
    <cellStyle name="Вычисление 4 3 4 3 4" xfId="24432"/>
    <cellStyle name="Вычисление 4 3 4 4" xfId="12583"/>
    <cellStyle name="Вычисление 4 3 5" xfId="3838"/>
    <cellStyle name="Вычисление 4 3 5 2" xfId="5811"/>
    <cellStyle name="Вычисление 4 3 5 2 2" xfId="14712"/>
    <cellStyle name="Вычисление 4 3 5 2 3" xfId="19986"/>
    <cellStyle name="Вычисление 4 3 5 2 4" xfId="23274"/>
    <cellStyle name="Вычисление 4 3 5 3" xfId="7565"/>
    <cellStyle name="Вычисление 4 3 5 3 2" xfId="16466"/>
    <cellStyle name="Вычисление 4 3 5 3 3" xfId="21740"/>
    <cellStyle name="Вычисление 4 3 5 3 4" xfId="24588"/>
    <cellStyle name="Вычисление 4 3 5 4" xfId="12739"/>
    <cellStyle name="Вычисление 4 3 6" xfId="3982"/>
    <cellStyle name="Вычисление 4 3 6 2" xfId="5955"/>
    <cellStyle name="Вычисление 4 3 6 2 2" xfId="14856"/>
    <cellStyle name="Вычисление 4 3 6 2 3" xfId="20130"/>
    <cellStyle name="Вычисление 4 3 6 2 4" xfId="23418"/>
    <cellStyle name="Вычисление 4 3 6 3" xfId="7709"/>
    <cellStyle name="Вычисление 4 3 6 3 2" xfId="16610"/>
    <cellStyle name="Вычисление 4 3 6 3 3" xfId="21884"/>
    <cellStyle name="Вычисление 4 3 6 3 4" xfId="24732"/>
    <cellStyle name="Вычисление 4 3 6 4" xfId="12883"/>
    <cellStyle name="Вычисление 4 3 7" xfId="4111"/>
    <cellStyle name="Вычисление 4 3 7 2" xfId="6084"/>
    <cellStyle name="Вычисление 4 3 7 2 2" xfId="14985"/>
    <cellStyle name="Вычисление 4 3 7 2 3" xfId="20259"/>
    <cellStyle name="Вычисление 4 3 7 2 4" xfId="23547"/>
    <cellStyle name="Вычисление 4 3 7 3" xfId="7838"/>
    <cellStyle name="Вычисление 4 3 7 3 2" xfId="16739"/>
    <cellStyle name="Вычисление 4 3 7 3 3" xfId="22013"/>
    <cellStyle name="Вычисление 4 3 7 3 4" xfId="24861"/>
    <cellStyle name="Вычисление 4 3 7 4" xfId="13012"/>
    <cellStyle name="Вычисление 4 3 8" xfId="4548"/>
    <cellStyle name="Вычисление 4 3 8 2" xfId="13449"/>
    <cellStyle name="Вычисление 4 3 8 3" xfId="18723"/>
    <cellStyle name="Вычисление 4 3 8 4" xfId="22233"/>
    <cellStyle name="Вычисление 4 3 9" xfId="8350"/>
    <cellStyle name="Вычисление 4 3 9 2" xfId="17248"/>
    <cellStyle name="Вычисление 4 4" xfId="1367"/>
    <cellStyle name="Вычисление 4 4 2" xfId="4847"/>
    <cellStyle name="Вычисление 4 4 2 2" xfId="13748"/>
    <cellStyle name="Вычисление 4 4 2 3" xfId="19022"/>
    <cellStyle name="Вычисление 4 4 2 4" xfId="22476"/>
    <cellStyle name="Вычисление 4 4 3" xfId="6601"/>
    <cellStyle name="Вычисление 4 4 3 2" xfId="15502"/>
    <cellStyle name="Вычисление 4 4 3 3" xfId="20776"/>
    <cellStyle name="Вычисление 4 4 3 4" xfId="23790"/>
    <cellStyle name="Вычисление 4 4 4" xfId="2874"/>
    <cellStyle name="Вычисление 4 4 4 2" xfId="11775"/>
    <cellStyle name="Вычисление 4 4 5" xfId="10322"/>
    <cellStyle name="Вычисление 4 5" xfId="1461"/>
    <cellStyle name="Вычисление 4 5 2" xfId="5239"/>
    <cellStyle name="Вычисление 4 5 2 2" xfId="14140"/>
    <cellStyle name="Вычисление 4 5 2 3" xfId="19414"/>
    <cellStyle name="Вычисление 4 5 2 4" xfId="22702"/>
    <cellStyle name="Вычисление 4 5 3" xfId="6993"/>
    <cellStyle name="Вычисление 4 5 3 2" xfId="15894"/>
    <cellStyle name="Вычисление 4 5 3 3" xfId="21168"/>
    <cellStyle name="Вычисление 4 5 3 4" xfId="24016"/>
    <cellStyle name="Вычисление 4 5 4" xfId="3266"/>
    <cellStyle name="Вычисление 4 5 4 2" xfId="12167"/>
    <cellStyle name="Вычисление 4 5 5" xfId="10416"/>
    <cellStyle name="Вычисление 4 6" xfId="1602"/>
    <cellStyle name="Вычисление 4 6 2" xfId="4766"/>
    <cellStyle name="Вычисление 4 6 2 2" xfId="13667"/>
    <cellStyle name="Вычисление 4 6 2 3" xfId="18941"/>
    <cellStyle name="Вычисление 4 6 2 4" xfId="22411"/>
    <cellStyle name="Вычисление 4 6 3" xfId="6520"/>
    <cellStyle name="Вычисление 4 6 3 2" xfId="15421"/>
    <cellStyle name="Вычисление 4 6 3 3" xfId="20695"/>
    <cellStyle name="Вычисление 4 6 3 4" xfId="23725"/>
    <cellStyle name="Вычисление 4 6 4" xfId="2793"/>
    <cellStyle name="Вычисление 4 6 4 2" xfId="11694"/>
    <cellStyle name="Вычисление 4 6 5" xfId="10557"/>
    <cellStyle name="Вычисление 4 7" xfId="1798"/>
    <cellStyle name="Вычисление 4 7 2" xfId="4774"/>
    <cellStyle name="Вычисление 4 7 2 2" xfId="13675"/>
    <cellStyle name="Вычисление 4 7 2 3" xfId="18949"/>
    <cellStyle name="Вычисление 4 7 2 4" xfId="22419"/>
    <cellStyle name="Вычисление 4 7 3" xfId="6528"/>
    <cellStyle name="Вычисление 4 7 3 2" xfId="15429"/>
    <cellStyle name="Вычисление 4 7 3 3" xfId="20703"/>
    <cellStyle name="Вычисление 4 7 3 4" xfId="23733"/>
    <cellStyle name="Вычисление 4 7 4" xfId="2801"/>
    <cellStyle name="Вычисление 4 7 4 2" xfId="11702"/>
    <cellStyle name="Вычисление 4 7 5" xfId="10745"/>
    <cellStyle name="Вычисление 4 8" xfId="2207"/>
    <cellStyle name="Вычисление 4 8 2" xfId="4585"/>
    <cellStyle name="Вычисление 4 8 2 2" xfId="13486"/>
    <cellStyle name="Вычисление 4 8 2 3" xfId="18760"/>
    <cellStyle name="Вычисление 4 8 2 4" xfId="22248"/>
    <cellStyle name="Вычисление 4 8 3" xfId="6339"/>
    <cellStyle name="Вычисление 4 8 3 2" xfId="15240"/>
    <cellStyle name="Вычисление 4 8 3 3" xfId="20514"/>
    <cellStyle name="Вычисление 4 8 3 4" xfId="23562"/>
    <cellStyle name="Вычисление 4 8 4" xfId="2612"/>
    <cellStyle name="Вычисление 4 8 4 2" xfId="11513"/>
    <cellStyle name="Вычисление 4 8 5" xfId="11112"/>
    <cellStyle name="Вычисление 4 9" xfId="2652"/>
    <cellStyle name="Вычисление 4 9 2" xfId="4625"/>
    <cellStyle name="Вычисление 4 9 2 2" xfId="13526"/>
    <cellStyle name="Вычисление 4 9 2 3" xfId="18800"/>
    <cellStyle name="Вычисление 4 9 2 4" xfId="22283"/>
    <cellStyle name="Вычисление 4 9 3" xfId="6379"/>
    <cellStyle name="Вычисление 4 9 3 2" xfId="15280"/>
    <cellStyle name="Вычисление 4 9 3 3" xfId="20554"/>
    <cellStyle name="Вычисление 4 9 3 4" xfId="23597"/>
    <cellStyle name="Вычисление 4 9 4" xfId="11553"/>
    <cellStyle name="Вычисление 5" xfId="456"/>
    <cellStyle name="Вычисление 5 10" xfId="8446"/>
    <cellStyle name="Вычисление 5 10 2" xfId="17344"/>
    <cellStyle name="Вычисление 5 11" xfId="7848"/>
    <cellStyle name="Вычисление 5 11 2" xfId="16748"/>
    <cellStyle name="Вычисление 5 12" xfId="9487"/>
    <cellStyle name="Вычисление 5 13" xfId="9191"/>
    <cellStyle name="Вычисление 5 2" xfId="1089"/>
    <cellStyle name="Вычисление 5 2 2" xfId="4964"/>
    <cellStyle name="Вычисление 5 2 2 2" xfId="13865"/>
    <cellStyle name="Вычисление 5 2 2 3" xfId="19139"/>
    <cellStyle name="Вычисление 5 2 2 4" xfId="22515"/>
    <cellStyle name="Вычисление 5 2 3" xfId="6718"/>
    <cellStyle name="Вычисление 5 2 3 2" xfId="15619"/>
    <cellStyle name="Вычисление 5 2 3 3" xfId="20893"/>
    <cellStyle name="Вычисление 5 2 3 4" xfId="23829"/>
    <cellStyle name="Вычисление 5 2 4" xfId="2991"/>
    <cellStyle name="Вычисление 5 2 4 2" xfId="11892"/>
    <cellStyle name="Вычисление 5 2 5" xfId="10045"/>
    <cellStyle name="Вычисление 5 3" xfId="1393"/>
    <cellStyle name="Вычисление 5 3 2" xfId="5322"/>
    <cellStyle name="Вычисление 5 3 2 2" xfId="14223"/>
    <cellStyle name="Вычисление 5 3 2 3" xfId="19497"/>
    <cellStyle name="Вычисление 5 3 2 4" xfId="22785"/>
    <cellStyle name="Вычисление 5 3 3" xfId="7076"/>
    <cellStyle name="Вычисление 5 3 3 2" xfId="15977"/>
    <cellStyle name="Вычисление 5 3 3 3" xfId="21251"/>
    <cellStyle name="Вычисление 5 3 3 4" xfId="24099"/>
    <cellStyle name="Вычисление 5 3 4" xfId="3349"/>
    <cellStyle name="Вычисление 5 3 4 2" xfId="12250"/>
    <cellStyle name="Вычисление 5 3 5" xfId="10348"/>
    <cellStyle name="Вычисление 5 4" xfId="944"/>
    <cellStyle name="Вычисление 5 4 2" xfId="5287"/>
    <cellStyle name="Вычисление 5 4 2 2" xfId="14188"/>
    <cellStyle name="Вычисление 5 4 2 3" xfId="19462"/>
    <cellStyle name="Вычисление 5 4 2 4" xfId="22750"/>
    <cellStyle name="Вычисление 5 4 3" xfId="7041"/>
    <cellStyle name="Вычисление 5 4 3 2" xfId="15942"/>
    <cellStyle name="Вычисление 5 4 3 3" xfId="21216"/>
    <cellStyle name="Вычисление 5 4 3 4" xfId="24064"/>
    <cellStyle name="Вычисление 5 4 4" xfId="3314"/>
    <cellStyle name="Вычисление 5 4 4 2" xfId="12215"/>
    <cellStyle name="Вычисление 5 4 5" xfId="9900"/>
    <cellStyle name="Вычисление 5 5" xfId="1596"/>
    <cellStyle name="Вычисление 5 5 2" xfId="5399"/>
    <cellStyle name="Вычисление 5 5 2 2" xfId="14300"/>
    <cellStyle name="Вычисление 5 5 2 3" xfId="19574"/>
    <cellStyle name="Вычисление 5 5 2 4" xfId="22862"/>
    <cellStyle name="Вычисление 5 5 3" xfId="7153"/>
    <cellStyle name="Вычисление 5 5 3 2" xfId="16054"/>
    <cellStyle name="Вычисление 5 5 3 3" xfId="21328"/>
    <cellStyle name="Вычисление 5 5 3 4" xfId="24176"/>
    <cellStyle name="Вычисление 5 5 4" xfId="3426"/>
    <cellStyle name="Вычисление 5 5 4 2" xfId="12327"/>
    <cellStyle name="Вычисление 5 5 5" xfId="10551"/>
    <cellStyle name="Вычисление 5 6" xfId="1937"/>
    <cellStyle name="Вычисление 5 6 2" xfId="5584"/>
    <cellStyle name="Вычисление 5 6 2 2" xfId="14485"/>
    <cellStyle name="Вычисление 5 6 2 3" xfId="19759"/>
    <cellStyle name="Вычисление 5 6 2 4" xfId="23047"/>
    <cellStyle name="Вычисление 5 6 3" xfId="7338"/>
    <cellStyle name="Вычисление 5 6 3 2" xfId="16239"/>
    <cellStyle name="Вычисление 5 6 3 3" xfId="21513"/>
    <cellStyle name="Вычисление 5 6 3 4" xfId="24361"/>
    <cellStyle name="Вычисление 5 6 4" xfId="3611"/>
    <cellStyle name="Вычисление 5 6 4 2" xfId="12512"/>
    <cellStyle name="Вычисление 5 6 5" xfId="10843"/>
    <cellStyle name="Вычисление 5 7" xfId="2227"/>
    <cellStyle name="Вычисление 5 7 2" xfId="5744"/>
    <cellStyle name="Вычисление 5 7 2 2" xfId="14645"/>
    <cellStyle name="Вычисление 5 7 2 3" xfId="19919"/>
    <cellStyle name="Вычисление 5 7 2 4" xfId="23207"/>
    <cellStyle name="Вычисление 5 7 3" xfId="7498"/>
    <cellStyle name="Вычисление 5 7 3 2" xfId="16399"/>
    <cellStyle name="Вычисление 5 7 3 3" xfId="21673"/>
    <cellStyle name="Вычисление 5 7 3 4" xfId="24521"/>
    <cellStyle name="Вычисление 5 7 4" xfId="3771"/>
    <cellStyle name="Вычисление 5 7 4 2" xfId="12672"/>
    <cellStyle name="Вычисление 5 7 5" xfId="11132"/>
    <cellStyle name="Вычисление 5 8" xfId="4336"/>
    <cellStyle name="Вычисление 5 8 2" xfId="13237"/>
    <cellStyle name="Вычисление 5 8 3" xfId="18511"/>
    <cellStyle name="Вычисление 5 8 4" xfId="22107"/>
    <cellStyle name="Вычисление 5 9" xfId="8138"/>
    <cellStyle name="Вычисление 5 9 2" xfId="17036"/>
    <cellStyle name="Вычисление 6" xfId="630"/>
    <cellStyle name="Вычисление 6 10" xfId="8489"/>
    <cellStyle name="Вычисление 6 10 2" xfId="17387"/>
    <cellStyle name="Вычисление 6 11" xfId="8637"/>
    <cellStyle name="Вычисление 6 11 2" xfId="17535"/>
    <cellStyle name="Вычисление 6 12" xfId="9249"/>
    <cellStyle name="Вычисление 6 2" xfId="1260"/>
    <cellStyle name="Вычисление 6 2 2" xfId="5023"/>
    <cellStyle name="Вычисление 6 2 2 2" xfId="13924"/>
    <cellStyle name="Вычисление 6 2 2 3" xfId="19198"/>
    <cellStyle name="Вычисление 6 2 2 4" xfId="22559"/>
    <cellStyle name="Вычисление 6 2 3" xfId="6777"/>
    <cellStyle name="Вычисление 6 2 3 2" xfId="15678"/>
    <cellStyle name="Вычисление 6 2 3 3" xfId="20952"/>
    <cellStyle name="Вычисление 6 2 3 4" xfId="23873"/>
    <cellStyle name="Вычисление 6 2 4" xfId="3050"/>
    <cellStyle name="Вычисление 6 2 4 2" xfId="11951"/>
    <cellStyle name="Вычисление 6 2 5" xfId="10215"/>
    <cellStyle name="Вычисление 6 3" xfId="1504"/>
    <cellStyle name="Вычисление 6 3 2" xfId="5370"/>
    <cellStyle name="Вычисление 6 3 2 2" xfId="14271"/>
    <cellStyle name="Вычисление 6 3 2 3" xfId="19545"/>
    <cellStyle name="Вычисление 6 3 2 4" xfId="22833"/>
    <cellStyle name="Вычисление 6 3 3" xfId="7124"/>
    <cellStyle name="Вычисление 6 3 3 2" xfId="16025"/>
    <cellStyle name="Вычисление 6 3 3 3" xfId="21299"/>
    <cellStyle name="Вычисление 6 3 3 4" xfId="24147"/>
    <cellStyle name="Вычисление 6 3 4" xfId="3397"/>
    <cellStyle name="Вычисление 6 3 4 2" xfId="12298"/>
    <cellStyle name="Вычисление 6 3 5" xfId="10459"/>
    <cellStyle name="Вычисление 6 4" xfId="1562"/>
    <cellStyle name="Вычисление 6 4 2" xfId="5541"/>
    <cellStyle name="Вычисление 6 4 2 2" xfId="14442"/>
    <cellStyle name="Вычисление 6 4 2 3" xfId="19716"/>
    <cellStyle name="Вычисление 6 4 2 4" xfId="23004"/>
    <cellStyle name="Вычисление 6 4 3" xfId="7295"/>
    <cellStyle name="Вычисление 6 4 3 2" xfId="16196"/>
    <cellStyle name="Вычисление 6 4 3 3" xfId="21470"/>
    <cellStyle name="Вычисление 6 4 3 4" xfId="24318"/>
    <cellStyle name="Вычисление 6 4 4" xfId="3568"/>
    <cellStyle name="Вычисление 6 4 4 2" xfId="12469"/>
    <cellStyle name="Вычисление 6 4 5" xfId="10517"/>
    <cellStyle name="Вычисление 6 5" xfId="928"/>
    <cellStyle name="Вычисление 6 5 2" xfId="5709"/>
    <cellStyle name="Вычисление 6 5 2 2" xfId="14610"/>
    <cellStyle name="Вычисление 6 5 2 3" xfId="19884"/>
    <cellStyle name="Вычисление 6 5 2 4" xfId="23172"/>
    <cellStyle name="Вычисление 6 5 3" xfId="7463"/>
    <cellStyle name="Вычисление 6 5 3 2" xfId="16364"/>
    <cellStyle name="Вычисление 6 5 3 3" xfId="21638"/>
    <cellStyle name="Вычисление 6 5 3 4" xfId="24486"/>
    <cellStyle name="Вычисление 6 5 4" xfId="3736"/>
    <cellStyle name="Вычисление 6 5 4 2" xfId="12637"/>
    <cellStyle name="Вычисление 6 5 5" xfId="9884"/>
    <cellStyle name="Вычисление 6 6" xfId="1995"/>
    <cellStyle name="Вычисление 6 6 2" xfId="5861"/>
    <cellStyle name="Вычисление 6 6 2 2" xfId="14762"/>
    <cellStyle name="Вычисление 6 6 2 3" xfId="20036"/>
    <cellStyle name="Вычисление 6 6 2 4" xfId="23324"/>
    <cellStyle name="Вычисление 6 6 3" xfId="7615"/>
    <cellStyle name="Вычисление 6 6 3 2" xfId="16516"/>
    <cellStyle name="Вычисление 6 6 3 3" xfId="21790"/>
    <cellStyle name="Вычисление 6 6 3 4" xfId="24638"/>
    <cellStyle name="Вычисление 6 6 4" xfId="3888"/>
    <cellStyle name="Вычисление 6 6 4 2" xfId="12789"/>
    <cellStyle name="Вычисление 6 6 5" xfId="10901"/>
    <cellStyle name="Вычисление 6 7" xfId="2270"/>
    <cellStyle name="Вычисление 6 7 2" xfId="6001"/>
    <cellStyle name="Вычисление 6 7 2 2" xfId="14902"/>
    <cellStyle name="Вычисление 6 7 2 3" xfId="20176"/>
    <cellStyle name="Вычисление 6 7 2 4" xfId="23464"/>
    <cellStyle name="Вычисление 6 7 3" xfId="7755"/>
    <cellStyle name="Вычисление 6 7 3 2" xfId="16656"/>
    <cellStyle name="Вычисление 6 7 3 3" xfId="21930"/>
    <cellStyle name="Вычисление 6 7 3 4" xfId="24778"/>
    <cellStyle name="Вычисление 6 7 4" xfId="4028"/>
    <cellStyle name="Вычисление 6 7 4 2" xfId="12929"/>
    <cellStyle name="Вычисление 6 7 5" xfId="11175"/>
    <cellStyle name="Вычисление 6 8" xfId="4394"/>
    <cellStyle name="Вычисление 6 8 2" xfId="13295"/>
    <cellStyle name="Вычисление 6 8 3" xfId="18569"/>
    <cellStyle name="Вычисление 6 8 4" xfId="22150"/>
    <cellStyle name="Вычисление 6 9" xfId="8196"/>
    <cellStyle name="Вычисление 6 9 2" xfId="17094"/>
    <cellStyle name="Вычисление 7" xfId="869"/>
    <cellStyle name="Вычисление 7 2" xfId="4675"/>
    <cellStyle name="Вычисление 7 2 2" xfId="13576"/>
    <cellStyle name="Вычисление 7 2 3" xfId="18850"/>
    <cellStyle name="Вычисление 7 2 4" xfId="22328"/>
    <cellStyle name="Вычисление 7 3" xfId="6429"/>
    <cellStyle name="Вычисление 7 3 2" xfId="15330"/>
    <cellStyle name="Вычисление 7 3 3" xfId="20604"/>
    <cellStyle name="Вычисление 7 3 4" xfId="23642"/>
    <cellStyle name="Вычисление 7 4" xfId="2702"/>
    <cellStyle name="Вычисление 7 4 2" xfId="11603"/>
    <cellStyle name="Вычисление 7 5" xfId="9825"/>
    <cellStyle name="Вычисление 8" xfId="925"/>
    <cellStyle name="Вычисление 8 2" xfId="4760"/>
    <cellStyle name="Вычисление 8 2 2" xfId="13661"/>
    <cellStyle name="Вычисление 8 2 3" xfId="18935"/>
    <cellStyle name="Вычисление 8 2 4" xfId="22405"/>
    <cellStyle name="Вычисление 8 3" xfId="6514"/>
    <cellStyle name="Вычисление 8 3 2" xfId="15415"/>
    <cellStyle name="Вычисление 8 3 3" xfId="20689"/>
    <cellStyle name="Вычисление 8 3 4" xfId="23719"/>
    <cellStyle name="Вычисление 8 4" xfId="2787"/>
    <cellStyle name="Вычисление 8 4 2" xfId="11688"/>
    <cellStyle name="Вычисление 8 5" xfId="9881"/>
    <cellStyle name="Вычисление 9" xfId="1498"/>
    <cellStyle name="Вычисление 9 2" xfId="4789"/>
    <cellStyle name="Вычисление 9 2 2" xfId="13690"/>
    <cellStyle name="Вычисление 9 2 3" xfId="18964"/>
    <cellStyle name="Вычисление 9 2 4" xfId="22430"/>
    <cellStyle name="Вычисление 9 3" xfId="6543"/>
    <cellStyle name="Вычисление 9 3 2" xfId="15444"/>
    <cellStyle name="Вычисление 9 3 3" xfId="20718"/>
    <cellStyle name="Вычисление 9 3 4" xfId="23744"/>
    <cellStyle name="Вычисление 9 4" xfId="2816"/>
    <cellStyle name="Вычисление 9 4 2" xfId="11717"/>
    <cellStyle name="Вычисление 9 5" xfId="10453"/>
    <cellStyle name="Заголовок 1" xfId="162"/>
    <cellStyle name="Заголовок 2" xfId="163"/>
    <cellStyle name="Заголовок 3" xfId="164"/>
    <cellStyle name="Заголовок 4" xfId="165"/>
    <cellStyle name="Итог" xfId="166"/>
    <cellStyle name="Итог 10" xfId="1706"/>
    <cellStyle name="Итог 10 2" xfId="5419"/>
    <cellStyle name="Итог 10 2 2" xfId="14320"/>
    <cellStyle name="Итог 10 2 3" xfId="19594"/>
    <cellStyle name="Итог 10 2 4" xfId="22882"/>
    <cellStyle name="Итог 10 3" xfId="7173"/>
    <cellStyle name="Итог 10 3 2" xfId="16074"/>
    <cellStyle name="Итог 10 3 3" xfId="21348"/>
    <cellStyle name="Итог 10 3 4" xfId="24196"/>
    <cellStyle name="Итог 10 4" xfId="3446"/>
    <cellStyle name="Итог 10 4 2" xfId="12347"/>
    <cellStyle name="Итог 10 5" xfId="10654"/>
    <cellStyle name="Итог 11" xfId="1731"/>
    <cellStyle name="Итог 11 2" xfId="5394"/>
    <cellStyle name="Итог 11 2 2" xfId="14295"/>
    <cellStyle name="Итог 11 2 3" xfId="19569"/>
    <cellStyle name="Итог 11 2 4" xfId="22857"/>
    <cellStyle name="Итог 11 3" xfId="7148"/>
    <cellStyle name="Итог 11 3 2" xfId="16049"/>
    <cellStyle name="Итог 11 3 3" xfId="21323"/>
    <cellStyle name="Итог 11 3 4" xfId="24171"/>
    <cellStyle name="Итог 11 4" xfId="3421"/>
    <cellStyle name="Итог 11 4 2" xfId="12322"/>
    <cellStyle name="Итог 11 5" xfId="10678"/>
    <cellStyle name="Итог 12" xfId="3608"/>
    <cellStyle name="Итог 12 2" xfId="5581"/>
    <cellStyle name="Итог 12 2 2" xfId="14482"/>
    <cellStyle name="Итог 12 2 3" xfId="19756"/>
    <cellStyle name="Итог 12 2 4" xfId="23044"/>
    <cellStyle name="Итог 12 3" xfId="7335"/>
    <cellStyle name="Итог 12 3 2" xfId="16236"/>
    <cellStyle name="Итог 12 3 3" xfId="21510"/>
    <cellStyle name="Итог 12 3 4" xfId="24358"/>
    <cellStyle name="Итог 12 4" xfId="12509"/>
    <cellStyle name="Итог 13" xfId="4158"/>
    <cellStyle name="Итог 13 2" xfId="13059"/>
    <cellStyle name="Итог 13 3" xfId="18333"/>
    <cellStyle name="Итог 13 4" xfId="22031"/>
    <cellStyle name="Итог 14" xfId="7914"/>
    <cellStyle name="Итог 14 2" xfId="16814"/>
    <cellStyle name="Итог 15" xfId="7957"/>
    <cellStyle name="Итог 15 2" xfId="16855"/>
    <cellStyle name="Итог 16" xfId="8364"/>
    <cellStyle name="Итог 16 2" xfId="17262"/>
    <cellStyle name="Итог 17" xfId="9012"/>
    <cellStyle name="Итог 2" xfId="240"/>
    <cellStyle name="Итог 2 10" xfId="4176"/>
    <cellStyle name="Итог 2 10 2" xfId="13077"/>
    <cellStyle name="Итог 2 10 3" xfId="18351"/>
    <cellStyle name="Итог 2 10 4" xfId="22041"/>
    <cellStyle name="Итог 2 11" xfId="7945"/>
    <cellStyle name="Итог 2 11 2" xfId="16844"/>
    <cellStyle name="Итог 2 12" xfId="7874"/>
    <cellStyle name="Итог 2 12 2" xfId="16774"/>
    <cellStyle name="Итог 2 13" xfId="7909"/>
    <cellStyle name="Итог 2 13 2" xfId="16809"/>
    <cellStyle name="Итог 2 14" xfId="9030"/>
    <cellStyle name="Итог 2 2" xfId="476"/>
    <cellStyle name="Итог 2 2 10" xfId="8443"/>
    <cellStyle name="Итог 2 2 10 2" xfId="17341"/>
    <cellStyle name="Итог 2 2 11" xfId="7961"/>
    <cellStyle name="Итог 2 2 11 2" xfId="16859"/>
    <cellStyle name="Итог 2 2 12" xfId="9506"/>
    <cellStyle name="Итог 2 2 13" xfId="9187"/>
    <cellStyle name="Итог 2 2 2" xfId="1108"/>
    <cellStyle name="Итог 2 2 2 2" xfId="4960"/>
    <cellStyle name="Итог 2 2 2 2 2" xfId="13861"/>
    <cellStyle name="Итог 2 2 2 2 3" xfId="19135"/>
    <cellStyle name="Итог 2 2 2 2 4" xfId="22512"/>
    <cellStyle name="Итог 2 2 2 3" xfId="6714"/>
    <cellStyle name="Итог 2 2 2 3 2" xfId="15615"/>
    <cellStyle name="Итог 2 2 2 3 3" xfId="20889"/>
    <cellStyle name="Итог 2 2 2 3 4" xfId="23826"/>
    <cellStyle name="Итог 2 2 2 4" xfId="2987"/>
    <cellStyle name="Итог 2 2 2 4 2" xfId="11888"/>
    <cellStyle name="Итог 2 2 2 5" xfId="10064"/>
    <cellStyle name="Итог 2 2 3" xfId="783"/>
    <cellStyle name="Итог 2 2 3 2" xfId="5319"/>
    <cellStyle name="Итог 2 2 3 2 2" xfId="14220"/>
    <cellStyle name="Итог 2 2 3 2 3" xfId="19494"/>
    <cellStyle name="Итог 2 2 3 2 4" xfId="22782"/>
    <cellStyle name="Итог 2 2 3 3" xfId="7073"/>
    <cellStyle name="Итог 2 2 3 3 2" xfId="15974"/>
    <cellStyle name="Итог 2 2 3 3 3" xfId="21248"/>
    <cellStyle name="Итог 2 2 3 3 4" xfId="24096"/>
    <cellStyle name="Итог 2 2 3 4" xfId="3346"/>
    <cellStyle name="Итог 2 2 3 4 2" xfId="12247"/>
    <cellStyle name="Итог 2 2 3 5" xfId="9740"/>
    <cellStyle name="Итог 2 2 4" xfId="829"/>
    <cellStyle name="Итог 2 2 4 2" xfId="4765"/>
    <cellStyle name="Итог 2 2 4 2 2" xfId="13666"/>
    <cellStyle name="Итог 2 2 4 2 3" xfId="18940"/>
    <cellStyle name="Итог 2 2 4 2 4" xfId="22410"/>
    <cellStyle name="Итог 2 2 4 3" xfId="6519"/>
    <cellStyle name="Итог 2 2 4 3 2" xfId="15420"/>
    <cellStyle name="Итог 2 2 4 3 3" xfId="20694"/>
    <cellStyle name="Итог 2 2 4 3 4" xfId="23724"/>
    <cellStyle name="Итог 2 2 4 4" xfId="2792"/>
    <cellStyle name="Итог 2 2 4 4 2" xfId="11693"/>
    <cellStyle name="Итог 2 2 4 5" xfId="9785"/>
    <cellStyle name="Итог 2 2 5" xfId="1933"/>
    <cellStyle name="Итог 2 2 5 2" xfId="4693"/>
    <cellStyle name="Итог 2 2 5 2 2" xfId="13594"/>
    <cellStyle name="Итог 2 2 5 2 3" xfId="18868"/>
    <cellStyle name="Итог 2 2 5 2 4" xfId="22341"/>
    <cellStyle name="Итог 2 2 5 3" xfId="6447"/>
    <cellStyle name="Итог 2 2 5 3 2" xfId="15348"/>
    <cellStyle name="Итог 2 2 5 3 3" xfId="20622"/>
    <cellStyle name="Итог 2 2 5 3 4" xfId="23655"/>
    <cellStyle name="Итог 2 2 5 4" xfId="2720"/>
    <cellStyle name="Итог 2 2 5 4 2" xfId="11621"/>
    <cellStyle name="Итог 2 2 5 5" xfId="10839"/>
    <cellStyle name="Итог 2 2 6" xfId="2224"/>
    <cellStyle name="Итог 2 2 6 2" xfId="4926"/>
    <cellStyle name="Итог 2 2 6 2 2" xfId="13827"/>
    <cellStyle name="Итог 2 2 6 2 3" xfId="19101"/>
    <cellStyle name="Итог 2 2 6 2 4" xfId="22500"/>
    <cellStyle name="Итог 2 2 6 3" xfId="6680"/>
    <cellStyle name="Итог 2 2 6 3 2" xfId="15581"/>
    <cellStyle name="Итог 2 2 6 3 3" xfId="20855"/>
    <cellStyle name="Итог 2 2 6 3 4" xfId="23814"/>
    <cellStyle name="Итог 2 2 6 4" xfId="2953"/>
    <cellStyle name="Итог 2 2 6 4 2" xfId="11854"/>
    <cellStyle name="Итог 2 2 6 5" xfId="11129"/>
    <cellStyle name="Итог 2 2 7" xfId="3315"/>
    <cellStyle name="Итог 2 2 7 2" xfId="5288"/>
    <cellStyle name="Итог 2 2 7 2 2" xfId="14189"/>
    <cellStyle name="Итог 2 2 7 2 3" xfId="19463"/>
    <cellStyle name="Итог 2 2 7 2 4" xfId="22751"/>
    <cellStyle name="Итог 2 2 7 3" xfId="7042"/>
    <cellStyle name="Итог 2 2 7 3 2" xfId="15943"/>
    <cellStyle name="Итог 2 2 7 3 3" xfId="21217"/>
    <cellStyle name="Итог 2 2 7 3 4" xfId="24065"/>
    <cellStyle name="Итог 2 2 7 4" xfId="12216"/>
    <cellStyle name="Итог 2 2 8" xfId="4332"/>
    <cellStyle name="Итог 2 2 8 2" xfId="13233"/>
    <cellStyle name="Итог 2 2 8 3" xfId="18507"/>
    <cellStyle name="Итог 2 2 8 4" xfId="22104"/>
    <cellStyle name="Итог 2 2 9" xfId="8134"/>
    <cellStyle name="Итог 2 2 9 2" xfId="17032"/>
    <cellStyle name="Итог 2 3" xfId="922"/>
    <cellStyle name="Итог 2 3 10" xfId="8487"/>
    <cellStyle name="Итог 2 3 10 2" xfId="17385"/>
    <cellStyle name="Итог 2 3 11" xfId="8635"/>
    <cellStyle name="Итог 2 3 11 2" xfId="17533"/>
    <cellStyle name="Итог 2 3 12" xfId="9878"/>
    <cellStyle name="Итог 2 3 13" xfId="9247"/>
    <cellStyle name="Итог 2 3 2" xfId="1993"/>
    <cellStyle name="Итог 2 3 2 2" xfId="5021"/>
    <cellStyle name="Итог 2 3 2 2 2" xfId="13922"/>
    <cellStyle name="Итог 2 3 2 2 3" xfId="19196"/>
    <cellStyle name="Итог 2 3 2 2 4" xfId="22557"/>
    <cellStyle name="Итог 2 3 2 3" xfId="6775"/>
    <cellStyle name="Итог 2 3 2 3 2" xfId="15676"/>
    <cellStyle name="Итог 2 3 2 3 3" xfId="20950"/>
    <cellStyle name="Итог 2 3 2 3 4" xfId="23871"/>
    <cellStyle name="Итог 2 3 2 4" xfId="3048"/>
    <cellStyle name="Итог 2 3 2 4 2" xfId="11949"/>
    <cellStyle name="Итог 2 3 2 5" xfId="10899"/>
    <cellStyle name="Итог 2 3 3" xfId="2268"/>
    <cellStyle name="Итог 2 3 3 2" xfId="5368"/>
    <cellStyle name="Итог 2 3 3 2 2" xfId="14269"/>
    <cellStyle name="Итог 2 3 3 2 3" xfId="19543"/>
    <cellStyle name="Итог 2 3 3 2 4" xfId="22831"/>
    <cellStyle name="Итог 2 3 3 3" xfId="7122"/>
    <cellStyle name="Итог 2 3 3 3 2" xfId="16023"/>
    <cellStyle name="Итог 2 3 3 3 3" xfId="21297"/>
    <cellStyle name="Итог 2 3 3 3 4" xfId="24145"/>
    <cellStyle name="Итог 2 3 3 4" xfId="3395"/>
    <cellStyle name="Итог 2 3 3 4 2" xfId="12296"/>
    <cellStyle name="Итог 2 3 3 5" xfId="11173"/>
    <cellStyle name="Итог 2 3 4" xfId="3566"/>
    <cellStyle name="Итог 2 3 4 2" xfId="5539"/>
    <cellStyle name="Итог 2 3 4 2 2" xfId="14440"/>
    <cellStyle name="Итог 2 3 4 2 3" xfId="19714"/>
    <cellStyle name="Итог 2 3 4 2 4" xfId="23002"/>
    <cellStyle name="Итог 2 3 4 3" xfId="7293"/>
    <cellStyle name="Итог 2 3 4 3 2" xfId="16194"/>
    <cellStyle name="Итог 2 3 4 3 3" xfId="21468"/>
    <cellStyle name="Итог 2 3 4 3 4" xfId="24316"/>
    <cellStyle name="Итог 2 3 4 4" xfId="12467"/>
    <cellStyle name="Итог 2 3 5" xfId="3734"/>
    <cellStyle name="Итог 2 3 5 2" xfId="5707"/>
    <cellStyle name="Итог 2 3 5 2 2" xfId="14608"/>
    <cellStyle name="Итог 2 3 5 2 3" xfId="19882"/>
    <cellStyle name="Итог 2 3 5 2 4" xfId="23170"/>
    <cellStyle name="Итог 2 3 5 3" xfId="7461"/>
    <cellStyle name="Итог 2 3 5 3 2" xfId="16362"/>
    <cellStyle name="Итог 2 3 5 3 3" xfId="21636"/>
    <cellStyle name="Итог 2 3 5 3 4" xfId="24484"/>
    <cellStyle name="Итог 2 3 5 4" xfId="12635"/>
    <cellStyle name="Итог 2 3 6" xfId="3886"/>
    <cellStyle name="Итог 2 3 6 2" xfId="5859"/>
    <cellStyle name="Итог 2 3 6 2 2" xfId="14760"/>
    <cellStyle name="Итог 2 3 6 2 3" xfId="20034"/>
    <cellStyle name="Итог 2 3 6 2 4" xfId="23322"/>
    <cellStyle name="Итог 2 3 6 3" xfId="7613"/>
    <cellStyle name="Итог 2 3 6 3 2" xfId="16514"/>
    <cellStyle name="Итог 2 3 6 3 3" xfId="21788"/>
    <cellStyle name="Итог 2 3 6 3 4" xfId="24636"/>
    <cellStyle name="Итог 2 3 6 4" xfId="12787"/>
    <cellStyle name="Итог 2 3 7" xfId="4026"/>
    <cellStyle name="Итог 2 3 7 2" xfId="5999"/>
    <cellStyle name="Итог 2 3 7 2 2" xfId="14900"/>
    <cellStyle name="Итог 2 3 7 2 3" xfId="20174"/>
    <cellStyle name="Итог 2 3 7 2 4" xfId="23462"/>
    <cellStyle name="Итог 2 3 7 3" xfId="7753"/>
    <cellStyle name="Итог 2 3 7 3 2" xfId="16654"/>
    <cellStyle name="Итог 2 3 7 3 3" xfId="21928"/>
    <cellStyle name="Итог 2 3 7 3 4" xfId="24776"/>
    <cellStyle name="Итог 2 3 7 4" xfId="12927"/>
    <cellStyle name="Итог 2 3 8" xfId="4392"/>
    <cellStyle name="Итог 2 3 8 2" xfId="13293"/>
    <cellStyle name="Итог 2 3 8 3" xfId="18567"/>
    <cellStyle name="Итог 2 3 8 4" xfId="22148"/>
    <cellStyle name="Итог 2 3 9" xfId="8194"/>
    <cellStyle name="Итог 2 3 9 2" xfId="17092"/>
    <cellStyle name="Итог 2 4" xfId="1494"/>
    <cellStyle name="Итог 2 4 2" xfId="4724"/>
    <cellStyle name="Итог 2 4 2 2" xfId="13625"/>
    <cellStyle name="Итог 2 4 2 3" xfId="18899"/>
    <cellStyle name="Итог 2 4 2 4" xfId="22369"/>
    <cellStyle name="Итог 2 4 3" xfId="6478"/>
    <cellStyle name="Итог 2 4 3 2" xfId="15379"/>
    <cellStyle name="Итог 2 4 3 3" xfId="20653"/>
    <cellStyle name="Итог 2 4 3 4" xfId="23683"/>
    <cellStyle name="Итог 2 4 4" xfId="2751"/>
    <cellStyle name="Итог 2 4 4 2" xfId="11652"/>
    <cellStyle name="Итог 2 4 5" xfId="10449"/>
    <cellStyle name="Итог 2 5" xfId="1374"/>
    <cellStyle name="Итог 2 5 2" xfId="4595"/>
    <cellStyle name="Итог 2 5 2 2" xfId="13496"/>
    <cellStyle name="Итог 2 5 2 3" xfId="18770"/>
    <cellStyle name="Итог 2 5 2 4" xfId="22256"/>
    <cellStyle name="Итог 2 5 3" xfId="6349"/>
    <cellStyle name="Итог 2 5 3 2" xfId="15250"/>
    <cellStyle name="Итог 2 5 3 3" xfId="20524"/>
    <cellStyle name="Итог 2 5 3 4" xfId="23570"/>
    <cellStyle name="Итог 2 5 4" xfId="2622"/>
    <cellStyle name="Итог 2 5 4 2" xfId="11523"/>
    <cellStyle name="Итог 2 5 5" xfId="10329"/>
    <cellStyle name="Итог 2 6" xfId="1729"/>
    <cellStyle name="Итог 2 6 2" xfId="4767"/>
    <cellStyle name="Итог 2 6 2 2" xfId="13668"/>
    <cellStyle name="Итог 2 6 2 3" xfId="18942"/>
    <cellStyle name="Итог 2 6 2 4" xfId="22412"/>
    <cellStyle name="Итог 2 6 3" xfId="6521"/>
    <cellStyle name="Итог 2 6 3 2" xfId="15422"/>
    <cellStyle name="Итог 2 6 3 3" xfId="20696"/>
    <cellStyle name="Итог 2 6 3 4" xfId="23726"/>
    <cellStyle name="Итог 2 6 4" xfId="2794"/>
    <cellStyle name="Итог 2 6 4 2" xfId="11695"/>
    <cellStyle name="Итог 2 6 5" xfId="10676"/>
    <cellStyle name="Итог 2 7" xfId="1732"/>
    <cellStyle name="Итог 2 7 2" xfId="4754"/>
    <cellStyle name="Итог 2 7 2 2" xfId="13655"/>
    <cellStyle name="Итог 2 7 2 3" xfId="18929"/>
    <cellStyle name="Итог 2 7 2 4" xfId="22399"/>
    <cellStyle name="Итог 2 7 3" xfId="6508"/>
    <cellStyle name="Итог 2 7 3 2" xfId="15409"/>
    <cellStyle name="Итог 2 7 3 3" xfId="20683"/>
    <cellStyle name="Итог 2 7 3 4" xfId="23713"/>
    <cellStyle name="Итог 2 7 4" xfId="2781"/>
    <cellStyle name="Итог 2 7 4 2" xfId="11682"/>
    <cellStyle name="Итог 2 7 5" xfId="10679"/>
    <cellStyle name="Итог 2 8" xfId="2940"/>
    <cellStyle name="Итог 2 8 2" xfId="4913"/>
    <cellStyle name="Итог 2 8 2 2" xfId="13814"/>
    <cellStyle name="Итог 2 8 2 3" xfId="19088"/>
    <cellStyle name="Итог 2 8 2 4" xfId="22487"/>
    <cellStyle name="Итог 2 8 3" xfId="6667"/>
    <cellStyle name="Итог 2 8 3 2" xfId="15568"/>
    <cellStyle name="Итог 2 8 3 3" xfId="20842"/>
    <cellStyle name="Итог 2 8 3 4" xfId="23801"/>
    <cellStyle name="Итог 2 8 4" xfId="11841"/>
    <cellStyle name="Итог 2 9" xfId="3312"/>
    <cellStyle name="Итог 2 9 2" xfId="5285"/>
    <cellStyle name="Итог 2 9 2 2" xfId="14186"/>
    <cellStyle name="Итог 2 9 2 3" xfId="19460"/>
    <cellStyle name="Итог 2 9 2 4" xfId="22748"/>
    <cellStyle name="Итог 2 9 3" xfId="7039"/>
    <cellStyle name="Итог 2 9 3 2" xfId="15940"/>
    <cellStyle name="Итог 2 9 3 3" xfId="21214"/>
    <cellStyle name="Итог 2 9 3 4" xfId="24062"/>
    <cellStyle name="Итог 2 9 4" xfId="12213"/>
    <cellStyle name="Итог 3" xfId="401"/>
    <cellStyle name="Итог 3 10" xfId="4235"/>
    <cellStyle name="Итог 3 10 2" xfId="13136"/>
    <cellStyle name="Итог 3 10 3" xfId="18410"/>
    <cellStyle name="Итог 3 10 4" xfId="22084"/>
    <cellStyle name="Итог 3 11" xfId="8028"/>
    <cellStyle name="Итог 3 11 2" xfId="16926"/>
    <cellStyle name="Итог 3 12" xfId="8406"/>
    <cellStyle name="Итог 3 12 2" xfId="17304"/>
    <cellStyle name="Итог 3 13" xfId="8426"/>
    <cellStyle name="Итог 3 13 2" xfId="17324"/>
    <cellStyle name="Итог 3 14" xfId="9089"/>
    <cellStyle name="Итог 3 2" xfId="532"/>
    <cellStyle name="Итог 3 2 10" xfId="8561"/>
    <cellStyle name="Итог 3 2 10 2" xfId="17459"/>
    <cellStyle name="Итог 3 2 11" xfId="8696"/>
    <cellStyle name="Итог 3 2 11 2" xfId="17594"/>
    <cellStyle name="Итог 3 2 12" xfId="9561"/>
    <cellStyle name="Итог 3 2 13" xfId="9379"/>
    <cellStyle name="Итог 3 2 2" xfId="1163"/>
    <cellStyle name="Итог 3 2 2 2" xfId="5153"/>
    <cellStyle name="Итог 3 2 2 2 2" xfId="14054"/>
    <cellStyle name="Итог 3 2 2 2 3" xfId="19328"/>
    <cellStyle name="Итог 3 2 2 2 4" xfId="22618"/>
    <cellStyle name="Итог 3 2 2 3" xfId="6907"/>
    <cellStyle name="Итог 3 2 2 3 2" xfId="15808"/>
    <cellStyle name="Итог 3 2 2 3 3" xfId="21082"/>
    <cellStyle name="Итог 3 2 2 3 4" xfId="23932"/>
    <cellStyle name="Итог 3 2 2 4" xfId="3180"/>
    <cellStyle name="Итог 3 2 2 4 2" xfId="12081"/>
    <cellStyle name="Итог 3 2 2 5" xfId="10119"/>
    <cellStyle name="Итог 3 2 3" xfId="840"/>
    <cellStyle name="Итог 3 2 3 2" xfId="5462"/>
    <cellStyle name="Итог 3 2 3 2 2" xfId="14363"/>
    <cellStyle name="Итог 3 2 3 2 3" xfId="19637"/>
    <cellStyle name="Итог 3 2 3 2 4" xfId="22925"/>
    <cellStyle name="Итог 3 2 3 3" xfId="7216"/>
    <cellStyle name="Итог 3 2 3 3 2" xfId="16117"/>
    <cellStyle name="Итог 3 2 3 3 3" xfId="21391"/>
    <cellStyle name="Итог 3 2 3 3 4" xfId="24239"/>
    <cellStyle name="Итог 3 2 3 4" xfId="3489"/>
    <cellStyle name="Итог 3 2 3 4 2" xfId="12390"/>
    <cellStyle name="Итог 3 2 3 5" xfId="9796"/>
    <cellStyle name="Итог 3 2 4" xfId="973"/>
    <cellStyle name="Итог 3 2 4 2" xfId="5631"/>
    <cellStyle name="Итог 3 2 4 2 2" xfId="14532"/>
    <cellStyle name="Итог 3 2 4 2 3" xfId="19806"/>
    <cellStyle name="Итог 3 2 4 2 4" xfId="23094"/>
    <cellStyle name="Итог 3 2 4 3" xfId="7385"/>
    <cellStyle name="Итог 3 2 4 3 2" xfId="16286"/>
    <cellStyle name="Итог 3 2 4 3 3" xfId="21560"/>
    <cellStyle name="Итог 3 2 4 3 4" xfId="24408"/>
    <cellStyle name="Итог 3 2 4 4" xfId="3658"/>
    <cellStyle name="Итог 3 2 4 4 2" xfId="12559"/>
    <cellStyle name="Итог 3 2 4 5" xfId="9929"/>
    <cellStyle name="Итог 3 2 5" xfId="2125"/>
    <cellStyle name="Итог 3 2 5 2" xfId="5787"/>
    <cellStyle name="Итог 3 2 5 2 2" xfId="14688"/>
    <cellStyle name="Итог 3 2 5 2 3" xfId="19962"/>
    <cellStyle name="Итог 3 2 5 2 4" xfId="23250"/>
    <cellStyle name="Итог 3 2 5 3" xfId="7541"/>
    <cellStyle name="Итог 3 2 5 3 2" xfId="16442"/>
    <cellStyle name="Итог 3 2 5 3 3" xfId="21716"/>
    <cellStyle name="Итог 3 2 5 3 4" xfId="24564"/>
    <cellStyle name="Итог 3 2 5 4" xfId="3814"/>
    <cellStyle name="Итог 3 2 5 4 2" xfId="12715"/>
    <cellStyle name="Итог 3 2 5 5" xfId="11031"/>
    <cellStyle name="Итог 3 2 6" xfId="2329"/>
    <cellStyle name="Итог 3 2 6 2" xfId="5931"/>
    <cellStyle name="Итог 3 2 6 2 2" xfId="14832"/>
    <cellStyle name="Итог 3 2 6 2 3" xfId="20106"/>
    <cellStyle name="Итог 3 2 6 2 4" xfId="23394"/>
    <cellStyle name="Итог 3 2 6 3" xfId="7685"/>
    <cellStyle name="Итог 3 2 6 3 2" xfId="16586"/>
    <cellStyle name="Итог 3 2 6 3 3" xfId="21860"/>
    <cellStyle name="Итог 3 2 6 3 4" xfId="24708"/>
    <cellStyle name="Итог 3 2 6 4" xfId="3958"/>
    <cellStyle name="Итог 3 2 6 4 2" xfId="12859"/>
    <cellStyle name="Итог 3 2 6 5" xfId="11234"/>
    <cellStyle name="Итог 3 2 7" xfId="4087"/>
    <cellStyle name="Итог 3 2 7 2" xfId="6060"/>
    <cellStyle name="Итог 3 2 7 2 2" xfId="14961"/>
    <cellStyle name="Итог 3 2 7 2 3" xfId="20235"/>
    <cellStyle name="Итог 3 2 7 2 4" xfId="23523"/>
    <cellStyle name="Итог 3 2 7 3" xfId="7814"/>
    <cellStyle name="Итог 3 2 7 3 2" xfId="16715"/>
    <cellStyle name="Итог 3 2 7 3 3" xfId="21989"/>
    <cellStyle name="Итог 3 2 7 3 4" xfId="24837"/>
    <cellStyle name="Итог 3 2 7 4" xfId="12988"/>
    <cellStyle name="Итог 3 2 8" xfId="4524"/>
    <cellStyle name="Итог 3 2 8 2" xfId="13425"/>
    <cellStyle name="Итог 3 2 8 3" xfId="18699"/>
    <cellStyle name="Итог 3 2 8 4" xfId="22209"/>
    <cellStyle name="Итог 3 2 9" xfId="8326"/>
    <cellStyle name="Итог 3 2 9 2" xfId="17224"/>
    <cellStyle name="Итог 3 3" xfId="1038"/>
    <cellStyle name="Итог 3 3 10" xfId="8582"/>
    <cellStyle name="Итог 3 3 10 2" xfId="17480"/>
    <cellStyle name="Итог 3 3 11" xfId="8717"/>
    <cellStyle name="Итог 3 3 11 2" xfId="17615"/>
    <cellStyle name="Итог 3 3 12" xfId="9994"/>
    <cellStyle name="Итог 3 3 13" xfId="9400"/>
    <cellStyle name="Итог 3 3 2" xfId="2146"/>
    <cellStyle name="Итог 3 3 2 2" xfId="5174"/>
    <cellStyle name="Итог 3 3 2 2 2" xfId="14075"/>
    <cellStyle name="Итог 3 3 2 2 3" xfId="19349"/>
    <cellStyle name="Итог 3 3 2 2 4" xfId="22639"/>
    <cellStyle name="Итог 3 3 2 3" xfId="6928"/>
    <cellStyle name="Итог 3 3 2 3 2" xfId="15829"/>
    <cellStyle name="Итог 3 3 2 3 3" xfId="21103"/>
    <cellStyle name="Итог 3 3 2 3 4" xfId="23953"/>
    <cellStyle name="Итог 3 3 2 4" xfId="3201"/>
    <cellStyle name="Итог 3 3 2 4 2" xfId="12102"/>
    <cellStyle name="Итог 3 3 2 5" xfId="11052"/>
    <cellStyle name="Итог 3 3 3" xfId="2350"/>
    <cellStyle name="Итог 3 3 3 2" xfId="5483"/>
    <cellStyle name="Итог 3 3 3 2 2" xfId="14384"/>
    <cellStyle name="Итог 3 3 3 2 3" xfId="19658"/>
    <cellStyle name="Итог 3 3 3 2 4" xfId="22946"/>
    <cellStyle name="Итог 3 3 3 3" xfId="7237"/>
    <cellStyle name="Итог 3 3 3 3 2" xfId="16138"/>
    <cellStyle name="Итог 3 3 3 3 3" xfId="21412"/>
    <cellStyle name="Итог 3 3 3 3 4" xfId="24260"/>
    <cellStyle name="Итог 3 3 3 4" xfId="3510"/>
    <cellStyle name="Итог 3 3 3 4 2" xfId="12411"/>
    <cellStyle name="Итог 3 3 3 5" xfId="11255"/>
    <cellStyle name="Итог 3 3 4" xfId="3679"/>
    <cellStyle name="Итог 3 3 4 2" xfId="5652"/>
    <cellStyle name="Итог 3 3 4 2 2" xfId="14553"/>
    <cellStyle name="Итог 3 3 4 2 3" xfId="19827"/>
    <cellStyle name="Итог 3 3 4 2 4" xfId="23115"/>
    <cellStyle name="Итог 3 3 4 3" xfId="7406"/>
    <cellStyle name="Итог 3 3 4 3 2" xfId="16307"/>
    <cellStyle name="Итог 3 3 4 3 3" xfId="21581"/>
    <cellStyle name="Итог 3 3 4 3 4" xfId="24429"/>
    <cellStyle name="Итог 3 3 4 4" xfId="12580"/>
    <cellStyle name="Итог 3 3 5" xfId="3835"/>
    <cellStyle name="Итог 3 3 5 2" xfId="5808"/>
    <cellStyle name="Итог 3 3 5 2 2" xfId="14709"/>
    <cellStyle name="Итог 3 3 5 2 3" xfId="19983"/>
    <cellStyle name="Итог 3 3 5 2 4" xfId="23271"/>
    <cellStyle name="Итог 3 3 5 3" xfId="7562"/>
    <cellStyle name="Итог 3 3 5 3 2" xfId="16463"/>
    <cellStyle name="Итог 3 3 5 3 3" xfId="21737"/>
    <cellStyle name="Итог 3 3 5 3 4" xfId="24585"/>
    <cellStyle name="Итог 3 3 5 4" xfId="12736"/>
    <cellStyle name="Итог 3 3 6" xfId="3979"/>
    <cellStyle name="Итог 3 3 6 2" xfId="5952"/>
    <cellStyle name="Итог 3 3 6 2 2" xfId="14853"/>
    <cellStyle name="Итог 3 3 6 2 3" xfId="20127"/>
    <cellStyle name="Итог 3 3 6 2 4" xfId="23415"/>
    <cellStyle name="Итог 3 3 6 3" xfId="7706"/>
    <cellStyle name="Итог 3 3 6 3 2" xfId="16607"/>
    <cellStyle name="Итог 3 3 6 3 3" xfId="21881"/>
    <cellStyle name="Итог 3 3 6 3 4" xfId="24729"/>
    <cellStyle name="Итог 3 3 6 4" xfId="12880"/>
    <cellStyle name="Итог 3 3 7" xfId="4108"/>
    <cellStyle name="Итог 3 3 7 2" xfId="6081"/>
    <cellStyle name="Итог 3 3 7 2 2" xfId="14982"/>
    <cellStyle name="Итог 3 3 7 2 3" xfId="20256"/>
    <cellStyle name="Итог 3 3 7 2 4" xfId="23544"/>
    <cellStyle name="Итог 3 3 7 3" xfId="7835"/>
    <cellStyle name="Итог 3 3 7 3 2" xfId="16736"/>
    <cellStyle name="Итог 3 3 7 3 3" xfId="22010"/>
    <cellStyle name="Итог 3 3 7 3 4" xfId="24858"/>
    <cellStyle name="Итог 3 3 7 4" xfId="13009"/>
    <cellStyle name="Итог 3 3 8" xfId="4545"/>
    <cellStyle name="Итог 3 3 8 2" xfId="13446"/>
    <cellStyle name="Итог 3 3 8 3" xfId="18720"/>
    <cellStyle name="Итог 3 3 8 4" xfId="22230"/>
    <cellStyle name="Итог 3 3 9" xfId="8347"/>
    <cellStyle name="Итог 3 3 9 2" xfId="17245"/>
    <cellStyle name="Итог 3 4" xfId="930"/>
    <cellStyle name="Итог 3 4 2" xfId="4844"/>
    <cellStyle name="Итог 3 4 2 2" xfId="13745"/>
    <cellStyle name="Итог 3 4 2 3" xfId="19019"/>
    <cellStyle name="Итог 3 4 2 4" xfId="22473"/>
    <cellStyle name="Итог 3 4 3" xfId="6598"/>
    <cellStyle name="Итог 3 4 3 2" xfId="15499"/>
    <cellStyle name="Итог 3 4 3 3" xfId="20773"/>
    <cellStyle name="Итог 3 4 3 4" xfId="23787"/>
    <cellStyle name="Итог 3 4 4" xfId="2871"/>
    <cellStyle name="Итог 3 4 4 2" xfId="11772"/>
    <cellStyle name="Итог 3 4 5" xfId="9886"/>
    <cellStyle name="Итог 3 5" xfId="1607"/>
    <cellStyle name="Итог 3 5 2" xfId="5236"/>
    <cellStyle name="Итог 3 5 2 2" xfId="14137"/>
    <cellStyle name="Итог 3 5 2 3" xfId="19411"/>
    <cellStyle name="Итог 3 5 2 4" xfId="22699"/>
    <cellStyle name="Итог 3 5 3" xfId="6990"/>
    <cellStyle name="Итог 3 5 3 2" xfId="15891"/>
    <cellStyle name="Итог 3 5 3 3" xfId="21165"/>
    <cellStyle name="Итог 3 5 3 4" xfId="24013"/>
    <cellStyle name="Итог 3 5 4" xfId="3263"/>
    <cellStyle name="Итог 3 5 4 2" xfId="12164"/>
    <cellStyle name="Итог 3 5 5" xfId="10562"/>
    <cellStyle name="Итог 3 6" xfId="1795"/>
    <cellStyle name="Итог 3 6 2" xfId="4924"/>
    <cellStyle name="Итог 3 6 2 2" xfId="13825"/>
    <cellStyle name="Итог 3 6 2 3" xfId="19099"/>
    <cellStyle name="Итог 3 6 2 4" xfId="22498"/>
    <cellStyle name="Итог 3 6 3" xfId="6678"/>
    <cellStyle name="Итог 3 6 3 2" xfId="15579"/>
    <cellStyle name="Итог 3 6 3 3" xfId="20853"/>
    <cellStyle name="Итог 3 6 3 4" xfId="23812"/>
    <cellStyle name="Итог 3 6 4" xfId="2951"/>
    <cellStyle name="Итог 3 6 4 2" xfId="11852"/>
    <cellStyle name="Итог 3 6 5" xfId="10742"/>
    <cellStyle name="Итог 3 7" xfId="2204"/>
    <cellStyle name="Итог 3 7 2" xfId="5191"/>
    <cellStyle name="Итог 3 7 2 2" xfId="14092"/>
    <cellStyle name="Итог 3 7 2 3" xfId="19366"/>
    <cellStyle name="Итог 3 7 2 4" xfId="22654"/>
    <cellStyle name="Итог 3 7 3" xfId="6945"/>
    <cellStyle name="Итог 3 7 3 2" xfId="15846"/>
    <cellStyle name="Итог 3 7 3 3" xfId="21120"/>
    <cellStyle name="Итог 3 7 3 4" xfId="23968"/>
    <cellStyle name="Итог 3 7 4" xfId="3218"/>
    <cellStyle name="Итог 3 7 4 2" xfId="12119"/>
    <cellStyle name="Итог 3 7 5" xfId="11109"/>
    <cellStyle name="Итог 3 8" xfId="3613"/>
    <cellStyle name="Итог 3 8 2" xfId="5586"/>
    <cellStyle name="Итог 3 8 2 2" xfId="14487"/>
    <cellStyle name="Итог 3 8 2 3" xfId="19761"/>
    <cellStyle name="Итог 3 8 2 4" xfId="23049"/>
    <cellStyle name="Итог 3 8 3" xfId="7340"/>
    <cellStyle name="Итог 3 8 3 2" xfId="16241"/>
    <cellStyle name="Итог 3 8 3 3" xfId="21515"/>
    <cellStyle name="Итог 3 8 3 4" xfId="24363"/>
    <cellStyle name="Итог 3 8 4" xfId="12514"/>
    <cellStyle name="Итог 3 9" xfId="3772"/>
    <cellStyle name="Итог 3 9 2" xfId="5745"/>
    <cellStyle name="Итог 3 9 2 2" xfId="14646"/>
    <cellStyle name="Итог 3 9 2 3" xfId="19920"/>
    <cellStyle name="Итог 3 9 2 4" xfId="23208"/>
    <cellStyle name="Итог 3 9 3" xfId="7499"/>
    <cellStyle name="Итог 3 9 3 2" xfId="16400"/>
    <cellStyle name="Итог 3 9 3 3" xfId="21674"/>
    <cellStyle name="Итог 3 9 3 4" xfId="24522"/>
    <cellStyle name="Итог 3 9 4" xfId="12673"/>
    <cellStyle name="Итог 4" xfId="363"/>
    <cellStyle name="Итог 4 10" xfId="4197"/>
    <cellStyle name="Итог 4 10 2" xfId="13098"/>
    <cellStyle name="Итог 4 10 3" xfId="18372"/>
    <cellStyle name="Итог 4 10 4" xfId="22054"/>
    <cellStyle name="Итог 4 11" xfId="7990"/>
    <cellStyle name="Итог 4 11 2" xfId="16888"/>
    <cellStyle name="Итог 4 12" xfId="8376"/>
    <cellStyle name="Итог 4 12 2" xfId="17274"/>
    <cellStyle name="Итог 4 13" xfId="7896"/>
    <cellStyle name="Итог 4 13 2" xfId="16796"/>
    <cellStyle name="Итог 4 14" xfId="9051"/>
    <cellStyle name="Итог 4 2" xfId="496"/>
    <cellStyle name="Итог 4 2 10" xfId="8530"/>
    <cellStyle name="Итог 4 2 10 2" xfId="17428"/>
    <cellStyle name="Итог 4 2 11" xfId="8665"/>
    <cellStyle name="Итог 4 2 11 2" xfId="17563"/>
    <cellStyle name="Итог 4 2 12" xfId="9525"/>
    <cellStyle name="Итог 4 2 13" xfId="9348"/>
    <cellStyle name="Итог 4 2 2" xfId="1127"/>
    <cellStyle name="Итог 4 2 2 2" xfId="5122"/>
    <cellStyle name="Итог 4 2 2 2 2" xfId="14023"/>
    <cellStyle name="Итог 4 2 2 2 3" xfId="19297"/>
    <cellStyle name="Итог 4 2 2 2 4" xfId="22587"/>
    <cellStyle name="Итог 4 2 2 3" xfId="6876"/>
    <cellStyle name="Итог 4 2 2 3 2" xfId="15777"/>
    <cellStyle name="Итог 4 2 2 3 3" xfId="21051"/>
    <cellStyle name="Итог 4 2 2 3 4" xfId="23901"/>
    <cellStyle name="Итог 4 2 2 4" xfId="3149"/>
    <cellStyle name="Итог 4 2 2 4 2" xfId="12050"/>
    <cellStyle name="Итог 4 2 2 5" xfId="10083"/>
    <cellStyle name="Итог 4 2 3" xfId="854"/>
    <cellStyle name="Итог 4 2 3 2" xfId="5431"/>
    <cellStyle name="Итог 4 2 3 2 2" xfId="14332"/>
    <cellStyle name="Итог 4 2 3 2 3" xfId="19606"/>
    <cellStyle name="Итог 4 2 3 2 4" xfId="22894"/>
    <cellStyle name="Итог 4 2 3 3" xfId="7185"/>
    <cellStyle name="Итог 4 2 3 3 2" xfId="16086"/>
    <cellStyle name="Итог 4 2 3 3 3" xfId="21360"/>
    <cellStyle name="Итог 4 2 3 3 4" xfId="24208"/>
    <cellStyle name="Итог 4 2 3 4" xfId="3458"/>
    <cellStyle name="Итог 4 2 3 4 2" xfId="12359"/>
    <cellStyle name="Итог 4 2 3 5" xfId="9810"/>
    <cellStyle name="Итог 4 2 4" xfId="986"/>
    <cellStyle name="Итог 4 2 4 2" xfId="5600"/>
    <cellStyle name="Итог 4 2 4 2 2" xfId="14501"/>
    <cellStyle name="Итог 4 2 4 2 3" xfId="19775"/>
    <cellStyle name="Итог 4 2 4 2 4" xfId="23063"/>
    <cellStyle name="Итог 4 2 4 3" xfId="7354"/>
    <cellStyle name="Итог 4 2 4 3 2" xfId="16255"/>
    <cellStyle name="Итог 4 2 4 3 3" xfId="21529"/>
    <cellStyle name="Итог 4 2 4 3 4" xfId="24377"/>
    <cellStyle name="Итог 4 2 4 4" xfId="3627"/>
    <cellStyle name="Итог 4 2 4 4 2" xfId="12528"/>
    <cellStyle name="Итог 4 2 4 5" xfId="9942"/>
    <cellStyle name="Итог 4 2 5" xfId="2094"/>
    <cellStyle name="Итог 4 2 5 2" xfId="5756"/>
    <cellStyle name="Итог 4 2 5 2 2" xfId="14657"/>
    <cellStyle name="Итог 4 2 5 2 3" xfId="19931"/>
    <cellStyle name="Итог 4 2 5 2 4" xfId="23219"/>
    <cellStyle name="Итог 4 2 5 3" xfId="7510"/>
    <cellStyle name="Итог 4 2 5 3 2" xfId="16411"/>
    <cellStyle name="Итог 4 2 5 3 3" xfId="21685"/>
    <cellStyle name="Итог 4 2 5 3 4" xfId="24533"/>
    <cellStyle name="Итог 4 2 5 4" xfId="3783"/>
    <cellStyle name="Итог 4 2 5 4 2" xfId="12684"/>
    <cellStyle name="Итог 4 2 5 5" xfId="11000"/>
    <cellStyle name="Итог 4 2 6" xfId="2298"/>
    <cellStyle name="Итог 4 2 6 2" xfId="5900"/>
    <cellStyle name="Итог 4 2 6 2 2" xfId="14801"/>
    <cellStyle name="Итог 4 2 6 2 3" xfId="20075"/>
    <cellStyle name="Итог 4 2 6 2 4" xfId="23363"/>
    <cellStyle name="Итог 4 2 6 3" xfId="7654"/>
    <cellStyle name="Итог 4 2 6 3 2" xfId="16555"/>
    <cellStyle name="Итог 4 2 6 3 3" xfId="21829"/>
    <cellStyle name="Итог 4 2 6 3 4" xfId="24677"/>
    <cellStyle name="Итог 4 2 6 4" xfId="3927"/>
    <cellStyle name="Итог 4 2 6 4 2" xfId="12828"/>
    <cellStyle name="Итог 4 2 6 5" xfId="11203"/>
    <cellStyle name="Итог 4 2 7" xfId="4056"/>
    <cellStyle name="Итог 4 2 7 2" xfId="6029"/>
    <cellStyle name="Итог 4 2 7 2 2" xfId="14930"/>
    <cellStyle name="Итог 4 2 7 2 3" xfId="20204"/>
    <cellStyle name="Итог 4 2 7 2 4" xfId="23492"/>
    <cellStyle name="Итог 4 2 7 3" xfId="7783"/>
    <cellStyle name="Итог 4 2 7 3 2" xfId="16684"/>
    <cellStyle name="Итог 4 2 7 3 3" xfId="21958"/>
    <cellStyle name="Итог 4 2 7 3 4" xfId="24806"/>
    <cellStyle name="Итог 4 2 7 4" xfId="12957"/>
    <cellStyle name="Итог 4 2 8" xfId="4493"/>
    <cellStyle name="Итог 4 2 8 2" xfId="13394"/>
    <cellStyle name="Итог 4 2 8 3" xfId="18668"/>
    <cellStyle name="Итог 4 2 8 4" xfId="22178"/>
    <cellStyle name="Итог 4 2 9" xfId="8295"/>
    <cellStyle name="Итог 4 2 9 2" xfId="17193"/>
    <cellStyle name="Итог 4 3" xfId="1000"/>
    <cellStyle name="Итог 4 3 10" xfId="8493"/>
    <cellStyle name="Итог 4 3 10 2" xfId="17391"/>
    <cellStyle name="Итог 4 3 11" xfId="8641"/>
    <cellStyle name="Итог 4 3 11 2" xfId="17539"/>
    <cellStyle name="Итог 4 3 12" xfId="9956"/>
    <cellStyle name="Итог 4 3 13" xfId="9253"/>
    <cellStyle name="Итог 4 3 2" xfId="1999"/>
    <cellStyle name="Итог 4 3 2 2" xfId="5027"/>
    <cellStyle name="Итог 4 3 2 2 2" xfId="13928"/>
    <cellStyle name="Итог 4 3 2 2 3" xfId="19202"/>
    <cellStyle name="Итог 4 3 2 2 4" xfId="22563"/>
    <cellStyle name="Итог 4 3 2 3" xfId="6781"/>
    <cellStyle name="Итог 4 3 2 3 2" xfId="15682"/>
    <cellStyle name="Итог 4 3 2 3 3" xfId="20956"/>
    <cellStyle name="Итог 4 3 2 3 4" xfId="23877"/>
    <cellStyle name="Итог 4 3 2 4" xfId="3054"/>
    <cellStyle name="Итог 4 3 2 4 2" xfId="11955"/>
    <cellStyle name="Итог 4 3 2 5" xfId="10905"/>
    <cellStyle name="Итог 4 3 3" xfId="2274"/>
    <cellStyle name="Итог 4 3 3 2" xfId="5374"/>
    <cellStyle name="Итог 4 3 3 2 2" xfId="14275"/>
    <cellStyle name="Итог 4 3 3 2 3" xfId="19549"/>
    <cellStyle name="Итог 4 3 3 2 4" xfId="22837"/>
    <cellStyle name="Итог 4 3 3 3" xfId="7128"/>
    <cellStyle name="Итог 4 3 3 3 2" xfId="16029"/>
    <cellStyle name="Итог 4 3 3 3 3" xfId="21303"/>
    <cellStyle name="Итог 4 3 3 3 4" xfId="24151"/>
    <cellStyle name="Итог 4 3 3 4" xfId="3401"/>
    <cellStyle name="Итог 4 3 3 4 2" xfId="12302"/>
    <cellStyle name="Итог 4 3 3 5" xfId="11179"/>
    <cellStyle name="Итог 4 3 4" xfId="3572"/>
    <cellStyle name="Итог 4 3 4 2" xfId="5545"/>
    <cellStyle name="Итог 4 3 4 2 2" xfId="14446"/>
    <cellStyle name="Итог 4 3 4 2 3" xfId="19720"/>
    <cellStyle name="Итог 4 3 4 2 4" xfId="23008"/>
    <cellStyle name="Итог 4 3 4 3" xfId="7299"/>
    <cellStyle name="Итог 4 3 4 3 2" xfId="16200"/>
    <cellStyle name="Итог 4 3 4 3 3" xfId="21474"/>
    <cellStyle name="Итог 4 3 4 3 4" xfId="24322"/>
    <cellStyle name="Итог 4 3 4 4" xfId="12473"/>
    <cellStyle name="Итог 4 3 5" xfId="3740"/>
    <cellStyle name="Итог 4 3 5 2" xfId="5713"/>
    <cellStyle name="Итог 4 3 5 2 2" xfId="14614"/>
    <cellStyle name="Итог 4 3 5 2 3" xfId="19888"/>
    <cellStyle name="Итог 4 3 5 2 4" xfId="23176"/>
    <cellStyle name="Итог 4 3 5 3" xfId="7467"/>
    <cellStyle name="Итог 4 3 5 3 2" xfId="16368"/>
    <cellStyle name="Итог 4 3 5 3 3" xfId="21642"/>
    <cellStyle name="Итог 4 3 5 3 4" xfId="24490"/>
    <cellStyle name="Итог 4 3 5 4" xfId="12641"/>
    <cellStyle name="Итог 4 3 6" xfId="3892"/>
    <cellStyle name="Итог 4 3 6 2" xfId="5865"/>
    <cellStyle name="Итог 4 3 6 2 2" xfId="14766"/>
    <cellStyle name="Итог 4 3 6 2 3" xfId="20040"/>
    <cellStyle name="Итог 4 3 6 2 4" xfId="23328"/>
    <cellStyle name="Итог 4 3 6 3" xfId="7619"/>
    <cellStyle name="Итог 4 3 6 3 2" xfId="16520"/>
    <cellStyle name="Итог 4 3 6 3 3" xfId="21794"/>
    <cellStyle name="Итог 4 3 6 3 4" xfId="24642"/>
    <cellStyle name="Итог 4 3 6 4" xfId="12793"/>
    <cellStyle name="Итог 4 3 7" xfId="4032"/>
    <cellStyle name="Итог 4 3 7 2" xfId="6005"/>
    <cellStyle name="Итог 4 3 7 2 2" xfId="14906"/>
    <cellStyle name="Итог 4 3 7 2 3" xfId="20180"/>
    <cellStyle name="Итог 4 3 7 2 4" xfId="23468"/>
    <cellStyle name="Итог 4 3 7 3" xfId="7759"/>
    <cellStyle name="Итог 4 3 7 3 2" xfId="16660"/>
    <cellStyle name="Итог 4 3 7 3 3" xfId="21934"/>
    <cellStyle name="Итог 4 3 7 3 4" xfId="24782"/>
    <cellStyle name="Итог 4 3 7 4" xfId="12933"/>
    <cellStyle name="Итог 4 3 8" xfId="4398"/>
    <cellStyle name="Итог 4 3 8 2" xfId="13299"/>
    <cellStyle name="Итог 4 3 8 3" xfId="18573"/>
    <cellStyle name="Итог 4 3 8 4" xfId="22154"/>
    <cellStyle name="Итог 4 3 9" xfId="8200"/>
    <cellStyle name="Итог 4 3 9 2" xfId="17098"/>
    <cellStyle name="Итог 4 4" xfId="1481"/>
    <cellStyle name="Итог 4 4 2" xfId="4806"/>
    <cellStyle name="Итог 4 4 2 2" xfId="13707"/>
    <cellStyle name="Итог 4 4 2 3" xfId="18981"/>
    <cellStyle name="Итог 4 4 2 4" xfId="22443"/>
    <cellStyle name="Итог 4 4 3" xfId="6560"/>
    <cellStyle name="Итог 4 4 3 2" xfId="15461"/>
    <cellStyle name="Итог 4 4 3 3" xfId="20735"/>
    <cellStyle name="Итог 4 4 3 4" xfId="23757"/>
    <cellStyle name="Итог 4 4 4" xfId="2833"/>
    <cellStyle name="Итог 4 4 4 2" xfId="11734"/>
    <cellStyle name="Итог 4 4 5" xfId="10436"/>
    <cellStyle name="Итог 4 5" xfId="1471"/>
    <cellStyle name="Итог 4 5 2" xfId="5203"/>
    <cellStyle name="Итог 4 5 2 2" xfId="14104"/>
    <cellStyle name="Итог 4 5 2 3" xfId="19378"/>
    <cellStyle name="Итог 4 5 2 4" xfId="22666"/>
    <cellStyle name="Итог 4 5 3" xfId="6957"/>
    <cellStyle name="Итог 4 5 3 2" xfId="15858"/>
    <cellStyle name="Итог 4 5 3 3" xfId="21132"/>
    <cellStyle name="Итог 4 5 3 4" xfId="23980"/>
    <cellStyle name="Итог 4 5 4" xfId="3230"/>
    <cellStyle name="Итог 4 5 4 2" xfId="12131"/>
    <cellStyle name="Итог 4 5 5" xfId="10426"/>
    <cellStyle name="Итог 4 6" xfId="1757"/>
    <cellStyle name="Итог 4 6 2" xfId="5406"/>
    <cellStyle name="Итог 4 6 2 2" xfId="14307"/>
    <cellStyle name="Итог 4 6 2 3" xfId="19581"/>
    <cellStyle name="Итог 4 6 2 4" xfId="22869"/>
    <cellStyle name="Итог 4 6 3" xfId="7160"/>
    <cellStyle name="Итог 4 6 3 2" xfId="16061"/>
    <cellStyle name="Итог 4 6 3 3" xfId="21335"/>
    <cellStyle name="Итог 4 6 3 4" xfId="24183"/>
    <cellStyle name="Итог 4 6 4" xfId="3433"/>
    <cellStyle name="Итог 4 6 4 2" xfId="12334"/>
    <cellStyle name="Итог 4 6 5" xfId="10704"/>
    <cellStyle name="Итог 4 7" xfId="2174"/>
    <cellStyle name="Итог 4 7 2" xfId="4780"/>
    <cellStyle name="Итог 4 7 2 2" xfId="13681"/>
    <cellStyle name="Итог 4 7 2 3" xfId="18955"/>
    <cellStyle name="Итог 4 7 2 4" xfId="22424"/>
    <cellStyle name="Итог 4 7 3" xfId="6534"/>
    <cellStyle name="Итог 4 7 3 2" xfId="15435"/>
    <cellStyle name="Итог 4 7 3 3" xfId="20709"/>
    <cellStyle name="Итог 4 7 3 4" xfId="23738"/>
    <cellStyle name="Итог 4 7 4" xfId="2807"/>
    <cellStyle name="Итог 4 7 4 2" xfId="11708"/>
    <cellStyle name="Итог 4 7 5" xfId="11079"/>
    <cellStyle name="Итог 4 8" xfId="2753"/>
    <cellStyle name="Итог 4 8 2" xfId="4726"/>
    <cellStyle name="Итог 4 8 2 2" xfId="13627"/>
    <cellStyle name="Итог 4 8 2 3" xfId="18901"/>
    <cellStyle name="Итог 4 8 2 4" xfId="22371"/>
    <cellStyle name="Итог 4 8 3" xfId="6480"/>
    <cellStyle name="Итог 4 8 3 2" xfId="15381"/>
    <cellStyle name="Итог 4 8 3 3" xfId="20655"/>
    <cellStyle name="Итог 4 8 3 4" xfId="23685"/>
    <cellStyle name="Итог 4 8 4" xfId="11654"/>
    <cellStyle name="Итог 4 9" xfId="3600"/>
    <cellStyle name="Итог 4 9 2" xfId="5573"/>
    <cellStyle name="Итог 4 9 2 2" xfId="14474"/>
    <cellStyle name="Итог 4 9 2 3" xfId="19748"/>
    <cellStyle name="Итог 4 9 2 4" xfId="23036"/>
    <cellStyle name="Итог 4 9 3" xfId="7327"/>
    <cellStyle name="Итог 4 9 3 2" xfId="16228"/>
    <cellStyle name="Итог 4 9 3 3" xfId="21502"/>
    <cellStyle name="Итог 4 9 3 4" xfId="24350"/>
    <cellStyle name="Итог 4 9 4" xfId="12501"/>
    <cellStyle name="Итог 5" xfId="457"/>
    <cellStyle name="Итог 5 10" xfId="8451"/>
    <cellStyle name="Итог 5 10 2" xfId="17349"/>
    <cellStyle name="Итог 5 11" xfId="8599"/>
    <cellStyle name="Итог 5 11 2" xfId="17497"/>
    <cellStyle name="Итог 5 12" xfId="9488"/>
    <cellStyle name="Итог 5 13" xfId="9198"/>
    <cellStyle name="Итог 5 2" xfId="1090"/>
    <cellStyle name="Итог 5 2 2" xfId="4971"/>
    <cellStyle name="Итог 5 2 2 2" xfId="13872"/>
    <cellStyle name="Итог 5 2 2 3" xfId="19146"/>
    <cellStyle name="Итог 5 2 2 4" xfId="22520"/>
    <cellStyle name="Итог 5 2 3" xfId="6725"/>
    <cellStyle name="Итог 5 2 3 2" xfId="15626"/>
    <cellStyle name="Итог 5 2 3 3" xfId="20900"/>
    <cellStyle name="Итог 5 2 3 4" xfId="23834"/>
    <cellStyle name="Итог 5 2 4" xfId="2998"/>
    <cellStyle name="Итог 5 2 4 2" xfId="11899"/>
    <cellStyle name="Итог 5 2 5" xfId="10046"/>
    <cellStyle name="Итог 5 3" xfId="982"/>
    <cellStyle name="Итог 5 3 2" xfId="5328"/>
    <cellStyle name="Итог 5 3 2 2" xfId="14229"/>
    <cellStyle name="Итог 5 3 2 3" xfId="19503"/>
    <cellStyle name="Итог 5 3 2 4" xfId="22791"/>
    <cellStyle name="Итог 5 3 3" xfId="7082"/>
    <cellStyle name="Итог 5 3 3 2" xfId="15983"/>
    <cellStyle name="Итог 5 3 3 3" xfId="21257"/>
    <cellStyle name="Итог 5 3 3 4" xfId="24105"/>
    <cellStyle name="Итог 5 3 4" xfId="3355"/>
    <cellStyle name="Итог 5 3 4 2" xfId="12256"/>
    <cellStyle name="Итог 5 3 5" xfId="9938"/>
    <cellStyle name="Итог 5 4" xfId="1459"/>
    <cellStyle name="Итог 5 4 2" xfId="5496"/>
    <cellStyle name="Итог 5 4 2 2" xfId="14397"/>
    <cellStyle name="Итог 5 4 2 3" xfId="19671"/>
    <cellStyle name="Итог 5 4 2 4" xfId="22959"/>
    <cellStyle name="Итог 5 4 3" xfId="7250"/>
    <cellStyle name="Итог 5 4 3 2" xfId="16151"/>
    <cellStyle name="Итог 5 4 3 3" xfId="21425"/>
    <cellStyle name="Итог 5 4 3 4" xfId="24273"/>
    <cellStyle name="Итог 5 4 4" xfId="3523"/>
    <cellStyle name="Итог 5 4 4 2" xfId="12424"/>
    <cellStyle name="Итог 5 4 5" xfId="10414"/>
    <cellStyle name="Итог 5 5" xfId="1944"/>
    <cellStyle name="Итог 5 5 2" xfId="5307"/>
    <cellStyle name="Итог 5 5 2 2" xfId="14208"/>
    <cellStyle name="Итог 5 5 2 3" xfId="19482"/>
    <cellStyle name="Итог 5 5 2 4" xfId="22770"/>
    <cellStyle name="Итог 5 5 3" xfId="7061"/>
    <cellStyle name="Итог 5 5 3 2" xfId="15962"/>
    <cellStyle name="Итог 5 5 3 3" xfId="21236"/>
    <cellStyle name="Итог 5 5 3 4" xfId="24084"/>
    <cellStyle name="Итог 5 5 4" xfId="3334"/>
    <cellStyle name="Итог 5 5 4 2" xfId="12235"/>
    <cellStyle name="Итог 5 5 5" xfId="10850"/>
    <cellStyle name="Итог 5 6" xfId="2232"/>
    <cellStyle name="Итог 5 6 2" xfId="4921"/>
    <cellStyle name="Итог 5 6 2 2" xfId="13822"/>
    <cellStyle name="Итог 5 6 2 3" xfId="19096"/>
    <cellStyle name="Итог 5 6 2 4" xfId="22495"/>
    <cellStyle name="Итог 5 6 3" xfId="6675"/>
    <cellStyle name="Итог 5 6 3 2" xfId="15576"/>
    <cellStyle name="Итог 5 6 3 3" xfId="20850"/>
    <cellStyle name="Итог 5 6 3 4" xfId="23809"/>
    <cellStyle name="Итог 5 6 4" xfId="2948"/>
    <cellStyle name="Итог 5 6 4 2" xfId="11849"/>
    <cellStyle name="Итог 5 6 5" xfId="11137"/>
    <cellStyle name="Итог 5 7" xfId="3325"/>
    <cellStyle name="Итог 5 7 2" xfId="5298"/>
    <cellStyle name="Итог 5 7 2 2" xfId="14199"/>
    <cellStyle name="Итог 5 7 2 3" xfId="19473"/>
    <cellStyle name="Итог 5 7 2 4" xfId="22761"/>
    <cellStyle name="Итог 5 7 3" xfId="7052"/>
    <cellStyle name="Итог 5 7 3 2" xfId="15953"/>
    <cellStyle name="Итог 5 7 3 3" xfId="21227"/>
    <cellStyle name="Итог 5 7 3 4" xfId="24075"/>
    <cellStyle name="Итог 5 7 4" xfId="12226"/>
    <cellStyle name="Итог 5 8" xfId="4343"/>
    <cellStyle name="Итог 5 8 2" xfId="13244"/>
    <cellStyle name="Итог 5 8 3" xfId="18518"/>
    <cellStyle name="Итог 5 8 4" xfId="22112"/>
    <cellStyle name="Итог 5 9" xfId="8145"/>
    <cellStyle name="Итог 5 9 2" xfId="17043"/>
    <cellStyle name="Итог 6" xfId="631"/>
    <cellStyle name="Итог 6 10" xfId="8496"/>
    <cellStyle name="Итог 6 10 2" xfId="17394"/>
    <cellStyle name="Итог 6 11" xfId="8644"/>
    <cellStyle name="Итог 6 11 2" xfId="17542"/>
    <cellStyle name="Итог 6 12" xfId="9256"/>
    <cellStyle name="Итог 6 2" xfId="1261"/>
    <cellStyle name="Итог 6 2 2" xfId="5030"/>
    <cellStyle name="Итог 6 2 2 2" xfId="13931"/>
    <cellStyle name="Итог 6 2 2 3" xfId="19205"/>
    <cellStyle name="Итог 6 2 2 4" xfId="22566"/>
    <cellStyle name="Итог 6 2 3" xfId="6784"/>
    <cellStyle name="Итог 6 2 3 2" xfId="15685"/>
    <cellStyle name="Итог 6 2 3 3" xfId="20959"/>
    <cellStyle name="Итог 6 2 3 4" xfId="23880"/>
    <cellStyle name="Итог 6 2 4" xfId="3057"/>
    <cellStyle name="Итог 6 2 4 2" xfId="11958"/>
    <cellStyle name="Итог 6 2 5" xfId="10216"/>
    <cellStyle name="Итог 6 3" xfId="1563"/>
    <cellStyle name="Итог 6 3 2" xfId="5377"/>
    <cellStyle name="Итог 6 3 2 2" xfId="14278"/>
    <cellStyle name="Итог 6 3 2 3" xfId="19552"/>
    <cellStyle name="Итог 6 3 2 4" xfId="22840"/>
    <cellStyle name="Итог 6 3 3" xfId="7131"/>
    <cellStyle name="Итог 6 3 3 2" xfId="16032"/>
    <cellStyle name="Итог 6 3 3 3" xfId="21306"/>
    <cellStyle name="Итог 6 3 3 4" xfId="24154"/>
    <cellStyle name="Итог 6 3 4" xfId="3404"/>
    <cellStyle name="Итог 6 3 4 2" xfId="12305"/>
    <cellStyle name="Итог 6 3 5" xfId="10518"/>
    <cellStyle name="Итог 6 4" xfId="885"/>
    <cellStyle name="Итог 6 4 2" xfId="5548"/>
    <cellStyle name="Итог 6 4 2 2" xfId="14449"/>
    <cellStyle name="Итог 6 4 2 3" xfId="19723"/>
    <cellStyle name="Итог 6 4 2 4" xfId="23011"/>
    <cellStyle name="Итог 6 4 3" xfId="7302"/>
    <cellStyle name="Итог 6 4 3 2" xfId="16203"/>
    <cellStyle name="Итог 6 4 3 3" xfId="21477"/>
    <cellStyle name="Итог 6 4 3 4" xfId="24325"/>
    <cellStyle name="Итог 6 4 4" xfId="3575"/>
    <cellStyle name="Итог 6 4 4 2" xfId="12476"/>
    <cellStyle name="Итог 6 4 5" xfId="9841"/>
    <cellStyle name="Итог 6 5" xfId="2002"/>
    <cellStyle name="Итог 6 5 2" xfId="5716"/>
    <cellStyle name="Итог 6 5 2 2" xfId="14617"/>
    <cellStyle name="Итог 6 5 2 3" xfId="19891"/>
    <cellStyle name="Итог 6 5 2 4" xfId="23179"/>
    <cellStyle name="Итог 6 5 3" xfId="7470"/>
    <cellStyle name="Итог 6 5 3 2" xfId="16371"/>
    <cellStyle name="Итог 6 5 3 3" xfId="21645"/>
    <cellStyle name="Итог 6 5 3 4" xfId="24493"/>
    <cellStyle name="Итог 6 5 4" xfId="3743"/>
    <cellStyle name="Итог 6 5 4 2" xfId="12644"/>
    <cellStyle name="Итог 6 5 5" xfId="10908"/>
    <cellStyle name="Итог 6 6" xfId="2277"/>
    <cellStyle name="Итог 6 6 2" xfId="5868"/>
    <cellStyle name="Итог 6 6 2 2" xfId="14769"/>
    <cellStyle name="Итог 6 6 2 3" xfId="20043"/>
    <cellStyle name="Итог 6 6 2 4" xfId="23331"/>
    <cellStyle name="Итог 6 6 3" xfId="7622"/>
    <cellStyle name="Итог 6 6 3 2" xfId="16523"/>
    <cellStyle name="Итог 6 6 3 3" xfId="21797"/>
    <cellStyle name="Итог 6 6 3 4" xfId="24645"/>
    <cellStyle name="Итог 6 6 4" xfId="3895"/>
    <cellStyle name="Итог 6 6 4 2" xfId="12796"/>
    <cellStyle name="Итог 6 6 5" xfId="11182"/>
    <cellStyle name="Итог 6 7" xfId="4035"/>
    <cellStyle name="Итог 6 7 2" xfId="6008"/>
    <cellStyle name="Итог 6 7 2 2" xfId="14909"/>
    <cellStyle name="Итог 6 7 2 3" xfId="20183"/>
    <cellStyle name="Итог 6 7 2 4" xfId="23471"/>
    <cellStyle name="Итог 6 7 3" xfId="7762"/>
    <cellStyle name="Итог 6 7 3 2" xfId="16663"/>
    <cellStyle name="Итог 6 7 3 3" xfId="21937"/>
    <cellStyle name="Итог 6 7 3 4" xfId="24785"/>
    <cellStyle name="Итог 6 7 4" xfId="12936"/>
    <cellStyle name="Итог 6 8" xfId="4401"/>
    <cellStyle name="Итог 6 8 2" xfId="13302"/>
    <cellStyle name="Итог 6 8 3" xfId="18576"/>
    <cellStyle name="Итог 6 8 4" xfId="22157"/>
    <cellStyle name="Итог 6 9" xfId="8203"/>
    <cellStyle name="Итог 6 9 2" xfId="17101"/>
    <cellStyle name="Итог 7" xfId="873"/>
    <cellStyle name="Итог 7 2" xfId="4676"/>
    <cellStyle name="Итог 7 2 2" xfId="13577"/>
    <cellStyle name="Итог 7 2 3" xfId="18851"/>
    <cellStyle name="Итог 7 2 4" xfId="22329"/>
    <cellStyle name="Итог 7 3" xfId="6430"/>
    <cellStyle name="Итог 7 3 2" xfId="15331"/>
    <cellStyle name="Итог 7 3 3" xfId="20605"/>
    <cellStyle name="Итог 7 3 4" xfId="23643"/>
    <cellStyle name="Итог 7 4" xfId="2703"/>
    <cellStyle name="Итог 7 4 2" xfId="11604"/>
    <cellStyle name="Итог 7 5" xfId="9829"/>
    <cellStyle name="Итог 8" xfId="1480"/>
    <cellStyle name="Итог 8 2" xfId="4759"/>
    <cellStyle name="Итог 8 2 2" xfId="13660"/>
    <cellStyle name="Итог 8 2 3" xfId="18934"/>
    <cellStyle name="Итог 8 2 4" xfId="22404"/>
    <cellStyle name="Итог 8 3" xfId="6513"/>
    <cellStyle name="Итог 8 3 2" xfId="15414"/>
    <cellStyle name="Итог 8 3 3" xfId="20688"/>
    <cellStyle name="Итог 8 3 4" xfId="23718"/>
    <cellStyle name="Итог 8 4" xfId="2786"/>
    <cellStyle name="Итог 8 4 2" xfId="11687"/>
    <cellStyle name="Итог 8 5" xfId="10435"/>
    <cellStyle name="Итог 9" xfId="879"/>
    <cellStyle name="Итог 9 2" xfId="4668"/>
    <cellStyle name="Итог 9 2 2" xfId="13569"/>
    <cellStyle name="Итог 9 2 3" xfId="18843"/>
    <cellStyle name="Итог 9 2 4" xfId="22321"/>
    <cellStyle name="Итог 9 3" xfId="6422"/>
    <cellStyle name="Итог 9 3 2" xfId="15323"/>
    <cellStyle name="Итог 9 3 3" xfId="20597"/>
    <cellStyle name="Итог 9 3 4" xfId="23635"/>
    <cellStyle name="Итог 9 4" xfId="2695"/>
    <cellStyle name="Итог 9 4 2" xfId="11596"/>
    <cellStyle name="Итог 9 5" xfId="9835"/>
    <cellStyle name="Контрольная ячейка" xfId="167"/>
    <cellStyle name="Название" xfId="1654"/>
    <cellStyle name="Нейтральный" xfId="169"/>
    <cellStyle name="Обычный 2" xfId="66"/>
    <cellStyle name="Обычный 2 2" xfId="67"/>
    <cellStyle name="Обычный 2 3" xfId="180"/>
    <cellStyle name="Обычный 3" xfId="308"/>
    <cellStyle name="Обычный 4" xfId="8760"/>
    <cellStyle name="Обычный_Лист1" xfId="1653"/>
    <cellStyle name="Плохой" xfId="170"/>
    <cellStyle name="Пояснение" xfId="171"/>
    <cellStyle name="Примечание" xfId="172"/>
    <cellStyle name="Примечание 10" xfId="876"/>
    <cellStyle name="Примечание 10 2" xfId="4680"/>
    <cellStyle name="Примечание 10 2 2" xfId="13581"/>
    <cellStyle name="Примечание 10 2 3" xfId="18855"/>
    <cellStyle name="Примечание 10 2 4" xfId="22333"/>
    <cellStyle name="Примечание 10 3" xfId="6434"/>
    <cellStyle name="Примечание 10 3 2" xfId="15335"/>
    <cellStyle name="Примечание 10 3 3" xfId="20609"/>
    <cellStyle name="Примечание 10 3 4" xfId="23647"/>
    <cellStyle name="Примечание 10 4" xfId="2707"/>
    <cellStyle name="Примечание 10 4 2" xfId="11608"/>
    <cellStyle name="Примечание 10 5" xfId="9832"/>
    <cellStyle name="Примечание 11" xfId="953"/>
    <cellStyle name="Примечание 11 2" xfId="4758"/>
    <cellStyle name="Примечание 11 2 2" xfId="13659"/>
    <cellStyle name="Примечание 11 2 3" xfId="18933"/>
    <cellStyle name="Примечание 11 2 4" xfId="22403"/>
    <cellStyle name="Примечание 11 3" xfId="6512"/>
    <cellStyle name="Примечание 11 3 2" xfId="15413"/>
    <cellStyle name="Примечание 11 3 3" xfId="20687"/>
    <cellStyle name="Примечание 11 3 4" xfId="23717"/>
    <cellStyle name="Примечание 11 4" xfId="2785"/>
    <cellStyle name="Примечание 11 4 2" xfId="11686"/>
    <cellStyle name="Примечание 11 5" xfId="9909"/>
    <cellStyle name="Примечание 12" xfId="1322"/>
    <cellStyle name="Примечание 12 2" xfId="4775"/>
    <cellStyle name="Примечание 12 2 2" xfId="13676"/>
    <cellStyle name="Примечание 12 2 3" xfId="18950"/>
    <cellStyle name="Примечание 12 2 4" xfId="22420"/>
    <cellStyle name="Примечание 12 3" xfId="6529"/>
    <cellStyle name="Примечание 12 3 2" xfId="15430"/>
    <cellStyle name="Примечание 12 3 3" xfId="20704"/>
    <cellStyle name="Примечание 12 3 4" xfId="23734"/>
    <cellStyle name="Примечание 12 4" xfId="2802"/>
    <cellStyle name="Примечание 12 4 2" xfId="11703"/>
    <cellStyle name="Примечание 12 5" xfId="10277"/>
    <cellStyle name="Примечание 13" xfId="1566"/>
    <cellStyle name="Примечание 13 2" xfId="4603"/>
    <cellStyle name="Примечание 13 2 2" xfId="13504"/>
    <cellStyle name="Примечание 13 2 3" xfId="18778"/>
    <cellStyle name="Примечание 13 2 4" xfId="22263"/>
    <cellStyle name="Примечание 13 3" xfId="6357"/>
    <cellStyle name="Примечание 13 3 2" xfId="15258"/>
    <cellStyle name="Примечание 13 3 3" xfId="20532"/>
    <cellStyle name="Примечание 13 3 4" xfId="23577"/>
    <cellStyle name="Примечание 13 4" xfId="2630"/>
    <cellStyle name="Примечание 13 4 2" xfId="11531"/>
    <cellStyle name="Примечание 13 5" xfId="10521"/>
    <cellStyle name="Примечание 14" xfId="1630"/>
    <cellStyle name="Примечание 14 2" xfId="5412"/>
    <cellStyle name="Примечание 14 2 2" xfId="14313"/>
    <cellStyle name="Примечание 14 2 3" xfId="19587"/>
    <cellStyle name="Примечание 14 2 4" xfId="22875"/>
    <cellStyle name="Примечание 14 3" xfId="7166"/>
    <cellStyle name="Примечание 14 3 2" xfId="16067"/>
    <cellStyle name="Примечание 14 3 3" xfId="21341"/>
    <cellStyle name="Примечание 14 3 4" xfId="24189"/>
    <cellStyle name="Примечание 14 4" xfId="3439"/>
    <cellStyle name="Примечание 14 4 2" xfId="12340"/>
    <cellStyle name="Примечание 14 5" xfId="10585"/>
    <cellStyle name="Примечание 15" xfId="1634"/>
    <cellStyle name="Примечание 15 2" xfId="5255"/>
    <cellStyle name="Примечание 15 2 2" xfId="14156"/>
    <cellStyle name="Примечание 15 2 3" xfId="19430"/>
    <cellStyle name="Примечание 15 2 4" xfId="22718"/>
    <cellStyle name="Примечание 15 3" xfId="7009"/>
    <cellStyle name="Примечание 15 3 2" xfId="15910"/>
    <cellStyle name="Примечание 15 3 3" xfId="21184"/>
    <cellStyle name="Примечание 15 3 4" xfId="24032"/>
    <cellStyle name="Примечание 15 4" xfId="3282"/>
    <cellStyle name="Примечание 15 4 2" xfId="12183"/>
    <cellStyle name="Примечание 15 5" xfId="10589"/>
    <cellStyle name="Примечание 16" xfId="1652"/>
    <cellStyle name="Примечание 16 2" xfId="4159"/>
    <cellStyle name="Примечание 16 2 2" xfId="13060"/>
    <cellStyle name="Примечание 16 3" xfId="10606"/>
    <cellStyle name="Примечание 16 4" xfId="18334"/>
    <cellStyle name="Примечание 16 5" xfId="22032"/>
    <cellStyle name="Примечание 17" xfId="7915"/>
    <cellStyle name="Примечание 17 2" xfId="16815"/>
    <cellStyle name="Примечание 18" xfId="7967"/>
    <cellStyle name="Примечание 18 2" xfId="16865"/>
    <cellStyle name="Примечание 19" xfId="8423"/>
    <cellStyle name="Примечание 19 2" xfId="17321"/>
    <cellStyle name="Примечание 2" xfId="241"/>
    <cellStyle name="Примечание 2 10" xfId="1592"/>
    <cellStyle name="Примечание 2 10 2" xfId="4177"/>
    <cellStyle name="Примечание 2 10 2 2" xfId="13078"/>
    <cellStyle name="Примечание 2 10 3" xfId="10547"/>
    <cellStyle name="Примечание 2 10 4" xfId="18352"/>
    <cellStyle name="Примечание 2 10 5" xfId="22042"/>
    <cellStyle name="Примечание 2 11" xfId="1730"/>
    <cellStyle name="Примечание 2 11 2" xfId="10677"/>
    <cellStyle name="Примечание 2 12" xfId="1714"/>
    <cellStyle name="Примечание 2 12 2" xfId="10661"/>
    <cellStyle name="Примечание 2 13" xfId="7946"/>
    <cellStyle name="Примечание 2 13 2" xfId="16845"/>
    <cellStyle name="Примечание 2 14" xfId="8103"/>
    <cellStyle name="Примечание 2 14 2" xfId="17001"/>
    <cellStyle name="Примечание 2 15" xfId="8100"/>
    <cellStyle name="Примечание 2 15 2" xfId="16998"/>
    <cellStyle name="Примечание 2 16" xfId="9031"/>
    <cellStyle name="Примечание 2 2" xfId="477"/>
    <cellStyle name="Примечание 2 2 10" xfId="2233"/>
    <cellStyle name="Примечание 2 2 10 2" xfId="11138"/>
    <cellStyle name="Примечание 2 2 11" xfId="8146"/>
    <cellStyle name="Примечание 2 2 11 2" xfId="17044"/>
    <cellStyle name="Примечание 2 2 12" xfId="8452"/>
    <cellStyle name="Примечание 2 2 12 2" xfId="17350"/>
    <cellStyle name="Примечание 2 2 13" xfId="8600"/>
    <cellStyle name="Примечание 2 2 13 2" xfId="17498"/>
    <cellStyle name="Примечание 2 2 14" xfId="9507"/>
    <cellStyle name="Примечание 2 2 15" xfId="9199"/>
    <cellStyle name="Примечание 2 2 2" xfId="1109"/>
    <cellStyle name="Примечание 2 2 2 2" xfId="4972"/>
    <cellStyle name="Примечание 2 2 2 2 2" xfId="13873"/>
    <cellStyle name="Примечание 2 2 2 2 3" xfId="19147"/>
    <cellStyle name="Примечание 2 2 2 2 4" xfId="22521"/>
    <cellStyle name="Примечание 2 2 2 3" xfId="6726"/>
    <cellStyle name="Примечание 2 2 2 3 2" xfId="15627"/>
    <cellStyle name="Примечание 2 2 2 3 3" xfId="20901"/>
    <cellStyle name="Примечание 2 2 2 3 4" xfId="23835"/>
    <cellStyle name="Примечание 2 2 2 4" xfId="2999"/>
    <cellStyle name="Примечание 2 2 2 4 2" xfId="11900"/>
    <cellStyle name="Примечание 2 2 2 5" xfId="10065"/>
    <cellStyle name="Примечание 2 2 3" xfId="1409"/>
    <cellStyle name="Примечание 2 2 3 2" xfId="5329"/>
    <cellStyle name="Примечание 2 2 3 2 2" xfId="14230"/>
    <cellStyle name="Примечание 2 2 3 2 3" xfId="19504"/>
    <cellStyle name="Примечание 2 2 3 2 4" xfId="22792"/>
    <cellStyle name="Примечание 2 2 3 3" xfId="7083"/>
    <cellStyle name="Примечание 2 2 3 3 2" xfId="15984"/>
    <cellStyle name="Примечание 2 2 3 3 3" xfId="21258"/>
    <cellStyle name="Примечание 2 2 3 3 4" xfId="24106"/>
    <cellStyle name="Примечание 2 2 3 4" xfId="3356"/>
    <cellStyle name="Примечание 2 2 3 4 2" xfId="12257"/>
    <cellStyle name="Примечание 2 2 3 5" xfId="10364"/>
    <cellStyle name="Примечание 2 2 4" xfId="791"/>
    <cellStyle name="Примечание 2 2 4 2" xfId="5497"/>
    <cellStyle name="Примечание 2 2 4 2 2" xfId="14398"/>
    <cellStyle name="Примечание 2 2 4 2 3" xfId="19672"/>
    <cellStyle name="Примечание 2 2 4 2 4" xfId="22960"/>
    <cellStyle name="Примечание 2 2 4 3" xfId="7251"/>
    <cellStyle name="Примечание 2 2 4 3 2" xfId="16152"/>
    <cellStyle name="Примечание 2 2 4 3 3" xfId="21426"/>
    <cellStyle name="Примечание 2 2 4 3 4" xfId="24274"/>
    <cellStyle name="Примечание 2 2 4 4" xfId="3524"/>
    <cellStyle name="Примечание 2 2 4 4 2" xfId="12425"/>
    <cellStyle name="Примечание 2 2 4 5" xfId="9748"/>
    <cellStyle name="Примечание 2 2 5" xfId="1379"/>
    <cellStyle name="Примечание 2 2 5 2" xfId="5667"/>
    <cellStyle name="Примечание 2 2 5 2 2" xfId="14568"/>
    <cellStyle name="Примечание 2 2 5 2 3" xfId="19842"/>
    <cellStyle name="Примечание 2 2 5 2 4" xfId="23130"/>
    <cellStyle name="Примечание 2 2 5 3" xfId="7421"/>
    <cellStyle name="Примечание 2 2 5 3 2" xfId="16322"/>
    <cellStyle name="Примечание 2 2 5 3 3" xfId="21596"/>
    <cellStyle name="Примечание 2 2 5 3 4" xfId="24444"/>
    <cellStyle name="Примечание 2 2 5 4" xfId="3694"/>
    <cellStyle name="Примечание 2 2 5 4 2" xfId="12595"/>
    <cellStyle name="Примечание 2 2 5 5" xfId="10334"/>
    <cellStyle name="Примечание 2 2 6" xfId="1406"/>
    <cellStyle name="Примечание 2 2 6 2" xfId="5822"/>
    <cellStyle name="Примечание 2 2 6 2 2" xfId="14723"/>
    <cellStyle name="Примечание 2 2 6 2 3" xfId="19997"/>
    <cellStyle name="Примечание 2 2 6 2 4" xfId="23285"/>
    <cellStyle name="Примечание 2 2 6 3" xfId="7576"/>
    <cellStyle name="Примечание 2 2 6 3 2" xfId="16477"/>
    <cellStyle name="Примечание 2 2 6 3 3" xfId="21751"/>
    <cellStyle name="Примечание 2 2 6 3 4" xfId="24599"/>
    <cellStyle name="Примечание 2 2 6 4" xfId="3849"/>
    <cellStyle name="Примечание 2 2 6 4 2" xfId="12750"/>
    <cellStyle name="Примечание 2 2 6 5" xfId="10361"/>
    <cellStyle name="Примечание 2 2 7" xfId="1591"/>
    <cellStyle name="Примечание 2 2 7 2" xfId="5964"/>
    <cellStyle name="Примечание 2 2 7 2 2" xfId="14865"/>
    <cellStyle name="Примечание 2 2 7 2 3" xfId="20139"/>
    <cellStyle name="Примечание 2 2 7 2 4" xfId="23427"/>
    <cellStyle name="Примечание 2 2 7 3" xfId="7718"/>
    <cellStyle name="Примечание 2 2 7 3 2" xfId="16619"/>
    <cellStyle name="Примечание 2 2 7 3 3" xfId="21893"/>
    <cellStyle name="Примечание 2 2 7 3 4" xfId="24741"/>
    <cellStyle name="Примечание 2 2 7 4" xfId="3991"/>
    <cellStyle name="Примечание 2 2 7 4 2" xfId="12892"/>
    <cellStyle name="Примечание 2 2 7 5" xfId="10546"/>
    <cellStyle name="Примечание 2 2 8" xfId="975"/>
    <cellStyle name="Примечание 2 2 8 2" xfId="4344"/>
    <cellStyle name="Примечание 2 2 8 2 2" xfId="13245"/>
    <cellStyle name="Примечание 2 2 8 3" xfId="9931"/>
    <cellStyle name="Примечание 2 2 8 4" xfId="18519"/>
    <cellStyle name="Примечание 2 2 8 5" xfId="22113"/>
    <cellStyle name="Примечание 2 2 9" xfId="1945"/>
    <cellStyle name="Примечание 2 2 9 2" xfId="10851"/>
    <cellStyle name="Примечание 2 3" xfId="751"/>
    <cellStyle name="Примечание 2 3 10" xfId="8434"/>
    <cellStyle name="Примечание 2 3 10 2" xfId="17332"/>
    <cellStyle name="Примечание 2 3 11" xfId="7893"/>
    <cellStyle name="Примечание 2 3 11 2" xfId="16793"/>
    <cellStyle name="Примечание 2 3 12" xfId="9713"/>
    <cellStyle name="Примечание 2 3 13" xfId="9159"/>
    <cellStyle name="Примечание 2 3 2" xfId="1905"/>
    <cellStyle name="Примечание 2 3 2 2" xfId="4932"/>
    <cellStyle name="Примечание 2 3 2 2 2" xfId="13833"/>
    <cellStyle name="Примечание 2 3 2 2 3" xfId="19107"/>
    <cellStyle name="Примечание 2 3 2 2 4" xfId="22506"/>
    <cellStyle name="Примечание 2 3 2 3" xfId="6686"/>
    <cellStyle name="Примечание 2 3 2 3 2" xfId="15587"/>
    <cellStyle name="Примечание 2 3 2 3 3" xfId="20861"/>
    <cellStyle name="Примечание 2 3 2 3 4" xfId="23820"/>
    <cellStyle name="Примечание 2 3 2 4" xfId="2959"/>
    <cellStyle name="Примечание 2 3 2 4 2" xfId="11860"/>
    <cellStyle name="Примечание 2 3 2 5" xfId="10811"/>
    <cellStyle name="Примечание 2 3 3" xfId="2218"/>
    <cellStyle name="Примечание 2 3 3 2" xfId="5302"/>
    <cellStyle name="Примечание 2 3 3 2 2" xfId="14203"/>
    <cellStyle name="Примечание 2 3 3 2 3" xfId="19477"/>
    <cellStyle name="Примечание 2 3 3 2 4" xfId="22765"/>
    <cellStyle name="Примечание 2 3 3 3" xfId="7056"/>
    <cellStyle name="Примечание 2 3 3 3 2" xfId="15957"/>
    <cellStyle name="Примечание 2 3 3 3 3" xfId="21231"/>
    <cellStyle name="Примечание 2 3 3 3 4" xfId="24079"/>
    <cellStyle name="Примечание 2 3 3 4" xfId="3329"/>
    <cellStyle name="Примечание 2 3 3 4 2" xfId="12230"/>
    <cellStyle name="Примечание 2 3 3 5" xfId="11123"/>
    <cellStyle name="Примечание 2 3 4" xfId="2754"/>
    <cellStyle name="Примечание 2 3 4 2" xfId="4727"/>
    <cellStyle name="Примечание 2 3 4 2 2" xfId="13628"/>
    <cellStyle name="Примечание 2 3 4 2 3" xfId="18902"/>
    <cellStyle name="Примечание 2 3 4 2 4" xfId="22372"/>
    <cellStyle name="Примечание 2 3 4 3" xfId="6481"/>
    <cellStyle name="Примечание 2 3 4 3 2" xfId="15382"/>
    <cellStyle name="Примечание 2 3 4 3 3" xfId="20656"/>
    <cellStyle name="Примечание 2 3 4 3 4" xfId="23686"/>
    <cellStyle name="Примечание 2 3 4 4" xfId="11655"/>
    <cellStyle name="Примечание 2 3 5" xfId="2795"/>
    <cellStyle name="Примечание 2 3 5 2" xfId="4768"/>
    <cellStyle name="Примечание 2 3 5 2 2" xfId="13669"/>
    <cellStyle name="Примечание 2 3 5 2 3" xfId="18943"/>
    <cellStyle name="Примечание 2 3 5 2 4" xfId="22413"/>
    <cellStyle name="Примечание 2 3 5 3" xfId="6522"/>
    <cellStyle name="Примечание 2 3 5 3 2" xfId="15423"/>
    <cellStyle name="Примечание 2 3 5 3 3" xfId="20697"/>
    <cellStyle name="Примечание 2 3 5 3 4" xfId="23727"/>
    <cellStyle name="Примечание 2 3 5 4" xfId="11696"/>
    <cellStyle name="Примечание 2 3 6" xfId="3333"/>
    <cellStyle name="Примечание 2 3 6 2" xfId="5306"/>
    <cellStyle name="Примечание 2 3 6 2 2" xfId="14207"/>
    <cellStyle name="Примечание 2 3 6 2 3" xfId="19481"/>
    <cellStyle name="Примечание 2 3 6 2 4" xfId="22769"/>
    <cellStyle name="Примечание 2 3 6 3" xfId="7060"/>
    <cellStyle name="Примечание 2 3 6 3 2" xfId="15961"/>
    <cellStyle name="Примечание 2 3 6 3 3" xfId="21235"/>
    <cellStyle name="Примечание 2 3 6 3 4" xfId="24083"/>
    <cellStyle name="Примечание 2 3 6 4" xfId="12234"/>
    <cellStyle name="Примечание 2 3 7" xfId="2811"/>
    <cellStyle name="Примечание 2 3 7 2" xfId="4784"/>
    <cellStyle name="Примечание 2 3 7 2 2" xfId="13685"/>
    <cellStyle name="Примечание 2 3 7 2 3" xfId="18959"/>
    <cellStyle name="Примечание 2 3 7 2 4" xfId="22426"/>
    <cellStyle name="Примечание 2 3 7 3" xfId="6538"/>
    <cellStyle name="Примечание 2 3 7 3 2" xfId="15439"/>
    <cellStyle name="Примечание 2 3 7 3 3" xfId="20713"/>
    <cellStyle name="Примечание 2 3 7 3 4" xfId="23740"/>
    <cellStyle name="Примечание 2 3 7 4" xfId="11712"/>
    <cellStyle name="Примечание 2 3 8" xfId="4304"/>
    <cellStyle name="Примечание 2 3 8 2" xfId="13205"/>
    <cellStyle name="Примечание 2 3 8 3" xfId="18479"/>
    <cellStyle name="Примечание 2 3 8 4" xfId="22098"/>
    <cellStyle name="Примечание 2 3 9" xfId="8106"/>
    <cellStyle name="Примечание 2 3 9 2" xfId="17004"/>
    <cellStyle name="Примечание 2 4" xfId="923"/>
    <cellStyle name="Примечание 2 4 2" xfId="4725"/>
    <cellStyle name="Примечание 2 4 2 2" xfId="13626"/>
    <cellStyle name="Примечание 2 4 2 3" xfId="18900"/>
    <cellStyle name="Примечание 2 4 2 4" xfId="22370"/>
    <cellStyle name="Примечание 2 4 3" xfId="6479"/>
    <cellStyle name="Примечание 2 4 3 2" xfId="15380"/>
    <cellStyle name="Примечание 2 4 3 3" xfId="20654"/>
    <cellStyle name="Примечание 2 4 3 4" xfId="23684"/>
    <cellStyle name="Примечание 2 4 4" xfId="2752"/>
    <cellStyle name="Примечание 2 4 4 2" xfId="11653"/>
    <cellStyle name="Примечание 2 4 5" xfId="9879"/>
    <cellStyle name="Примечание 2 5" xfId="896"/>
    <cellStyle name="Примечание 2 5 2" xfId="4928"/>
    <cellStyle name="Примечание 2 5 2 2" xfId="13829"/>
    <cellStyle name="Примечание 2 5 2 3" xfId="19103"/>
    <cellStyle name="Примечание 2 5 2 4" xfId="22502"/>
    <cellStyle name="Примечание 2 5 3" xfId="6682"/>
    <cellStyle name="Примечание 2 5 3 2" xfId="15583"/>
    <cellStyle name="Примечание 2 5 3 3" xfId="20857"/>
    <cellStyle name="Примечание 2 5 3 4" xfId="23816"/>
    <cellStyle name="Примечание 2 5 4" xfId="2955"/>
    <cellStyle name="Примечание 2 5 4 2" xfId="11856"/>
    <cellStyle name="Примечание 2 5 5" xfId="9852"/>
    <cellStyle name="Примечание 2 6" xfId="1538"/>
    <cellStyle name="Примечание 2 6 2" xfId="4694"/>
    <cellStyle name="Примечание 2 6 2 2" xfId="13595"/>
    <cellStyle name="Примечание 2 6 2 3" xfId="18869"/>
    <cellStyle name="Примечание 2 6 2 4" xfId="22342"/>
    <cellStyle name="Примечание 2 6 3" xfId="6448"/>
    <cellStyle name="Примечание 2 6 3 2" xfId="15349"/>
    <cellStyle name="Примечание 2 6 3 3" xfId="20623"/>
    <cellStyle name="Примечание 2 6 3 4" xfId="23656"/>
    <cellStyle name="Примечание 2 6 4" xfId="2721"/>
    <cellStyle name="Примечание 2 6 4 2" xfId="11622"/>
    <cellStyle name="Примечание 2 6 5" xfId="10493"/>
    <cellStyle name="Примечание 2 7" xfId="1402"/>
    <cellStyle name="Примечание 2 7 2" xfId="4729"/>
    <cellStyle name="Примечание 2 7 2 2" xfId="13630"/>
    <cellStyle name="Примечание 2 7 2 3" xfId="18904"/>
    <cellStyle name="Примечание 2 7 2 4" xfId="22374"/>
    <cellStyle name="Примечание 2 7 3" xfId="6483"/>
    <cellStyle name="Примечание 2 7 3 2" xfId="15384"/>
    <cellStyle name="Примечание 2 7 3 3" xfId="20658"/>
    <cellStyle name="Примечание 2 7 3 4" xfId="23688"/>
    <cellStyle name="Примечание 2 7 4" xfId="2756"/>
    <cellStyle name="Примечание 2 7 4 2" xfId="11657"/>
    <cellStyle name="Примечание 2 7 5" xfId="10357"/>
    <cellStyle name="Примечание 2 8" xfId="1523"/>
    <cellStyle name="Примечание 2 8 2" xfId="5254"/>
    <cellStyle name="Примечание 2 8 2 2" xfId="14155"/>
    <cellStyle name="Примечание 2 8 2 3" xfId="19429"/>
    <cellStyle name="Примечание 2 8 2 4" xfId="22717"/>
    <cellStyle name="Примечание 2 8 3" xfId="7008"/>
    <cellStyle name="Примечание 2 8 3 2" xfId="15909"/>
    <cellStyle name="Примечание 2 8 3 3" xfId="21183"/>
    <cellStyle name="Примечание 2 8 3 4" xfId="24031"/>
    <cellStyle name="Примечание 2 8 4" xfId="3281"/>
    <cellStyle name="Примечание 2 8 4 2" xfId="12182"/>
    <cellStyle name="Примечание 2 8 5" xfId="10478"/>
    <cellStyle name="Примечание 2 9" xfId="1590"/>
    <cellStyle name="Примечание 2 9 2" xfId="5297"/>
    <cellStyle name="Примечание 2 9 2 2" xfId="14198"/>
    <cellStyle name="Примечание 2 9 2 3" xfId="19472"/>
    <cellStyle name="Примечание 2 9 2 4" xfId="22760"/>
    <cellStyle name="Примечание 2 9 3" xfId="7051"/>
    <cellStyle name="Примечание 2 9 3 2" xfId="15952"/>
    <cellStyle name="Примечание 2 9 3 3" xfId="21226"/>
    <cellStyle name="Примечание 2 9 3 4" xfId="24074"/>
    <cellStyle name="Примечание 2 9 4" xfId="3324"/>
    <cellStyle name="Примечание 2 9 4 2" xfId="12225"/>
    <cellStyle name="Примечание 2 9 5" xfId="10545"/>
    <cellStyle name="Примечание 20" xfId="9013"/>
    <cellStyle name="Примечание 3" xfId="402"/>
    <cellStyle name="Примечание 3 10" xfId="1796"/>
    <cellStyle name="Примечание 3 10 2" xfId="4236"/>
    <cellStyle name="Примечание 3 10 2 2" xfId="13137"/>
    <cellStyle name="Примечание 3 10 3" xfId="10743"/>
    <cellStyle name="Примечание 3 10 4" xfId="18411"/>
    <cellStyle name="Примечание 3 10 5" xfId="22085"/>
    <cellStyle name="Примечание 3 11" xfId="2205"/>
    <cellStyle name="Примечание 3 11 2" xfId="11110"/>
    <cellStyle name="Примечание 3 12" xfId="8029"/>
    <cellStyle name="Примечание 3 12 2" xfId="16927"/>
    <cellStyle name="Примечание 3 13" xfId="8407"/>
    <cellStyle name="Примечание 3 13 2" xfId="17305"/>
    <cellStyle name="Примечание 3 14" xfId="7963"/>
    <cellStyle name="Примечание 3 14 2" xfId="16861"/>
    <cellStyle name="Примечание 3 15" xfId="9090"/>
    <cellStyle name="Примечание 3 2" xfId="533"/>
    <cellStyle name="Примечание 3 2 10" xfId="2330"/>
    <cellStyle name="Примечание 3 2 10 2" xfId="11235"/>
    <cellStyle name="Примечание 3 2 11" xfId="8327"/>
    <cellStyle name="Примечание 3 2 11 2" xfId="17225"/>
    <cellStyle name="Примечание 3 2 12" xfId="8562"/>
    <cellStyle name="Примечание 3 2 12 2" xfId="17460"/>
    <cellStyle name="Примечание 3 2 13" xfId="8697"/>
    <cellStyle name="Примечание 3 2 13 2" xfId="17595"/>
    <cellStyle name="Примечание 3 2 14" xfId="9562"/>
    <cellStyle name="Примечание 3 2 15" xfId="9380"/>
    <cellStyle name="Примечание 3 2 2" xfId="1164"/>
    <cellStyle name="Примечание 3 2 2 2" xfId="5154"/>
    <cellStyle name="Примечание 3 2 2 2 2" xfId="14055"/>
    <cellStyle name="Примечание 3 2 2 2 3" xfId="19329"/>
    <cellStyle name="Примечание 3 2 2 2 4" xfId="22619"/>
    <cellStyle name="Примечание 3 2 2 3" xfId="6908"/>
    <cellStyle name="Примечание 3 2 2 3 2" xfId="15809"/>
    <cellStyle name="Примечание 3 2 2 3 3" xfId="21083"/>
    <cellStyle name="Примечание 3 2 2 3 4" xfId="23933"/>
    <cellStyle name="Примечание 3 2 2 4" xfId="3181"/>
    <cellStyle name="Примечание 3 2 2 4 2" xfId="12082"/>
    <cellStyle name="Примечание 3 2 2 5" xfId="10120"/>
    <cellStyle name="Примечание 3 2 3" xfId="1449"/>
    <cellStyle name="Примечание 3 2 3 2" xfId="5463"/>
    <cellStyle name="Примечание 3 2 3 2 2" xfId="14364"/>
    <cellStyle name="Примечание 3 2 3 2 3" xfId="19638"/>
    <cellStyle name="Примечание 3 2 3 2 4" xfId="22926"/>
    <cellStyle name="Примечание 3 2 3 3" xfId="7217"/>
    <cellStyle name="Примечание 3 2 3 3 2" xfId="16118"/>
    <cellStyle name="Примечание 3 2 3 3 3" xfId="21392"/>
    <cellStyle name="Примечание 3 2 3 3 4" xfId="24240"/>
    <cellStyle name="Примечание 3 2 3 4" xfId="3490"/>
    <cellStyle name="Примечание 3 2 3 4 2" xfId="12391"/>
    <cellStyle name="Примечание 3 2 3 5" xfId="10404"/>
    <cellStyle name="Примечание 3 2 4" xfId="848"/>
    <cellStyle name="Примечание 3 2 4 2" xfId="5632"/>
    <cellStyle name="Примечание 3 2 4 2 2" xfId="14533"/>
    <cellStyle name="Примечание 3 2 4 2 3" xfId="19807"/>
    <cellStyle name="Примечание 3 2 4 2 4" xfId="23095"/>
    <cellStyle name="Примечание 3 2 4 3" xfId="7386"/>
    <cellStyle name="Примечание 3 2 4 3 2" xfId="16287"/>
    <cellStyle name="Примечание 3 2 4 3 3" xfId="21561"/>
    <cellStyle name="Примечание 3 2 4 3 4" xfId="24409"/>
    <cellStyle name="Примечание 3 2 4 4" xfId="3659"/>
    <cellStyle name="Примечание 3 2 4 4 2" xfId="12560"/>
    <cellStyle name="Примечание 3 2 4 5" xfId="9804"/>
    <cellStyle name="Примечание 3 2 5" xfId="1334"/>
    <cellStyle name="Примечание 3 2 5 2" xfId="5788"/>
    <cellStyle name="Примечание 3 2 5 2 2" xfId="14689"/>
    <cellStyle name="Примечание 3 2 5 2 3" xfId="19963"/>
    <cellStyle name="Примечание 3 2 5 2 4" xfId="23251"/>
    <cellStyle name="Примечание 3 2 5 3" xfId="7542"/>
    <cellStyle name="Примечание 3 2 5 3 2" xfId="16443"/>
    <cellStyle name="Примечание 3 2 5 3 3" xfId="21717"/>
    <cellStyle name="Примечание 3 2 5 3 4" xfId="24565"/>
    <cellStyle name="Примечание 3 2 5 4" xfId="3815"/>
    <cellStyle name="Примечание 3 2 5 4 2" xfId="12716"/>
    <cellStyle name="Примечание 3 2 5 5" xfId="10289"/>
    <cellStyle name="Примечание 3 2 6" xfId="951"/>
    <cellStyle name="Примечание 3 2 6 2" xfId="5932"/>
    <cellStyle name="Примечание 3 2 6 2 2" xfId="14833"/>
    <cellStyle name="Примечание 3 2 6 2 3" xfId="20107"/>
    <cellStyle name="Примечание 3 2 6 2 4" xfId="23395"/>
    <cellStyle name="Примечание 3 2 6 3" xfId="7686"/>
    <cellStyle name="Примечание 3 2 6 3 2" xfId="16587"/>
    <cellStyle name="Примечание 3 2 6 3 3" xfId="21861"/>
    <cellStyle name="Примечание 3 2 6 3 4" xfId="24709"/>
    <cellStyle name="Примечание 3 2 6 4" xfId="3959"/>
    <cellStyle name="Примечание 3 2 6 4 2" xfId="12860"/>
    <cellStyle name="Примечание 3 2 6 5" xfId="9907"/>
    <cellStyle name="Примечание 3 2 7" xfId="811"/>
    <cellStyle name="Примечание 3 2 7 2" xfId="6061"/>
    <cellStyle name="Примечание 3 2 7 2 2" xfId="14962"/>
    <cellStyle name="Примечание 3 2 7 2 3" xfId="20236"/>
    <cellStyle name="Примечание 3 2 7 2 4" xfId="23524"/>
    <cellStyle name="Примечание 3 2 7 3" xfId="7815"/>
    <cellStyle name="Примечание 3 2 7 3 2" xfId="16716"/>
    <cellStyle name="Примечание 3 2 7 3 3" xfId="21990"/>
    <cellStyle name="Примечание 3 2 7 3 4" xfId="24838"/>
    <cellStyle name="Примечание 3 2 7 4" xfId="4088"/>
    <cellStyle name="Примечание 3 2 7 4 2" xfId="12989"/>
    <cellStyle name="Примечание 3 2 7 5" xfId="9767"/>
    <cellStyle name="Примечание 3 2 8" xfId="772"/>
    <cellStyle name="Примечание 3 2 8 2" xfId="4525"/>
    <cellStyle name="Примечание 3 2 8 2 2" xfId="13426"/>
    <cellStyle name="Примечание 3 2 8 3" xfId="9729"/>
    <cellStyle name="Примечание 3 2 8 4" xfId="18700"/>
    <cellStyle name="Примечание 3 2 8 5" xfId="22210"/>
    <cellStyle name="Примечание 3 2 9" xfId="2126"/>
    <cellStyle name="Примечание 3 2 9 2" xfId="11032"/>
    <cellStyle name="Примечание 3 3" xfId="1039"/>
    <cellStyle name="Примечание 3 3 10" xfId="8583"/>
    <cellStyle name="Примечание 3 3 10 2" xfId="17481"/>
    <cellStyle name="Примечание 3 3 11" xfId="8718"/>
    <cellStyle name="Примечание 3 3 11 2" xfId="17616"/>
    <cellStyle name="Примечание 3 3 12" xfId="9995"/>
    <cellStyle name="Примечание 3 3 13" xfId="9401"/>
    <cellStyle name="Примечание 3 3 2" xfId="2147"/>
    <cellStyle name="Примечание 3 3 2 2" xfId="5175"/>
    <cellStyle name="Примечание 3 3 2 2 2" xfId="14076"/>
    <cellStyle name="Примечание 3 3 2 2 3" xfId="19350"/>
    <cellStyle name="Примечание 3 3 2 2 4" xfId="22640"/>
    <cellStyle name="Примечание 3 3 2 3" xfId="6929"/>
    <cellStyle name="Примечание 3 3 2 3 2" xfId="15830"/>
    <cellStyle name="Примечание 3 3 2 3 3" xfId="21104"/>
    <cellStyle name="Примечание 3 3 2 3 4" xfId="23954"/>
    <cellStyle name="Примечание 3 3 2 4" xfId="3202"/>
    <cellStyle name="Примечание 3 3 2 4 2" xfId="12103"/>
    <cellStyle name="Примечание 3 3 2 5" xfId="11053"/>
    <cellStyle name="Примечание 3 3 3" xfId="2351"/>
    <cellStyle name="Примечание 3 3 3 2" xfId="5484"/>
    <cellStyle name="Примечание 3 3 3 2 2" xfId="14385"/>
    <cellStyle name="Примечание 3 3 3 2 3" xfId="19659"/>
    <cellStyle name="Примечание 3 3 3 2 4" xfId="22947"/>
    <cellStyle name="Примечание 3 3 3 3" xfId="7238"/>
    <cellStyle name="Примечание 3 3 3 3 2" xfId="16139"/>
    <cellStyle name="Примечание 3 3 3 3 3" xfId="21413"/>
    <cellStyle name="Примечание 3 3 3 3 4" xfId="24261"/>
    <cellStyle name="Примечание 3 3 3 4" xfId="3511"/>
    <cellStyle name="Примечание 3 3 3 4 2" xfId="12412"/>
    <cellStyle name="Примечание 3 3 3 5" xfId="11256"/>
    <cellStyle name="Примечание 3 3 4" xfId="3680"/>
    <cellStyle name="Примечание 3 3 4 2" xfId="5653"/>
    <cellStyle name="Примечание 3 3 4 2 2" xfId="14554"/>
    <cellStyle name="Примечание 3 3 4 2 3" xfId="19828"/>
    <cellStyle name="Примечание 3 3 4 2 4" xfId="23116"/>
    <cellStyle name="Примечание 3 3 4 3" xfId="7407"/>
    <cellStyle name="Примечание 3 3 4 3 2" xfId="16308"/>
    <cellStyle name="Примечание 3 3 4 3 3" xfId="21582"/>
    <cellStyle name="Примечание 3 3 4 3 4" xfId="24430"/>
    <cellStyle name="Примечание 3 3 4 4" xfId="12581"/>
    <cellStyle name="Примечание 3 3 5" xfId="3836"/>
    <cellStyle name="Примечание 3 3 5 2" xfId="5809"/>
    <cellStyle name="Примечание 3 3 5 2 2" xfId="14710"/>
    <cellStyle name="Примечание 3 3 5 2 3" xfId="19984"/>
    <cellStyle name="Примечание 3 3 5 2 4" xfId="23272"/>
    <cellStyle name="Примечание 3 3 5 3" xfId="7563"/>
    <cellStyle name="Примечание 3 3 5 3 2" xfId="16464"/>
    <cellStyle name="Примечание 3 3 5 3 3" xfId="21738"/>
    <cellStyle name="Примечание 3 3 5 3 4" xfId="24586"/>
    <cellStyle name="Примечание 3 3 5 4" xfId="12737"/>
    <cellStyle name="Примечание 3 3 6" xfId="3980"/>
    <cellStyle name="Примечание 3 3 6 2" xfId="5953"/>
    <cellStyle name="Примечание 3 3 6 2 2" xfId="14854"/>
    <cellStyle name="Примечание 3 3 6 2 3" xfId="20128"/>
    <cellStyle name="Примечание 3 3 6 2 4" xfId="23416"/>
    <cellStyle name="Примечание 3 3 6 3" xfId="7707"/>
    <cellStyle name="Примечание 3 3 6 3 2" xfId="16608"/>
    <cellStyle name="Примечание 3 3 6 3 3" xfId="21882"/>
    <cellStyle name="Примечание 3 3 6 3 4" xfId="24730"/>
    <cellStyle name="Примечание 3 3 6 4" xfId="12881"/>
    <cellStyle name="Примечание 3 3 7" xfId="4109"/>
    <cellStyle name="Примечание 3 3 7 2" xfId="6082"/>
    <cellStyle name="Примечание 3 3 7 2 2" xfId="14983"/>
    <cellStyle name="Примечание 3 3 7 2 3" xfId="20257"/>
    <cellStyle name="Примечание 3 3 7 2 4" xfId="23545"/>
    <cellStyle name="Примечание 3 3 7 3" xfId="7836"/>
    <cellStyle name="Примечание 3 3 7 3 2" xfId="16737"/>
    <cellStyle name="Примечание 3 3 7 3 3" xfId="22011"/>
    <cellStyle name="Примечание 3 3 7 3 4" xfId="24859"/>
    <cellStyle name="Примечание 3 3 7 4" xfId="13010"/>
    <cellStyle name="Примечание 3 3 8" xfId="4546"/>
    <cellStyle name="Примечание 3 3 8 2" xfId="13447"/>
    <cellStyle name="Примечание 3 3 8 3" xfId="18721"/>
    <cellStyle name="Примечание 3 3 8 4" xfId="22231"/>
    <cellStyle name="Примечание 3 3 9" xfId="8348"/>
    <cellStyle name="Примечание 3 3 9 2" xfId="17246"/>
    <cellStyle name="Примечание 3 4" xfId="1365"/>
    <cellStyle name="Примечание 3 4 2" xfId="4845"/>
    <cellStyle name="Примечание 3 4 2 2" xfId="13746"/>
    <cellStyle name="Примечание 3 4 2 3" xfId="19020"/>
    <cellStyle name="Примечание 3 4 2 4" xfId="22474"/>
    <cellStyle name="Примечание 3 4 3" xfId="6599"/>
    <cellStyle name="Примечание 3 4 3 2" xfId="15500"/>
    <cellStyle name="Примечание 3 4 3 3" xfId="20774"/>
    <cellStyle name="Примечание 3 4 3 4" xfId="23788"/>
    <cellStyle name="Примечание 3 4 4" xfId="2872"/>
    <cellStyle name="Примечание 3 4 4 2" xfId="11773"/>
    <cellStyle name="Примечание 3 4 5" xfId="10320"/>
    <cellStyle name="Примечание 3 5" xfId="818"/>
    <cellStyle name="Примечание 3 5 2" xfId="5237"/>
    <cellStyle name="Примечание 3 5 2 2" xfId="14138"/>
    <cellStyle name="Примечание 3 5 2 3" xfId="19412"/>
    <cellStyle name="Примечание 3 5 2 4" xfId="22700"/>
    <cellStyle name="Примечание 3 5 3" xfId="6991"/>
    <cellStyle name="Примечание 3 5 3 2" xfId="15892"/>
    <cellStyle name="Примечание 3 5 3 3" xfId="21166"/>
    <cellStyle name="Примечание 3 5 3 4" xfId="24014"/>
    <cellStyle name="Примечание 3 5 4" xfId="3264"/>
    <cellStyle name="Примечание 3 5 4 2" xfId="12165"/>
    <cellStyle name="Примечание 3 5 5" xfId="9774"/>
    <cellStyle name="Примечание 3 6" xfId="1565"/>
    <cellStyle name="Примечание 3 6 2" xfId="4736"/>
    <cellStyle name="Примечание 3 6 2 2" xfId="13637"/>
    <cellStyle name="Примечание 3 6 2 3" xfId="18911"/>
    <cellStyle name="Примечание 3 6 2 4" xfId="22381"/>
    <cellStyle name="Примечание 3 6 3" xfId="6490"/>
    <cellStyle name="Примечание 3 6 3 2" xfId="15391"/>
    <cellStyle name="Примечание 3 6 3 3" xfId="20665"/>
    <cellStyle name="Примечание 3 6 3 4" xfId="23695"/>
    <cellStyle name="Примечание 3 6 4" xfId="2763"/>
    <cellStyle name="Примечание 3 6 4 2" xfId="11664"/>
    <cellStyle name="Примечание 3 6 5" xfId="10520"/>
    <cellStyle name="Примечание 3 7" xfId="1593"/>
    <cellStyle name="Примечание 3 7 2" xfId="4614"/>
    <cellStyle name="Примечание 3 7 2 2" xfId="13515"/>
    <cellStyle name="Примечание 3 7 2 3" xfId="18789"/>
    <cellStyle name="Примечание 3 7 2 4" xfId="22273"/>
    <cellStyle name="Примечание 3 7 3" xfId="6368"/>
    <cellStyle name="Примечание 3 7 3 2" xfId="15269"/>
    <cellStyle name="Примечание 3 7 3 3" xfId="20543"/>
    <cellStyle name="Примечание 3 7 3 4" xfId="23587"/>
    <cellStyle name="Примечание 3 7 4" xfId="2641"/>
    <cellStyle name="Примечание 3 7 4 2" xfId="11542"/>
    <cellStyle name="Примечание 3 7 5" xfId="10548"/>
    <cellStyle name="Примечание 3 8" xfId="1581"/>
    <cellStyle name="Примечание 3 8 2" xfId="4607"/>
    <cellStyle name="Примечание 3 8 2 2" xfId="13508"/>
    <cellStyle name="Примечание 3 8 2 3" xfId="18782"/>
    <cellStyle name="Примечание 3 8 2 4" xfId="22267"/>
    <cellStyle name="Примечание 3 8 3" xfId="6361"/>
    <cellStyle name="Примечание 3 8 3 2" xfId="15262"/>
    <cellStyle name="Примечание 3 8 3 3" xfId="20536"/>
    <cellStyle name="Примечание 3 8 3 4" xfId="23581"/>
    <cellStyle name="Примечание 3 8 4" xfId="2634"/>
    <cellStyle name="Примечание 3 8 4 2" xfId="11535"/>
    <cellStyle name="Примечание 3 8 5" xfId="10536"/>
    <cellStyle name="Примечание 3 9" xfId="1640"/>
    <cellStyle name="Примечание 3 9 2" xfId="4572"/>
    <cellStyle name="Примечание 3 9 2 2" xfId="13473"/>
    <cellStyle name="Примечание 3 9 2 3" xfId="18747"/>
    <cellStyle name="Примечание 3 9 2 4" xfId="22247"/>
    <cellStyle name="Примечание 3 9 3" xfId="6326"/>
    <cellStyle name="Примечание 3 9 3 2" xfId="15227"/>
    <cellStyle name="Примечание 3 9 3 3" xfId="20501"/>
    <cellStyle name="Примечание 3 9 3 4" xfId="23561"/>
    <cellStyle name="Примечание 3 9 4" xfId="2599"/>
    <cellStyle name="Примечание 3 9 4 2" xfId="11500"/>
    <cellStyle name="Примечание 3 9 5" xfId="10595"/>
    <cellStyle name="Примечание 4" xfId="407"/>
    <cellStyle name="Примечание 4 10" xfId="1801"/>
    <cellStyle name="Примечание 4 10 2" xfId="4241"/>
    <cellStyle name="Примечание 4 10 2 2" xfId="13142"/>
    <cellStyle name="Примечание 4 10 3" xfId="10748"/>
    <cellStyle name="Примечание 4 10 4" xfId="18416"/>
    <cellStyle name="Примечание 4 10 5" xfId="22090"/>
    <cellStyle name="Примечание 4 11" xfId="2210"/>
    <cellStyle name="Примечание 4 11 2" xfId="11115"/>
    <cellStyle name="Примечание 4 12" xfId="8034"/>
    <cellStyle name="Примечание 4 12 2" xfId="16932"/>
    <cellStyle name="Примечание 4 13" xfId="8412"/>
    <cellStyle name="Примечание 4 13 2" xfId="17310"/>
    <cellStyle name="Примечание 4 14" xfId="7882"/>
    <cellStyle name="Примечание 4 14 2" xfId="16782"/>
    <cellStyle name="Примечание 4 15" xfId="9095"/>
    <cellStyle name="Примечание 4 2" xfId="537"/>
    <cellStyle name="Примечание 4 2 10" xfId="2335"/>
    <cellStyle name="Примечание 4 2 10 2" xfId="11240"/>
    <cellStyle name="Примечание 4 2 11" xfId="8332"/>
    <cellStyle name="Примечание 4 2 11 2" xfId="17230"/>
    <cellStyle name="Примечание 4 2 12" xfId="8567"/>
    <cellStyle name="Примечание 4 2 12 2" xfId="17465"/>
    <cellStyle name="Примечание 4 2 13" xfId="8702"/>
    <cellStyle name="Примечание 4 2 13 2" xfId="17600"/>
    <cellStyle name="Примечание 4 2 14" xfId="9566"/>
    <cellStyle name="Примечание 4 2 15" xfId="9385"/>
    <cellStyle name="Примечание 4 2 2" xfId="1168"/>
    <cellStyle name="Примечание 4 2 2 2" xfId="5159"/>
    <cellStyle name="Примечание 4 2 2 2 2" xfId="14060"/>
    <cellStyle name="Примечание 4 2 2 2 3" xfId="19334"/>
    <cellStyle name="Примечание 4 2 2 2 4" xfId="22624"/>
    <cellStyle name="Примечание 4 2 2 3" xfId="6913"/>
    <cellStyle name="Примечание 4 2 2 3 2" xfId="15814"/>
    <cellStyle name="Примечание 4 2 2 3 3" xfId="21088"/>
    <cellStyle name="Примечание 4 2 2 3 4" xfId="23938"/>
    <cellStyle name="Примечание 4 2 2 4" xfId="3186"/>
    <cellStyle name="Примечание 4 2 2 4 2" xfId="12087"/>
    <cellStyle name="Примечание 4 2 2 5" xfId="10124"/>
    <cellStyle name="Примечание 4 2 3" xfId="1453"/>
    <cellStyle name="Примечание 4 2 3 2" xfId="5468"/>
    <cellStyle name="Примечание 4 2 3 2 2" xfId="14369"/>
    <cellStyle name="Примечание 4 2 3 2 3" xfId="19643"/>
    <cellStyle name="Примечание 4 2 3 2 4" xfId="22931"/>
    <cellStyle name="Примечание 4 2 3 3" xfId="7222"/>
    <cellStyle name="Примечание 4 2 3 3 2" xfId="16123"/>
    <cellStyle name="Примечание 4 2 3 3 3" xfId="21397"/>
    <cellStyle name="Примечание 4 2 3 3 4" xfId="24245"/>
    <cellStyle name="Примечание 4 2 3 4" xfId="3495"/>
    <cellStyle name="Примечание 4 2 3 4 2" xfId="12396"/>
    <cellStyle name="Примечание 4 2 3 5" xfId="10408"/>
    <cellStyle name="Примечание 4 2 4" xfId="849"/>
    <cellStyle name="Примечание 4 2 4 2" xfId="5637"/>
    <cellStyle name="Примечание 4 2 4 2 2" xfId="14538"/>
    <cellStyle name="Примечание 4 2 4 2 3" xfId="19812"/>
    <cellStyle name="Примечание 4 2 4 2 4" xfId="23100"/>
    <cellStyle name="Примечание 4 2 4 3" xfId="7391"/>
    <cellStyle name="Примечание 4 2 4 3 2" xfId="16292"/>
    <cellStyle name="Примечание 4 2 4 3 3" xfId="21566"/>
    <cellStyle name="Примечание 4 2 4 3 4" xfId="24414"/>
    <cellStyle name="Примечание 4 2 4 4" xfId="3664"/>
    <cellStyle name="Примечание 4 2 4 4 2" xfId="12565"/>
    <cellStyle name="Примечание 4 2 4 5" xfId="9805"/>
    <cellStyle name="Примечание 4 2 5" xfId="1464"/>
    <cellStyle name="Примечание 4 2 5 2" xfId="5793"/>
    <cellStyle name="Примечание 4 2 5 2 2" xfId="14694"/>
    <cellStyle name="Примечание 4 2 5 2 3" xfId="19968"/>
    <cellStyle name="Примечание 4 2 5 2 4" xfId="23256"/>
    <cellStyle name="Примечание 4 2 5 3" xfId="7547"/>
    <cellStyle name="Примечание 4 2 5 3 2" xfId="16448"/>
    <cellStyle name="Примечание 4 2 5 3 3" xfId="21722"/>
    <cellStyle name="Примечание 4 2 5 3 4" xfId="24570"/>
    <cellStyle name="Примечание 4 2 5 4" xfId="3820"/>
    <cellStyle name="Примечание 4 2 5 4 2" xfId="12721"/>
    <cellStyle name="Примечание 4 2 5 5" xfId="10419"/>
    <cellStyle name="Примечание 4 2 6" xfId="799"/>
    <cellStyle name="Примечание 4 2 6 2" xfId="5937"/>
    <cellStyle name="Примечание 4 2 6 2 2" xfId="14838"/>
    <cellStyle name="Примечание 4 2 6 2 3" xfId="20112"/>
    <cellStyle name="Примечание 4 2 6 2 4" xfId="23400"/>
    <cellStyle name="Примечание 4 2 6 3" xfId="7691"/>
    <cellStyle name="Примечание 4 2 6 3 2" xfId="16592"/>
    <cellStyle name="Примечание 4 2 6 3 3" xfId="21866"/>
    <cellStyle name="Примечание 4 2 6 3 4" xfId="24714"/>
    <cellStyle name="Примечание 4 2 6 4" xfId="3964"/>
    <cellStyle name="Примечание 4 2 6 4 2" xfId="12865"/>
    <cellStyle name="Примечание 4 2 6 5" xfId="9756"/>
    <cellStyle name="Примечание 4 2 7" xfId="1394"/>
    <cellStyle name="Примечание 4 2 7 2" xfId="6066"/>
    <cellStyle name="Примечание 4 2 7 2 2" xfId="14967"/>
    <cellStyle name="Примечание 4 2 7 2 3" xfId="20241"/>
    <cellStyle name="Примечание 4 2 7 2 4" xfId="23529"/>
    <cellStyle name="Примечание 4 2 7 3" xfId="7820"/>
    <cellStyle name="Примечание 4 2 7 3 2" xfId="16721"/>
    <cellStyle name="Примечание 4 2 7 3 3" xfId="21995"/>
    <cellStyle name="Примечание 4 2 7 3 4" xfId="24843"/>
    <cellStyle name="Примечание 4 2 7 4" xfId="4093"/>
    <cellStyle name="Примечание 4 2 7 4 2" xfId="12994"/>
    <cellStyle name="Примечание 4 2 7 5" xfId="10349"/>
    <cellStyle name="Примечание 4 2 8" xfId="945"/>
    <cellStyle name="Примечание 4 2 8 2" xfId="4530"/>
    <cellStyle name="Примечание 4 2 8 2 2" xfId="13431"/>
    <cellStyle name="Примечание 4 2 8 3" xfId="9901"/>
    <cellStyle name="Примечание 4 2 8 4" xfId="18705"/>
    <cellStyle name="Примечание 4 2 8 5" xfId="22215"/>
    <cellStyle name="Примечание 4 2 9" xfId="2131"/>
    <cellStyle name="Примечание 4 2 9 2" xfId="11037"/>
    <cellStyle name="Примечание 4 3" xfId="1044"/>
    <cellStyle name="Примечание 4 3 10" xfId="8588"/>
    <cellStyle name="Примечание 4 3 10 2" xfId="17486"/>
    <cellStyle name="Примечание 4 3 11" xfId="8723"/>
    <cellStyle name="Примечание 4 3 11 2" xfId="17621"/>
    <cellStyle name="Примечание 4 3 12" xfId="10000"/>
    <cellStyle name="Примечание 4 3 13" xfId="9406"/>
    <cellStyle name="Примечание 4 3 2" xfId="2152"/>
    <cellStyle name="Примечание 4 3 2 2" xfId="5180"/>
    <cellStyle name="Примечание 4 3 2 2 2" xfId="14081"/>
    <cellStyle name="Примечание 4 3 2 2 3" xfId="19355"/>
    <cellStyle name="Примечание 4 3 2 2 4" xfId="22645"/>
    <cellStyle name="Примечание 4 3 2 3" xfId="6934"/>
    <cellStyle name="Примечание 4 3 2 3 2" xfId="15835"/>
    <cellStyle name="Примечание 4 3 2 3 3" xfId="21109"/>
    <cellStyle name="Примечание 4 3 2 3 4" xfId="23959"/>
    <cellStyle name="Примечание 4 3 2 4" xfId="3207"/>
    <cellStyle name="Примечание 4 3 2 4 2" xfId="12108"/>
    <cellStyle name="Примечание 4 3 2 5" xfId="11058"/>
    <cellStyle name="Примечание 4 3 3" xfId="2356"/>
    <cellStyle name="Примечание 4 3 3 2" xfId="5489"/>
    <cellStyle name="Примечание 4 3 3 2 2" xfId="14390"/>
    <cellStyle name="Примечание 4 3 3 2 3" xfId="19664"/>
    <cellStyle name="Примечание 4 3 3 2 4" xfId="22952"/>
    <cellStyle name="Примечание 4 3 3 3" xfId="7243"/>
    <cellStyle name="Примечание 4 3 3 3 2" xfId="16144"/>
    <cellStyle name="Примечание 4 3 3 3 3" xfId="21418"/>
    <cellStyle name="Примечание 4 3 3 3 4" xfId="24266"/>
    <cellStyle name="Примечание 4 3 3 4" xfId="3516"/>
    <cellStyle name="Примечание 4 3 3 4 2" xfId="12417"/>
    <cellStyle name="Примечание 4 3 3 5" xfId="11261"/>
    <cellStyle name="Примечание 4 3 4" xfId="3685"/>
    <cellStyle name="Примечание 4 3 4 2" xfId="5658"/>
    <cellStyle name="Примечание 4 3 4 2 2" xfId="14559"/>
    <cellStyle name="Примечание 4 3 4 2 3" xfId="19833"/>
    <cellStyle name="Примечание 4 3 4 2 4" xfId="23121"/>
    <cellStyle name="Примечание 4 3 4 3" xfId="7412"/>
    <cellStyle name="Примечание 4 3 4 3 2" xfId="16313"/>
    <cellStyle name="Примечание 4 3 4 3 3" xfId="21587"/>
    <cellStyle name="Примечание 4 3 4 3 4" xfId="24435"/>
    <cellStyle name="Примечание 4 3 4 4" xfId="12586"/>
    <cellStyle name="Примечание 4 3 5" xfId="3841"/>
    <cellStyle name="Примечание 4 3 5 2" xfId="5814"/>
    <cellStyle name="Примечание 4 3 5 2 2" xfId="14715"/>
    <cellStyle name="Примечание 4 3 5 2 3" xfId="19989"/>
    <cellStyle name="Примечание 4 3 5 2 4" xfId="23277"/>
    <cellStyle name="Примечание 4 3 5 3" xfId="7568"/>
    <cellStyle name="Примечание 4 3 5 3 2" xfId="16469"/>
    <cellStyle name="Примечание 4 3 5 3 3" xfId="21743"/>
    <cellStyle name="Примечание 4 3 5 3 4" xfId="24591"/>
    <cellStyle name="Примечание 4 3 5 4" xfId="12742"/>
    <cellStyle name="Примечание 4 3 6" xfId="3985"/>
    <cellStyle name="Примечание 4 3 6 2" xfId="5958"/>
    <cellStyle name="Примечание 4 3 6 2 2" xfId="14859"/>
    <cellStyle name="Примечание 4 3 6 2 3" xfId="20133"/>
    <cellStyle name="Примечание 4 3 6 2 4" xfId="23421"/>
    <cellStyle name="Примечание 4 3 6 3" xfId="7712"/>
    <cellStyle name="Примечание 4 3 6 3 2" xfId="16613"/>
    <cellStyle name="Примечание 4 3 6 3 3" xfId="21887"/>
    <cellStyle name="Примечание 4 3 6 3 4" xfId="24735"/>
    <cellStyle name="Примечание 4 3 6 4" xfId="12886"/>
    <cellStyle name="Примечание 4 3 7" xfId="4114"/>
    <cellStyle name="Примечание 4 3 7 2" xfId="6087"/>
    <cellStyle name="Примечание 4 3 7 2 2" xfId="14988"/>
    <cellStyle name="Примечание 4 3 7 2 3" xfId="20262"/>
    <cellStyle name="Примечание 4 3 7 2 4" xfId="23550"/>
    <cellStyle name="Примечание 4 3 7 3" xfId="7841"/>
    <cellStyle name="Примечание 4 3 7 3 2" xfId="16742"/>
    <cellStyle name="Примечание 4 3 7 3 3" xfId="22016"/>
    <cellStyle name="Примечание 4 3 7 3 4" xfId="24864"/>
    <cellStyle name="Примечание 4 3 7 4" xfId="13015"/>
    <cellStyle name="Примечание 4 3 8" xfId="4551"/>
    <cellStyle name="Примечание 4 3 8 2" xfId="13452"/>
    <cellStyle name="Примечание 4 3 8 3" xfId="18726"/>
    <cellStyle name="Примечание 4 3 8 4" xfId="22236"/>
    <cellStyle name="Примечание 4 3 9" xfId="8353"/>
    <cellStyle name="Примечание 4 3 9 2" xfId="17251"/>
    <cellStyle name="Примечание 4 4" xfId="1369"/>
    <cellStyle name="Примечание 4 4 2" xfId="4850"/>
    <cellStyle name="Примечание 4 4 2 2" xfId="13751"/>
    <cellStyle name="Примечание 4 4 2 3" xfId="19025"/>
    <cellStyle name="Примечание 4 4 2 4" xfId="22479"/>
    <cellStyle name="Примечание 4 4 3" xfId="6604"/>
    <cellStyle name="Примечание 4 4 3 2" xfId="15505"/>
    <cellStyle name="Примечание 4 4 3 3" xfId="20779"/>
    <cellStyle name="Примечание 4 4 3 4" xfId="23793"/>
    <cellStyle name="Примечание 4 4 4" xfId="2877"/>
    <cellStyle name="Примечание 4 4 4 2" xfId="11778"/>
    <cellStyle name="Примечание 4 4 5" xfId="10324"/>
    <cellStyle name="Примечание 4 5" xfId="1384"/>
    <cellStyle name="Примечание 4 5 2" xfId="5242"/>
    <cellStyle name="Примечание 4 5 2 2" xfId="14143"/>
    <cellStyle name="Примечание 4 5 2 3" xfId="19417"/>
    <cellStyle name="Примечание 4 5 2 4" xfId="22705"/>
    <cellStyle name="Примечание 4 5 3" xfId="6996"/>
    <cellStyle name="Примечание 4 5 3 2" xfId="15897"/>
    <cellStyle name="Примечание 4 5 3 3" xfId="21171"/>
    <cellStyle name="Примечание 4 5 3 4" xfId="24019"/>
    <cellStyle name="Примечание 4 5 4" xfId="3269"/>
    <cellStyle name="Примечание 4 5 4 2" xfId="12170"/>
    <cellStyle name="Примечание 4 5 5" xfId="10339"/>
    <cellStyle name="Примечание 4 6" xfId="1458"/>
    <cellStyle name="Примечание 4 6 2" xfId="4563"/>
    <cellStyle name="Примечание 4 6 2 2" xfId="13464"/>
    <cellStyle name="Примечание 4 6 2 3" xfId="18738"/>
    <cellStyle name="Примечание 4 6 2 4" xfId="22244"/>
    <cellStyle name="Примечание 4 6 3" xfId="6317"/>
    <cellStyle name="Примечание 4 6 3 2" xfId="15218"/>
    <cellStyle name="Примечание 4 6 3 3" xfId="20492"/>
    <cellStyle name="Примечание 4 6 3 4" xfId="23558"/>
    <cellStyle name="Примечание 4 6 4" xfId="2590"/>
    <cellStyle name="Примечание 4 6 4 2" xfId="11491"/>
    <cellStyle name="Примечание 4 6 5" xfId="10413"/>
    <cellStyle name="Примечание 4 7" xfId="1404"/>
    <cellStyle name="Примечание 4 7 2" xfId="4638"/>
    <cellStyle name="Примечание 4 7 2 2" xfId="13539"/>
    <cellStyle name="Примечание 4 7 2 3" xfId="18813"/>
    <cellStyle name="Примечание 4 7 2 4" xfId="22296"/>
    <cellStyle name="Примечание 4 7 3" xfId="6392"/>
    <cellStyle name="Примечание 4 7 3 2" xfId="15293"/>
    <cellStyle name="Примечание 4 7 3 3" xfId="20567"/>
    <cellStyle name="Примечание 4 7 3 4" xfId="23610"/>
    <cellStyle name="Примечание 4 7 4" xfId="2665"/>
    <cellStyle name="Примечание 4 7 4 2" xfId="11566"/>
    <cellStyle name="Примечание 4 7 5" xfId="10359"/>
    <cellStyle name="Примечание 4 8" xfId="1391"/>
    <cellStyle name="Примечание 4 8 2" xfId="4650"/>
    <cellStyle name="Примечание 4 8 2 2" xfId="13551"/>
    <cellStyle name="Примечание 4 8 2 3" xfId="18825"/>
    <cellStyle name="Примечание 4 8 2 4" xfId="22307"/>
    <cellStyle name="Примечание 4 8 3" xfId="6404"/>
    <cellStyle name="Примечание 4 8 3 2" xfId="15305"/>
    <cellStyle name="Примечание 4 8 3 3" xfId="20579"/>
    <cellStyle name="Примечание 4 8 3 4" xfId="23621"/>
    <cellStyle name="Примечание 4 8 4" xfId="2677"/>
    <cellStyle name="Примечание 4 8 4 2" xfId="11578"/>
    <cellStyle name="Примечание 4 8 5" xfId="10346"/>
    <cellStyle name="Примечание 4 9" xfId="902"/>
    <cellStyle name="Примечание 4 9 2" xfId="4730"/>
    <cellStyle name="Примечание 4 9 2 2" xfId="13631"/>
    <cellStyle name="Примечание 4 9 2 3" xfId="18905"/>
    <cellStyle name="Примечание 4 9 2 4" xfId="22375"/>
    <cellStyle name="Примечание 4 9 3" xfId="6484"/>
    <cellStyle name="Примечание 4 9 3 2" xfId="15385"/>
    <cellStyle name="Примечание 4 9 3 3" xfId="20659"/>
    <cellStyle name="Примечание 4 9 3 4" xfId="23689"/>
    <cellStyle name="Примечание 4 9 4" xfId="2757"/>
    <cellStyle name="Примечание 4 9 4 2" xfId="11658"/>
    <cellStyle name="Примечание 4 9 5" xfId="9858"/>
    <cellStyle name="Примечание 5" xfId="410"/>
    <cellStyle name="Примечание 5 10" xfId="1804"/>
    <cellStyle name="Примечание 5 10 2" xfId="4244"/>
    <cellStyle name="Примечание 5 10 2 2" xfId="13145"/>
    <cellStyle name="Примечание 5 10 3" xfId="10751"/>
    <cellStyle name="Примечание 5 10 4" xfId="18419"/>
    <cellStyle name="Примечание 5 10 5" xfId="22093"/>
    <cellStyle name="Примечание 5 11" xfId="2213"/>
    <cellStyle name="Примечание 5 11 2" xfId="11118"/>
    <cellStyle name="Примечание 5 12" xfId="8037"/>
    <cellStyle name="Примечание 5 12 2" xfId="16935"/>
    <cellStyle name="Примечание 5 13" xfId="8415"/>
    <cellStyle name="Примечание 5 13 2" xfId="17313"/>
    <cellStyle name="Примечание 5 14" xfId="7895"/>
    <cellStyle name="Примечание 5 14 2" xfId="16795"/>
    <cellStyle name="Примечание 5 15" xfId="9098"/>
    <cellStyle name="Примечание 5 2" xfId="540"/>
    <cellStyle name="Примечание 5 2 10" xfId="2338"/>
    <cellStyle name="Примечание 5 2 10 2" xfId="11243"/>
    <cellStyle name="Примечание 5 2 11" xfId="8335"/>
    <cellStyle name="Примечание 5 2 11 2" xfId="17233"/>
    <cellStyle name="Примечание 5 2 12" xfId="8570"/>
    <cellStyle name="Примечание 5 2 12 2" xfId="17468"/>
    <cellStyle name="Примечание 5 2 13" xfId="8705"/>
    <cellStyle name="Примечание 5 2 13 2" xfId="17603"/>
    <cellStyle name="Примечание 5 2 14" xfId="9569"/>
    <cellStyle name="Примечание 5 2 15" xfId="9388"/>
    <cellStyle name="Примечание 5 2 2" xfId="1171"/>
    <cellStyle name="Примечание 5 2 2 2" xfId="5162"/>
    <cellStyle name="Примечание 5 2 2 2 2" xfId="14063"/>
    <cellStyle name="Примечание 5 2 2 2 3" xfId="19337"/>
    <cellStyle name="Примечание 5 2 2 2 4" xfId="22627"/>
    <cellStyle name="Примечание 5 2 2 3" xfId="6916"/>
    <cellStyle name="Примечание 5 2 2 3 2" xfId="15817"/>
    <cellStyle name="Примечание 5 2 2 3 3" xfId="21091"/>
    <cellStyle name="Примечание 5 2 2 3 4" xfId="23941"/>
    <cellStyle name="Примечание 5 2 2 4" xfId="3189"/>
    <cellStyle name="Примечание 5 2 2 4 2" xfId="12090"/>
    <cellStyle name="Примечание 5 2 2 5" xfId="10127"/>
    <cellStyle name="Примечание 5 2 3" xfId="1456"/>
    <cellStyle name="Примечание 5 2 3 2" xfId="5471"/>
    <cellStyle name="Примечание 5 2 3 2 2" xfId="14372"/>
    <cellStyle name="Примечание 5 2 3 2 3" xfId="19646"/>
    <cellStyle name="Примечание 5 2 3 2 4" xfId="22934"/>
    <cellStyle name="Примечание 5 2 3 3" xfId="7225"/>
    <cellStyle name="Примечание 5 2 3 3 2" xfId="16126"/>
    <cellStyle name="Примечание 5 2 3 3 3" xfId="21400"/>
    <cellStyle name="Примечание 5 2 3 3 4" xfId="24248"/>
    <cellStyle name="Примечание 5 2 3 4" xfId="3498"/>
    <cellStyle name="Примечание 5 2 3 4 2" xfId="12399"/>
    <cellStyle name="Примечание 5 2 3 5" xfId="10411"/>
    <cellStyle name="Примечание 5 2 4" xfId="937"/>
    <cellStyle name="Примечание 5 2 4 2" xfId="5640"/>
    <cellStyle name="Примечание 5 2 4 2 2" xfId="14541"/>
    <cellStyle name="Примечание 5 2 4 2 3" xfId="19815"/>
    <cellStyle name="Примечание 5 2 4 2 4" xfId="23103"/>
    <cellStyle name="Примечание 5 2 4 3" xfId="7394"/>
    <cellStyle name="Примечание 5 2 4 3 2" xfId="16295"/>
    <cellStyle name="Примечание 5 2 4 3 3" xfId="21569"/>
    <cellStyle name="Примечание 5 2 4 3 4" xfId="24417"/>
    <cellStyle name="Примечание 5 2 4 4" xfId="3667"/>
    <cellStyle name="Примечание 5 2 4 4 2" xfId="12568"/>
    <cellStyle name="Примечание 5 2 4 5" xfId="9893"/>
    <cellStyle name="Примечание 5 2 5" xfId="1585"/>
    <cellStyle name="Примечание 5 2 5 2" xfId="5796"/>
    <cellStyle name="Примечание 5 2 5 2 2" xfId="14697"/>
    <cellStyle name="Примечание 5 2 5 2 3" xfId="19971"/>
    <cellStyle name="Примечание 5 2 5 2 4" xfId="23259"/>
    <cellStyle name="Примечание 5 2 5 3" xfId="7550"/>
    <cellStyle name="Примечание 5 2 5 3 2" xfId="16451"/>
    <cellStyle name="Примечание 5 2 5 3 3" xfId="21725"/>
    <cellStyle name="Примечание 5 2 5 3 4" xfId="24573"/>
    <cellStyle name="Примечание 5 2 5 4" xfId="3823"/>
    <cellStyle name="Примечание 5 2 5 4 2" xfId="12724"/>
    <cellStyle name="Примечание 5 2 5 5" xfId="10540"/>
    <cellStyle name="Примечание 5 2 6" xfId="839"/>
    <cellStyle name="Примечание 5 2 6 2" xfId="5940"/>
    <cellStyle name="Примечание 5 2 6 2 2" xfId="14841"/>
    <cellStyle name="Примечание 5 2 6 2 3" xfId="20115"/>
    <cellStyle name="Примечание 5 2 6 2 4" xfId="23403"/>
    <cellStyle name="Примечание 5 2 6 3" xfId="7694"/>
    <cellStyle name="Примечание 5 2 6 3 2" xfId="16595"/>
    <cellStyle name="Примечание 5 2 6 3 3" xfId="21869"/>
    <cellStyle name="Примечание 5 2 6 3 4" xfId="24717"/>
    <cellStyle name="Примечание 5 2 6 4" xfId="3967"/>
    <cellStyle name="Примечание 5 2 6 4 2" xfId="12868"/>
    <cellStyle name="Примечание 5 2 6 5" xfId="9795"/>
    <cellStyle name="Примечание 5 2 7" xfId="1639"/>
    <cellStyle name="Примечание 5 2 7 2" xfId="6069"/>
    <cellStyle name="Примечание 5 2 7 2 2" xfId="14970"/>
    <cellStyle name="Примечание 5 2 7 2 3" xfId="20244"/>
    <cellStyle name="Примечание 5 2 7 2 4" xfId="23532"/>
    <cellStyle name="Примечание 5 2 7 3" xfId="7823"/>
    <cellStyle name="Примечание 5 2 7 3 2" xfId="16724"/>
    <cellStyle name="Примечание 5 2 7 3 3" xfId="21998"/>
    <cellStyle name="Примечание 5 2 7 3 4" xfId="24846"/>
    <cellStyle name="Примечание 5 2 7 4" xfId="4096"/>
    <cellStyle name="Примечание 5 2 7 4 2" xfId="12997"/>
    <cellStyle name="Примечание 5 2 7 5" xfId="10594"/>
    <cellStyle name="Примечание 5 2 8" xfId="1619"/>
    <cellStyle name="Примечание 5 2 8 2" xfId="4533"/>
    <cellStyle name="Примечание 5 2 8 2 2" xfId="13434"/>
    <cellStyle name="Примечание 5 2 8 3" xfId="10574"/>
    <cellStyle name="Примечание 5 2 8 4" xfId="18708"/>
    <cellStyle name="Примечание 5 2 8 5" xfId="22218"/>
    <cellStyle name="Примечание 5 2 9" xfId="2134"/>
    <cellStyle name="Примечание 5 2 9 2" xfId="11040"/>
    <cellStyle name="Примечание 5 3" xfId="1047"/>
    <cellStyle name="Примечание 5 3 10" xfId="8591"/>
    <cellStyle name="Примечание 5 3 10 2" xfId="17489"/>
    <cellStyle name="Примечание 5 3 11" xfId="8726"/>
    <cellStyle name="Примечание 5 3 11 2" xfId="17624"/>
    <cellStyle name="Примечание 5 3 12" xfId="10003"/>
    <cellStyle name="Примечание 5 3 13" xfId="9409"/>
    <cellStyle name="Примечание 5 3 2" xfId="2155"/>
    <cellStyle name="Примечание 5 3 2 2" xfId="5183"/>
    <cellStyle name="Примечание 5 3 2 2 2" xfId="14084"/>
    <cellStyle name="Примечание 5 3 2 2 3" xfId="19358"/>
    <cellStyle name="Примечание 5 3 2 2 4" xfId="22648"/>
    <cellStyle name="Примечание 5 3 2 3" xfId="6937"/>
    <cellStyle name="Примечание 5 3 2 3 2" xfId="15838"/>
    <cellStyle name="Примечание 5 3 2 3 3" xfId="21112"/>
    <cellStyle name="Примечание 5 3 2 3 4" xfId="23962"/>
    <cellStyle name="Примечание 5 3 2 4" xfId="3210"/>
    <cellStyle name="Примечание 5 3 2 4 2" xfId="12111"/>
    <cellStyle name="Примечание 5 3 2 5" xfId="11061"/>
    <cellStyle name="Примечание 5 3 3" xfId="2359"/>
    <cellStyle name="Примечание 5 3 3 2" xfId="5492"/>
    <cellStyle name="Примечание 5 3 3 2 2" xfId="14393"/>
    <cellStyle name="Примечание 5 3 3 2 3" xfId="19667"/>
    <cellStyle name="Примечание 5 3 3 2 4" xfId="22955"/>
    <cellStyle name="Примечание 5 3 3 3" xfId="7246"/>
    <cellStyle name="Примечание 5 3 3 3 2" xfId="16147"/>
    <cellStyle name="Примечание 5 3 3 3 3" xfId="21421"/>
    <cellStyle name="Примечание 5 3 3 3 4" xfId="24269"/>
    <cellStyle name="Примечание 5 3 3 4" xfId="3519"/>
    <cellStyle name="Примечание 5 3 3 4 2" xfId="12420"/>
    <cellStyle name="Примечание 5 3 3 5" xfId="11264"/>
    <cellStyle name="Примечание 5 3 4" xfId="3688"/>
    <cellStyle name="Примечание 5 3 4 2" xfId="5661"/>
    <cellStyle name="Примечание 5 3 4 2 2" xfId="14562"/>
    <cellStyle name="Примечание 5 3 4 2 3" xfId="19836"/>
    <cellStyle name="Примечание 5 3 4 2 4" xfId="23124"/>
    <cellStyle name="Примечание 5 3 4 3" xfId="7415"/>
    <cellStyle name="Примечание 5 3 4 3 2" xfId="16316"/>
    <cellStyle name="Примечание 5 3 4 3 3" xfId="21590"/>
    <cellStyle name="Примечание 5 3 4 3 4" xfId="24438"/>
    <cellStyle name="Примечание 5 3 4 4" xfId="12589"/>
    <cellStyle name="Примечание 5 3 5" xfId="3844"/>
    <cellStyle name="Примечание 5 3 5 2" xfId="5817"/>
    <cellStyle name="Примечание 5 3 5 2 2" xfId="14718"/>
    <cellStyle name="Примечание 5 3 5 2 3" xfId="19992"/>
    <cellStyle name="Примечание 5 3 5 2 4" xfId="23280"/>
    <cellStyle name="Примечание 5 3 5 3" xfId="7571"/>
    <cellStyle name="Примечание 5 3 5 3 2" xfId="16472"/>
    <cellStyle name="Примечание 5 3 5 3 3" xfId="21746"/>
    <cellStyle name="Примечание 5 3 5 3 4" xfId="24594"/>
    <cellStyle name="Примечание 5 3 5 4" xfId="12745"/>
    <cellStyle name="Примечание 5 3 6" xfId="3988"/>
    <cellStyle name="Примечание 5 3 6 2" xfId="5961"/>
    <cellStyle name="Примечание 5 3 6 2 2" xfId="14862"/>
    <cellStyle name="Примечание 5 3 6 2 3" xfId="20136"/>
    <cellStyle name="Примечание 5 3 6 2 4" xfId="23424"/>
    <cellStyle name="Примечание 5 3 6 3" xfId="7715"/>
    <cellStyle name="Примечание 5 3 6 3 2" xfId="16616"/>
    <cellStyle name="Примечание 5 3 6 3 3" xfId="21890"/>
    <cellStyle name="Примечание 5 3 6 3 4" xfId="24738"/>
    <cellStyle name="Примечание 5 3 6 4" xfId="12889"/>
    <cellStyle name="Примечание 5 3 7" xfId="4117"/>
    <cellStyle name="Примечание 5 3 7 2" xfId="6090"/>
    <cellStyle name="Примечание 5 3 7 2 2" xfId="14991"/>
    <cellStyle name="Примечание 5 3 7 2 3" xfId="20265"/>
    <cellStyle name="Примечание 5 3 7 2 4" xfId="23553"/>
    <cellStyle name="Примечание 5 3 7 3" xfId="7844"/>
    <cellStyle name="Примечание 5 3 7 3 2" xfId="16745"/>
    <cellStyle name="Примечание 5 3 7 3 3" xfId="22019"/>
    <cellStyle name="Примечание 5 3 7 3 4" xfId="24867"/>
    <cellStyle name="Примечание 5 3 7 4" xfId="13018"/>
    <cellStyle name="Примечание 5 3 8" xfId="4554"/>
    <cellStyle name="Примечание 5 3 8 2" xfId="13455"/>
    <cellStyle name="Примечание 5 3 8 3" xfId="18729"/>
    <cellStyle name="Примечание 5 3 8 4" xfId="22239"/>
    <cellStyle name="Примечание 5 3 9" xfId="8356"/>
    <cellStyle name="Примечание 5 3 9 2" xfId="17254"/>
    <cellStyle name="Примечание 5 4" xfId="1371"/>
    <cellStyle name="Примечание 5 4 2" xfId="4853"/>
    <cellStyle name="Примечание 5 4 2 2" xfId="13754"/>
    <cellStyle name="Примечание 5 4 2 3" xfId="19028"/>
    <cellStyle name="Примечание 5 4 2 4" xfId="22482"/>
    <cellStyle name="Примечание 5 4 3" xfId="6607"/>
    <cellStyle name="Примечание 5 4 3 2" xfId="15508"/>
    <cellStyle name="Примечание 5 4 3 3" xfId="20782"/>
    <cellStyle name="Примечание 5 4 3 4" xfId="23796"/>
    <cellStyle name="Примечание 5 4 4" xfId="2880"/>
    <cellStyle name="Примечание 5 4 4 2" xfId="11781"/>
    <cellStyle name="Примечание 5 4 5" xfId="10326"/>
    <cellStyle name="Примечание 5 5" xfId="1339"/>
    <cellStyle name="Примечание 5 5 2" xfId="5245"/>
    <cellStyle name="Примечание 5 5 2 2" xfId="14146"/>
    <cellStyle name="Примечание 5 5 2 3" xfId="19420"/>
    <cellStyle name="Примечание 5 5 2 4" xfId="22708"/>
    <cellStyle name="Примечание 5 5 3" xfId="6999"/>
    <cellStyle name="Примечание 5 5 3 2" xfId="15900"/>
    <cellStyle name="Примечание 5 5 3 3" xfId="21174"/>
    <cellStyle name="Примечание 5 5 3 4" xfId="24022"/>
    <cellStyle name="Примечание 5 5 4" xfId="3272"/>
    <cellStyle name="Примечание 5 5 4 2" xfId="12173"/>
    <cellStyle name="Примечание 5 5 5" xfId="10294"/>
    <cellStyle name="Примечание 5 6" xfId="1077"/>
    <cellStyle name="Примечание 5 6 2" xfId="4732"/>
    <cellStyle name="Примечание 5 6 2 2" xfId="13633"/>
    <cellStyle name="Примечание 5 6 2 3" xfId="18907"/>
    <cellStyle name="Примечание 5 6 2 4" xfId="22377"/>
    <cellStyle name="Примечание 5 6 3" xfId="6486"/>
    <cellStyle name="Примечание 5 6 3 2" xfId="15387"/>
    <cellStyle name="Примечание 5 6 3 3" xfId="20661"/>
    <cellStyle name="Примечание 5 6 3 4" xfId="23691"/>
    <cellStyle name="Примечание 5 6 4" xfId="2759"/>
    <cellStyle name="Примечание 5 6 4 2" xfId="11660"/>
    <cellStyle name="Примечание 5 6 5" xfId="10033"/>
    <cellStyle name="Примечание 5 7" xfId="1329"/>
    <cellStyle name="Примечание 5 7 2" xfId="4919"/>
    <cellStyle name="Примечание 5 7 2 2" xfId="13820"/>
    <cellStyle name="Примечание 5 7 2 3" xfId="19094"/>
    <cellStyle name="Примечание 5 7 2 4" xfId="22493"/>
    <cellStyle name="Примечание 5 7 3" xfId="6673"/>
    <cellStyle name="Примечание 5 7 3 2" xfId="15574"/>
    <cellStyle name="Примечание 5 7 3 3" xfId="20848"/>
    <cellStyle name="Примечание 5 7 3 4" xfId="23807"/>
    <cellStyle name="Примечание 5 7 4" xfId="2946"/>
    <cellStyle name="Примечание 5 7 4 2" xfId="11847"/>
    <cellStyle name="Примечание 5 7 5" xfId="10284"/>
    <cellStyle name="Примечание 5 8" xfId="1415"/>
    <cellStyle name="Примечание 5 8 2" xfId="4915"/>
    <cellStyle name="Примечание 5 8 2 2" xfId="13816"/>
    <cellStyle name="Примечание 5 8 2 3" xfId="19090"/>
    <cellStyle name="Примечание 5 8 2 4" xfId="22489"/>
    <cellStyle name="Примечание 5 8 3" xfId="6669"/>
    <cellStyle name="Примечание 5 8 3 2" xfId="15570"/>
    <cellStyle name="Примечание 5 8 3 3" xfId="20844"/>
    <cellStyle name="Примечание 5 8 3 4" xfId="23803"/>
    <cellStyle name="Примечание 5 8 4" xfId="2942"/>
    <cellStyle name="Примечание 5 8 4 2" xfId="11843"/>
    <cellStyle name="Примечание 5 8 5" xfId="10370"/>
    <cellStyle name="Примечание 5 9" xfId="1627"/>
    <cellStyle name="Примечание 5 9 2" xfId="5579"/>
    <cellStyle name="Примечание 5 9 2 2" xfId="14480"/>
    <cellStyle name="Примечание 5 9 2 3" xfId="19754"/>
    <cellStyle name="Примечание 5 9 2 4" xfId="23042"/>
    <cellStyle name="Примечание 5 9 3" xfId="7333"/>
    <cellStyle name="Примечание 5 9 3 2" xfId="16234"/>
    <cellStyle name="Примечание 5 9 3 3" xfId="21508"/>
    <cellStyle name="Примечание 5 9 3 4" xfId="24356"/>
    <cellStyle name="Примечание 5 9 4" xfId="3606"/>
    <cellStyle name="Примечание 5 9 4 2" xfId="12507"/>
    <cellStyle name="Примечание 5 9 5" xfId="10582"/>
    <cellStyle name="Примечание 6" xfId="362"/>
    <cellStyle name="Примечание 6 10" xfId="1756"/>
    <cellStyle name="Примечание 6 10 2" xfId="4196"/>
    <cellStyle name="Примечание 6 10 2 2" xfId="13097"/>
    <cellStyle name="Примечание 6 10 3" xfId="10703"/>
    <cellStyle name="Примечание 6 10 4" xfId="18371"/>
    <cellStyle name="Примечание 6 10 5" xfId="22053"/>
    <cellStyle name="Примечание 6 11" xfId="2173"/>
    <cellStyle name="Примечание 6 11 2" xfId="11078"/>
    <cellStyle name="Примечание 6 12" xfId="7989"/>
    <cellStyle name="Примечание 6 12 2" xfId="16887"/>
    <cellStyle name="Примечание 6 13" xfId="8375"/>
    <cellStyle name="Примечание 6 13 2" xfId="17273"/>
    <cellStyle name="Примечание 6 14" xfId="8419"/>
    <cellStyle name="Примечание 6 14 2" xfId="17317"/>
    <cellStyle name="Примечание 6 15" xfId="9050"/>
    <cellStyle name="Примечание 6 2" xfId="495"/>
    <cellStyle name="Примечание 6 2 10" xfId="2297"/>
    <cellStyle name="Примечание 6 2 10 2" xfId="11202"/>
    <cellStyle name="Примечание 6 2 11" xfId="8294"/>
    <cellStyle name="Примечание 6 2 11 2" xfId="17192"/>
    <cellStyle name="Примечание 6 2 12" xfId="8529"/>
    <cellStyle name="Примечание 6 2 12 2" xfId="17427"/>
    <cellStyle name="Примечание 6 2 13" xfId="8664"/>
    <cellStyle name="Примечание 6 2 13 2" xfId="17562"/>
    <cellStyle name="Примечание 6 2 14" xfId="9524"/>
    <cellStyle name="Примечание 6 2 15" xfId="9347"/>
    <cellStyle name="Примечание 6 2 2" xfId="1126"/>
    <cellStyle name="Примечание 6 2 2 2" xfId="5121"/>
    <cellStyle name="Примечание 6 2 2 2 2" xfId="14022"/>
    <cellStyle name="Примечание 6 2 2 2 3" xfId="19296"/>
    <cellStyle name="Примечание 6 2 2 2 4" xfId="22586"/>
    <cellStyle name="Примечание 6 2 2 3" xfId="6875"/>
    <cellStyle name="Примечание 6 2 2 3 2" xfId="15776"/>
    <cellStyle name="Примечание 6 2 2 3 3" xfId="21050"/>
    <cellStyle name="Примечание 6 2 2 3 4" xfId="23900"/>
    <cellStyle name="Примечание 6 2 2 4" xfId="3148"/>
    <cellStyle name="Примечание 6 2 2 4 2" xfId="12049"/>
    <cellStyle name="Примечание 6 2 2 5" xfId="10082"/>
    <cellStyle name="Примечание 6 2 3" xfId="1420"/>
    <cellStyle name="Примечание 6 2 3 2" xfId="5430"/>
    <cellStyle name="Примечание 6 2 3 2 2" xfId="14331"/>
    <cellStyle name="Примечание 6 2 3 2 3" xfId="19605"/>
    <cellStyle name="Примечание 6 2 3 2 4" xfId="22893"/>
    <cellStyle name="Примечание 6 2 3 3" xfId="7184"/>
    <cellStyle name="Примечание 6 2 3 3 2" xfId="16085"/>
    <cellStyle name="Примечание 6 2 3 3 3" xfId="21359"/>
    <cellStyle name="Примечание 6 2 3 3 4" xfId="24207"/>
    <cellStyle name="Примечание 6 2 3 4" xfId="3457"/>
    <cellStyle name="Примечание 6 2 3 4 2" xfId="12358"/>
    <cellStyle name="Примечание 6 2 3 5" xfId="10375"/>
    <cellStyle name="Примечание 6 2 4" xfId="835"/>
    <cellStyle name="Примечание 6 2 4 2" xfId="5599"/>
    <cellStyle name="Примечание 6 2 4 2 2" xfId="14500"/>
    <cellStyle name="Примечание 6 2 4 2 3" xfId="19774"/>
    <cellStyle name="Примечание 6 2 4 2 4" xfId="23062"/>
    <cellStyle name="Примечание 6 2 4 3" xfId="7353"/>
    <cellStyle name="Примечание 6 2 4 3 2" xfId="16254"/>
    <cellStyle name="Примечание 6 2 4 3 3" xfId="21528"/>
    <cellStyle name="Примечание 6 2 4 3 4" xfId="24376"/>
    <cellStyle name="Примечание 6 2 4 4" xfId="3626"/>
    <cellStyle name="Примечание 6 2 4 4 2" xfId="12527"/>
    <cellStyle name="Примечание 6 2 4 5" xfId="9791"/>
    <cellStyle name="Примечание 6 2 5" xfId="785"/>
    <cellStyle name="Примечание 6 2 5 2" xfId="5755"/>
    <cellStyle name="Примечание 6 2 5 2 2" xfId="14656"/>
    <cellStyle name="Примечание 6 2 5 2 3" xfId="19930"/>
    <cellStyle name="Примечание 6 2 5 2 4" xfId="23218"/>
    <cellStyle name="Примечание 6 2 5 3" xfId="7509"/>
    <cellStyle name="Примечание 6 2 5 3 2" xfId="16410"/>
    <cellStyle name="Примечание 6 2 5 3 3" xfId="21684"/>
    <cellStyle name="Примечание 6 2 5 3 4" xfId="24532"/>
    <cellStyle name="Примечание 6 2 5 4" xfId="3782"/>
    <cellStyle name="Примечание 6 2 5 4 2" xfId="12683"/>
    <cellStyle name="Примечание 6 2 5 5" xfId="9742"/>
    <cellStyle name="Примечание 6 2 6" xfId="1515"/>
    <cellStyle name="Примечание 6 2 6 2" xfId="5899"/>
    <cellStyle name="Примечание 6 2 6 2 2" xfId="14800"/>
    <cellStyle name="Примечание 6 2 6 2 3" xfId="20074"/>
    <cellStyle name="Примечание 6 2 6 2 4" xfId="23362"/>
    <cellStyle name="Примечание 6 2 6 3" xfId="7653"/>
    <cellStyle name="Примечание 6 2 6 3 2" xfId="16554"/>
    <cellStyle name="Примечание 6 2 6 3 3" xfId="21828"/>
    <cellStyle name="Примечание 6 2 6 3 4" xfId="24676"/>
    <cellStyle name="Примечание 6 2 6 4" xfId="3926"/>
    <cellStyle name="Примечание 6 2 6 4 2" xfId="12827"/>
    <cellStyle name="Примечание 6 2 6 5" xfId="10470"/>
    <cellStyle name="Примечание 6 2 7" xfId="794"/>
    <cellStyle name="Примечание 6 2 7 2" xfId="6028"/>
    <cellStyle name="Примечание 6 2 7 2 2" xfId="14929"/>
    <cellStyle name="Примечание 6 2 7 2 3" xfId="20203"/>
    <cellStyle name="Примечание 6 2 7 2 4" xfId="23491"/>
    <cellStyle name="Примечание 6 2 7 3" xfId="7782"/>
    <cellStyle name="Примечание 6 2 7 3 2" xfId="16683"/>
    <cellStyle name="Примечание 6 2 7 3 3" xfId="21957"/>
    <cellStyle name="Примечание 6 2 7 3 4" xfId="24805"/>
    <cellStyle name="Примечание 6 2 7 4" xfId="4055"/>
    <cellStyle name="Примечание 6 2 7 4 2" xfId="12956"/>
    <cellStyle name="Примечание 6 2 7 5" xfId="9751"/>
    <cellStyle name="Примечание 6 2 8" xfId="1589"/>
    <cellStyle name="Примечание 6 2 8 2" xfId="4492"/>
    <cellStyle name="Примечание 6 2 8 2 2" xfId="13393"/>
    <cellStyle name="Примечание 6 2 8 3" xfId="10544"/>
    <cellStyle name="Примечание 6 2 8 4" xfId="18667"/>
    <cellStyle name="Примечание 6 2 8 5" xfId="22177"/>
    <cellStyle name="Примечание 6 2 9" xfId="2093"/>
    <cellStyle name="Примечание 6 2 9 2" xfId="10999"/>
    <cellStyle name="Примечание 6 3" xfId="999"/>
    <cellStyle name="Примечание 6 3 10" xfId="8484"/>
    <cellStyle name="Примечание 6 3 10 2" xfId="17382"/>
    <cellStyle name="Примечание 6 3 11" xfId="8632"/>
    <cellStyle name="Примечание 6 3 11 2" xfId="17530"/>
    <cellStyle name="Примечание 6 3 12" xfId="9955"/>
    <cellStyle name="Примечание 6 3 13" xfId="9244"/>
    <cellStyle name="Примечание 6 3 2" xfId="1990"/>
    <cellStyle name="Примечание 6 3 2 2" xfId="5018"/>
    <cellStyle name="Примечание 6 3 2 2 2" xfId="13919"/>
    <cellStyle name="Примечание 6 3 2 2 3" xfId="19193"/>
    <cellStyle name="Примечание 6 3 2 2 4" xfId="22554"/>
    <cellStyle name="Примечание 6 3 2 3" xfId="6772"/>
    <cellStyle name="Примечание 6 3 2 3 2" xfId="15673"/>
    <cellStyle name="Примечание 6 3 2 3 3" xfId="20947"/>
    <cellStyle name="Примечание 6 3 2 3 4" xfId="23868"/>
    <cellStyle name="Примечание 6 3 2 4" xfId="3045"/>
    <cellStyle name="Примечание 6 3 2 4 2" xfId="11946"/>
    <cellStyle name="Примечание 6 3 2 5" xfId="10896"/>
    <cellStyle name="Примечание 6 3 3" xfId="2265"/>
    <cellStyle name="Примечание 6 3 3 2" xfId="5365"/>
    <cellStyle name="Примечание 6 3 3 2 2" xfId="14266"/>
    <cellStyle name="Примечание 6 3 3 2 3" xfId="19540"/>
    <cellStyle name="Примечание 6 3 3 2 4" xfId="22828"/>
    <cellStyle name="Примечание 6 3 3 3" xfId="7119"/>
    <cellStyle name="Примечание 6 3 3 3 2" xfId="16020"/>
    <cellStyle name="Примечание 6 3 3 3 3" xfId="21294"/>
    <cellStyle name="Примечание 6 3 3 3 4" xfId="24142"/>
    <cellStyle name="Примечание 6 3 3 4" xfId="3392"/>
    <cellStyle name="Примечание 6 3 3 4 2" xfId="12293"/>
    <cellStyle name="Примечание 6 3 3 5" xfId="11170"/>
    <cellStyle name="Примечание 6 3 4" xfId="3563"/>
    <cellStyle name="Примечание 6 3 4 2" xfId="5536"/>
    <cellStyle name="Примечание 6 3 4 2 2" xfId="14437"/>
    <cellStyle name="Примечание 6 3 4 2 3" xfId="19711"/>
    <cellStyle name="Примечание 6 3 4 2 4" xfId="22999"/>
    <cellStyle name="Примечание 6 3 4 3" xfId="7290"/>
    <cellStyle name="Примечание 6 3 4 3 2" xfId="16191"/>
    <cellStyle name="Примечание 6 3 4 3 3" xfId="21465"/>
    <cellStyle name="Примечание 6 3 4 3 4" xfId="24313"/>
    <cellStyle name="Примечание 6 3 4 4" xfId="12464"/>
    <cellStyle name="Примечание 6 3 5" xfId="3731"/>
    <cellStyle name="Примечание 6 3 5 2" xfId="5704"/>
    <cellStyle name="Примечание 6 3 5 2 2" xfId="14605"/>
    <cellStyle name="Примечание 6 3 5 2 3" xfId="19879"/>
    <cellStyle name="Примечание 6 3 5 2 4" xfId="23167"/>
    <cellStyle name="Примечание 6 3 5 3" xfId="7458"/>
    <cellStyle name="Примечание 6 3 5 3 2" xfId="16359"/>
    <cellStyle name="Примечание 6 3 5 3 3" xfId="21633"/>
    <cellStyle name="Примечание 6 3 5 3 4" xfId="24481"/>
    <cellStyle name="Примечание 6 3 5 4" xfId="12632"/>
    <cellStyle name="Примечание 6 3 6" xfId="3883"/>
    <cellStyle name="Примечание 6 3 6 2" xfId="5856"/>
    <cellStyle name="Примечание 6 3 6 2 2" xfId="14757"/>
    <cellStyle name="Примечание 6 3 6 2 3" xfId="20031"/>
    <cellStyle name="Примечание 6 3 6 2 4" xfId="23319"/>
    <cellStyle name="Примечание 6 3 6 3" xfId="7610"/>
    <cellStyle name="Примечание 6 3 6 3 2" xfId="16511"/>
    <cellStyle name="Примечание 6 3 6 3 3" xfId="21785"/>
    <cellStyle name="Примечание 6 3 6 3 4" xfId="24633"/>
    <cellStyle name="Примечание 6 3 6 4" xfId="12784"/>
    <cellStyle name="Примечание 6 3 7" xfId="4023"/>
    <cellStyle name="Примечание 6 3 7 2" xfId="5996"/>
    <cellStyle name="Примечание 6 3 7 2 2" xfId="14897"/>
    <cellStyle name="Примечание 6 3 7 2 3" xfId="20171"/>
    <cellStyle name="Примечание 6 3 7 2 4" xfId="23459"/>
    <cellStyle name="Примечание 6 3 7 3" xfId="7750"/>
    <cellStyle name="Примечание 6 3 7 3 2" xfId="16651"/>
    <cellStyle name="Примечание 6 3 7 3 3" xfId="21925"/>
    <cellStyle name="Примечание 6 3 7 3 4" xfId="24773"/>
    <cellStyle name="Примечание 6 3 7 4" xfId="12924"/>
    <cellStyle name="Примечание 6 3 8" xfId="4389"/>
    <cellStyle name="Примечание 6 3 8 2" xfId="13290"/>
    <cellStyle name="Примечание 6 3 8 3" xfId="18564"/>
    <cellStyle name="Примечание 6 3 8 4" xfId="22145"/>
    <cellStyle name="Примечание 6 3 9" xfId="8191"/>
    <cellStyle name="Примечание 6 3 9 2" xfId="17089"/>
    <cellStyle name="Примечание 6 4" xfId="1333"/>
    <cellStyle name="Примечание 6 4 2" xfId="4805"/>
    <cellStyle name="Примечание 6 4 2 2" xfId="13706"/>
    <cellStyle name="Примечание 6 4 2 3" xfId="18980"/>
    <cellStyle name="Примечание 6 4 2 4" xfId="22442"/>
    <cellStyle name="Примечание 6 4 3" xfId="6559"/>
    <cellStyle name="Примечание 6 4 3 2" xfId="15460"/>
    <cellStyle name="Примечание 6 4 3 3" xfId="20734"/>
    <cellStyle name="Примечание 6 4 3 4" xfId="23756"/>
    <cellStyle name="Примечание 6 4 4" xfId="2832"/>
    <cellStyle name="Примечание 6 4 4 2" xfId="11733"/>
    <cellStyle name="Примечание 6 4 5" xfId="10288"/>
    <cellStyle name="Примечание 6 5" xfId="1386"/>
    <cellStyle name="Примечание 6 5 2" xfId="5202"/>
    <cellStyle name="Примечание 6 5 2 2" xfId="14103"/>
    <cellStyle name="Примечание 6 5 2 3" xfId="19377"/>
    <cellStyle name="Примечание 6 5 2 4" xfId="22665"/>
    <cellStyle name="Примечание 6 5 3" xfId="6956"/>
    <cellStyle name="Примечание 6 5 3 2" xfId="15857"/>
    <cellStyle name="Примечание 6 5 3 3" xfId="21131"/>
    <cellStyle name="Примечание 6 5 3 4" xfId="23979"/>
    <cellStyle name="Примечание 6 5 4" xfId="3229"/>
    <cellStyle name="Примечание 6 5 4 2" xfId="12130"/>
    <cellStyle name="Примечание 6 5 5" xfId="10341"/>
    <cellStyle name="Примечание 6 6" xfId="1265"/>
    <cellStyle name="Примечание 6 6 2" xfId="5304"/>
    <cellStyle name="Примечание 6 6 2 2" xfId="14205"/>
    <cellStyle name="Примечание 6 6 2 3" xfId="19479"/>
    <cellStyle name="Примечание 6 6 2 4" xfId="22767"/>
    <cellStyle name="Примечание 6 6 3" xfId="7058"/>
    <cellStyle name="Примечание 6 6 3 2" xfId="15959"/>
    <cellStyle name="Примечание 6 6 3 3" xfId="21233"/>
    <cellStyle name="Примечание 6 6 3 4" xfId="24081"/>
    <cellStyle name="Примечание 6 6 4" xfId="3331"/>
    <cellStyle name="Примечание 6 6 4 2" xfId="12232"/>
    <cellStyle name="Примечание 6 6 5" xfId="10220"/>
    <cellStyle name="Примечание 6 7" xfId="1554"/>
    <cellStyle name="Примечание 6 7 2" xfId="5308"/>
    <cellStyle name="Примечание 6 7 2 2" xfId="14209"/>
    <cellStyle name="Примечание 6 7 2 3" xfId="19483"/>
    <cellStyle name="Примечание 6 7 2 4" xfId="22771"/>
    <cellStyle name="Примечание 6 7 3" xfId="7062"/>
    <cellStyle name="Примечание 6 7 3 2" xfId="15963"/>
    <cellStyle name="Примечание 6 7 3 3" xfId="21237"/>
    <cellStyle name="Примечание 6 7 3 4" xfId="24085"/>
    <cellStyle name="Примечание 6 7 4" xfId="3335"/>
    <cellStyle name="Примечание 6 7 4 2" xfId="12236"/>
    <cellStyle name="Примечание 6 7 5" xfId="10509"/>
    <cellStyle name="Примечание 6 8" xfId="1439"/>
    <cellStyle name="Примечание 6 8 2" xfId="4918"/>
    <cellStyle name="Примечание 6 8 2 2" xfId="13819"/>
    <cellStyle name="Примечание 6 8 2 3" xfId="19093"/>
    <cellStyle name="Примечание 6 8 2 4" xfId="22492"/>
    <cellStyle name="Примечание 6 8 3" xfId="6672"/>
    <cellStyle name="Примечание 6 8 3 2" xfId="15573"/>
    <cellStyle name="Примечание 6 8 3 3" xfId="20847"/>
    <cellStyle name="Примечание 6 8 3 4" xfId="23806"/>
    <cellStyle name="Примечание 6 8 4" xfId="2945"/>
    <cellStyle name="Примечание 6 8 4 2" xfId="11846"/>
    <cellStyle name="Примечание 6 8 5" xfId="10394"/>
    <cellStyle name="Примечание 6 9" xfId="1575"/>
    <cellStyle name="Примечание 6 9 2" xfId="5264"/>
    <cellStyle name="Примечание 6 9 2 2" xfId="14165"/>
    <cellStyle name="Примечание 6 9 2 3" xfId="19439"/>
    <cellStyle name="Примечание 6 9 2 4" xfId="22727"/>
    <cellStyle name="Примечание 6 9 3" xfId="7018"/>
    <cellStyle name="Примечание 6 9 3 2" xfId="15919"/>
    <cellStyle name="Примечание 6 9 3 3" xfId="21193"/>
    <cellStyle name="Примечание 6 9 3 4" xfId="24041"/>
    <cellStyle name="Примечание 6 9 4" xfId="3291"/>
    <cellStyle name="Примечание 6 9 4 2" xfId="12192"/>
    <cellStyle name="Примечание 6 9 5" xfId="10530"/>
    <cellStyle name="Примечание 7" xfId="409"/>
    <cellStyle name="Примечание 7 10" xfId="1803"/>
    <cellStyle name="Примечание 7 10 2" xfId="4243"/>
    <cellStyle name="Примечание 7 10 2 2" xfId="13144"/>
    <cellStyle name="Примечание 7 10 3" xfId="10750"/>
    <cellStyle name="Примечание 7 10 4" xfId="18418"/>
    <cellStyle name="Примечание 7 10 5" xfId="22092"/>
    <cellStyle name="Примечание 7 11" xfId="2212"/>
    <cellStyle name="Примечание 7 11 2" xfId="11117"/>
    <cellStyle name="Примечание 7 12" xfId="8036"/>
    <cellStyle name="Примечание 7 12 2" xfId="16934"/>
    <cellStyle name="Примечание 7 13" xfId="8414"/>
    <cellStyle name="Примечание 7 13 2" xfId="17312"/>
    <cellStyle name="Примечание 7 14" xfId="7953"/>
    <cellStyle name="Примечание 7 14 2" xfId="16852"/>
    <cellStyle name="Примечание 7 15" xfId="9097"/>
    <cellStyle name="Примечание 7 2" xfId="539"/>
    <cellStyle name="Примечание 7 2 10" xfId="2337"/>
    <cellStyle name="Примечание 7 2 10 2" xfId="11242"/>
    <cellStyle name="Примечание 7 2 11" xfId="8334"/>
    <cellStyle name="Примечание 7 2 11 2" xfId="17232"/>
    <cellStyle name="Примечание 7 2 12" xfId="8569"/>
    <cellStyle name="Примечание 7 2 12 2" xfId="17467"/>
    <cellStyle name="Примечание 7 2 13" xfId="8704"/>
    <cellStyle name="Примечание 7 2 13 2" xfId="17602"/>
    <cellStyle name="Примечание 7 2 14" xfId="9568"/>
    <cellStyle name="Примечание 7 2 15" xfId="9387"/>
    <cellStyle name="Примечание 7 2 2" xfId="1170"/>
    <cellStyle name="Примечание 7 2 2 2" xfId="5161"/>
    <cellStyle name="Примечание 7 2 2 2 2" xfId="14062"/>
    <cellStyle name="Примечание 7 2 2 2 3" xfId="19336"/>
    <cellStyle name="Примечание 7 2 2 2 4" xfId="22626"/>
    <cellStyle name="Примечание 7 2 2 3" xfId="6915"/>
    <cellStyle name="Примечание 7 2 2 3 2" xfId="15816"/>
    <cellStyle name="Примечание 7 2 2 3 3" xfId="21090"/>
    <cellStyle name="Примечание 7 2 2 3 4" xfId="23940"/>
    <cellStyle name="Примечание 7 2 2 4" xfId="3188"/>
    <cellStyle name="Примечание 7 2 2 4 2" xfId="12089"/>
    <cellStyle name="Примечание 7 2 2 5" xfId="10126"/>
    <cellStyle name="Примечание 7 2 3" xfId="1455"/>
    <cellStyle name="Примечание 7 2 3 2" xfId="5470"/>
    <cellStyle name="Примечание 7 2 3 2 2" xfId="14371"/>
    <cellStyle name="Примечание 7 2 3 2 3" xfId="19645"/>
    <cellStyle name="Примечание 7 2 3 2 4" xfId="22933"/>
    <cellStyle name="Примечание 7 2 3 3" xfId="7224"/>
    <cellStyle name="Примечание 7 2 3 3 2" xfId="16125"/>
    <cellStyle name="Примечание 7 2 3 3 3" xfId="21399"/>
    <cellStyle name="Примечание 7 2 3 3 4" xfId="24247"/>
    <cellStyle name="Примечание 7 2 3 4" xfId="3497"/>
    <cellStyle name="Примечание 7 2 3 4 2" xfId="12398"/>
    <cellStyle name="Примечание 7 2 3 5" xfId="10410"/>
    <cellStyle name="Примечание 7 2 4" xfId="1268"/>
    <cellStyle name="Примечание 7 2 4 2" xfId="5639"/>
    <cellStyle name="Примечание 7 2 4 2 2" xfId="14540"/>
    <cellStyle name="Примечание 7 2 4 2 3" xfId="19814"/>
    <cellStyle name="Примечание 7 2 4 2 4" xfId="23102"/>
    <cellStyle name="Примечание 7 2 4 3" xfId="7393"/>
    <cellStyle name="Примечание 7 2 4 3 2" xfId="16294"/>
    <cellStyle name="Примечание 7 2 4 3 3" xfId="21568"/>
    <cellStyle name="Примечание 7 2 4 3 4" xfId="24416"/>
    <cellStyle name="Примечание 7 2 4 4" xfId="3666"/>
    <cellStyle name="Примечание 7 2 4 4 2" xfId="12567"/>
    <cellStyle name="Примечание 7 2 4 5" xfId="10223"/>
    <cellStyle name="Примечание 7 2 5" xfId="1584"/>
    <cellStyle name="Примечание 7 2 5 2" xfId="5795"/>
    <cellStyle name="Примечание 7 2 5 2 2" xfId="14696"/>
    <cellStyle name="Примечание 7 2 5 2 3" xfId="19970"/>
    <cellStyle name="Примечание 7 2 5 2 4" xfId="23258"/>
    <cellStyle name="Примечание 7 2 5 3" xfId="7549"/>
    <cellStyle name="Примечание 7 2 5 3 2" xfId="16450"/>
    <cellStyle name="Примечание 7 2 5 3 3" xfId="21724"/>
    <cellStyle name="Примечание 7 2 5 3 4" xfId="24572"/>
    <cellStyle name="Примечание 7 2 5 4" xfId="3822"/>
    <cellStyle name="Примечание 7 2 5 4 2" xfId="12723"/>
    <cellStyle name="Примечание 7 2 5 5" xfId="10539"/>
    <cellStyle name="Примечание 7 2 6" xfId="1534"/>
    <cellStyle name="Примечание 7 2 6 2" xfId="5939"/>
    <cellStyle name="Примечание 7 2 6 2 2" xfId="14840"/>
    <cellStyle name="Примечание 7 2 6 2 3" xfId="20114"/>
    <cellStyle name="Примечание 7 2 6 2 4" xfId="23402"/>
    <cellStyle name="Примечание 7 2 6 3" xfId="7693"/>
    <cellStyle name="Примечание 7 2 6 3 2" xfId="16594"/>
    <cellStyle name="Примечание 7 2 6 3 3" xfId="21868"/>
    <cellStyle name="Примечание 7 2 6 3 4" xfId="24716"/>
    <cellStyle name="Примечание 7 2 6 4" xfId="3966"/>
    <cellStyle name="Примечание 7 2 6 4 2" xfId="12867"/>
    <cellStyle name="Примечание 7 2 6 5" xfId="10489"/>
    <cellStyle name="Примечание 7 2 7" xfId="1638"/>
    <cellStyle name="Примечание 7 2 7 2" xfId="6068"/>
    <cellStyle name="Примечание 7 2 7 2 2" xfId="14969"/>
    <cellStyle name="Примечание 7 2 7 2 3" xfId="20243"/>
    <cellStyle name="Примечание 7 2 7 2 4" xfId="23531"/>
    <cellStyle name="Примечание 7 2 7 3" xfId="7822"/>
    <cellStyle name="Примечание 7 2 7 3 2" xfId="16723"/>
    <cellStyle name="Примечание 7 2 7 3 3" xfId="21997"/>
    <cellStyle name="Примечание 7 2 7 3 4" xfId="24845"/>
    <cellStyle name="Примечание 7 2 7 4" xfId="4095"/>
    <cellStyle name="Примечание 7 2 7 4 2" xfId="12996"/>
    <cellStyle name="Примечание 7 2 7 5" xfId="10593"/>
    <cellStyle name="Примечание 7 2 8" xfId="1570"/>
    <cellStyle name="Примечание 7 2 8 2" xfId="4532"/>
    <cellStyle name="Примечание 7 2 8 2 2" xfId="13433"/>
    <cellStyle name="Примечание 7 2 8 3" xfId="10525"/>
    <cellStyle name="Примечание 7 2 8 4" xfId="18707"/>
    <cellStyle name="Примечание 7 2 8 5" xfId="22217"/>
    <cellStyle name="Примечание 7 2 9" xfId="2133"/>
    <cellStyle name="Примечание 7 2 9 2" xfId="11039"/>
    <cellStyle name="Примечание 7 3" xfId="1046"/>
    <cellStyle name="Примечание 7 3 10" xfId="8590"/>
    <cellStyle name="Примечание 7 3 10 2" xfId="17488"/>
    <cellStyle name="Примечание 7 3 11" xfId="8725"/>
    <cellStyle name="Примечание 7 3 11 2" xfId="17623"/>
    <cellStyle name="Примечание 7 3 12" xfId="10002"/>
    <cellStyle name="Примечание 7 3 13" xfId="9408"/>
    <cellStyle name="Примечание 7 3 2" xfId="2154"/>
    <cellStyle name="Примечание 7 3 2 2" xfId="5182"/>
    <cellStyle name="Примечание 7 3 2 2 2" xfId="14083"/>
    <cellStyle name="Примечание 7 3 2 2 3" xfId="19357"/>
    <cellStyle name="Примечание 7 3 2 2 4" xfId="22647"/>
    <cellStyle name="Примечание 7 3 2 3" xfId="6936"/>
    <cellStyle name="Примечание 7 3 2 3 2" xfId="15837"/>
    <cellStyle name="Примечание 7 3 2 3 3" xfId="21111"/>
    <cellStyle name="Примечание 7 3 2 3 4" xfId="23961"/>
    <cellStyle name="Примечание 7 3 2 4" xfId="3209"/>
    <cellStyle name="Примечание 7 3 2 4 2" xfId="12110"/>
    <cellStyle name="Примечание 7 3 2 5" xfId="11060"/>
    <cellStyle name="Примечание 7 3 3" xfId="2358"/>
    <cellStyle name="Примечание 7 3 3 2" xfId="5491"/>
    <cellStyle name="Примечание 7 3 3 2 2" xfId="14392"/>
    <cellStyle name="Примечание 7 3 3 2 3" xfId="19666"/>
    <cellStyle name="Примечание 7 3 3 2 4" xfId="22954"/>
    <cellStyle name="Примечание 7 3 3 3" xfId="7245"/>
    <cellStyle name="Примечание 7 3 3 3 2" xfId="16146"/>
    <cellStyle name="Примечание 7 3 3 3 3" xfId="21420"/>
    <cellStyle name="Примечание 7 3 3 3 4" xfId="24268"/>
    <cellStyle name="Примечание 7 3 3 4" xfId="3518"/>
    <cellStyle name="Примечание 7 3 3 4 2" xfId="12419"/>
    <cellStyle name="Примечание 7 3 3 5" xfId="11263"/>
    <cellStyle name="Примечание 7 3 4" xfId="3687"/>
    <cellStyle name="Примечание 7 3 4 2" xfId="5660"/>
    <cellStyle name="Примечание 7 3 4 2 2" xfId="14561"/>
    <cellStyle name="Примечание 7 3 4 2 3" xfId="19835"/>
    <cellStyle name="Примечание 7 3 4 2 4" xfId="23123"/>
    <cellStyle name="Примечание 7 3 4 3" xfId="7414"/>
    <cellStyle name="Примечание 7 3 4 3 2" xfId="16315"/>
    <cellStyle name="Примечание 7 3 4 3 3" xfId="21589"/>
    <cellStyle name="Примечание 7 3 4 3 4" xfId="24437"/>
    <cellStyle name="Примечание 7 3 4 4" xfId="12588"/>
    <cellStyle name="Примечание 7 3 5" xfId="3843"/>
    <cellStyle name="Примечание 7 3 5 2" xfId="5816"/>
    <cellStyle name="Примечание 7 3 5 2 2" xfId="14717"/>
    <cellStyle name="Примечание 7 3 5 2 3" xfId="19991"/>
    <cellStyle name="Примечание 7 3 5 2 4" xfId="23279"/>
    <cellStyle name="Примечание 7 3 5 3" xfId="7570"/>
    <cellStyle name="Примечание 7 3 5 3 2" xfId="16471"/>
    <cellStyle name="Примечание 7 3 5 3 3" xfId="21745"/>
    <cellStyle name="Примечание 7 3 5 3 4" xfId="24593"/>
    <cellStyle name="Примечание 7 3 5 4" xfId="12744"/>
    <cellStyle name="Примечание 7 3 6" xfId="3987"/>
    <cellStyle name="Примечание 7 3 6 2" xfId="5960"/>
    <cellStyle name="Примечание 7 3 6 2 2" xfId="14861"/>
    <cellStyle name="Примечание 7 3 6 2 3" xfId="20135"/>
    <cellStyle name="Примечание 7 3 6 2 4" xfId="23423"/>
    <cellStyle name="Примечание 7 3 6 3" xfId="7714"/>
    <cellStyle name="Примечание 7 3 6 3 2" xfId="16615"/>
    <cellStyle name="Примечание 7 3 6 3 3" xfId="21889"/>
    <cellStyle name="Примечание 7 3 6 3 4" xfId="24737"/>
    <cellStyle name="Примечание 7 3 6 4" xfId="12888"/>
    <cellStyle name="Примечание 7 3 7" xfId="4116"/>
    <cellStyle name="Примечание 7 3 7 2" xfId="6089"/>
    <cellStyle name="Примечание 7 3 7 2 2" xfId="14990"/>
    <cellStyle name="Примечание 7 3 7 2 3" xfId="20264"/>
    <cellStyle name="Примечание 7 3 7 2 4" xfId="23552"/>
    <cellStyle name="Примечание 7 3 7 3" xfId="7843"/>
    <cellStyle name="Примечание 7 3 7 3 2" xfId="16744"/>
    <cellStyle name="Примечание 7 3 7 3 3" xfId="22018"/>
    <cellStyle name="Примечание 7 3 7 3 4" xfId="24866"/>
    <cellStyle name="Примечание 7 3 7 4" xfId="13017"/>
    <cellStyle name="Примечание 7 3 8" xfId="4553"/>
    <cellStyle name="Примечание 7 3 8 2" xfId="13454"/>
    <cellStyle name="Примечание 7 3 8 3" xfId="18728"/>
    <cellStyle name="Примечание 7 3 8 4" xfId="22238"/>
    <cellStyle name="Примечание 7 3 9" xfId="8355"/>
    <cellStyle name="Примечание 7 3 9 2" xfId="17253"/>
    <cellStyle name="Примечание 7 4" xfId="1370"/>
    <cellStyle name="Примечание 7 4 2" xfId="4852"/>
    <cellStyle name="Примечание 7 4 2 2" xfId="13753"/>
    <cellStyle name="Примечание 7 4 2 3" xfId="19027"/>
    <cellStyle name="Примечание 7 4 2 4" xfId="22481"/>
    <cellStyle name="Примечание 7 4 3" xfId="6606"/>
    <cellStyle name="Примечание 7 4 3 2" xfId="15507"/>
    <cellStyle name="Примечание 7 4 3 3" xfId="20781"/>
    <cellStyle name="Примечание 7 4 3 4" xfId="23795"/>
    <cellStyle name="Примечание 7 4 4" xfId="2879"/>
    <cellStyle name="Примечание 7 4 4 2" xfId="11780"/>
    <cellStyle name="Примечание 7 4 5" xfId="10325"/>
    <cellStyle name="Примечание 7 5" xfId="1425"/>
    <cellStyle name="Примечание 7 5 2" xfId="5244"/>
    <cellStyle name="Примечание 7 5 2 2" xfId="14145"/>
    <cellStyle name="Примечание 7 5 2 3" xfId="19419"/>
    <cellStyle name="Примечание 7 5 2 4" xfId="22707"/>
    <cellStyle name="Примечание 7 5 3" xfId="6998"/>
    <cellStyle name="Примечание 7 5 3 2" xfId="15899"/>
    <cellStyle name="Примечание 7 5 3 3" xfId="21173"/>
    <cellStyle name="Примечание 7 5 3 4" xfId="24021"/>
    <cellStyle name="Примечание 7 5 4" xfId="3271"/>
    <cellStyle name="Примечание 7 5 4 2" xfId="12172"/>
    <cellStyle name="Примечание 7 5 5" xfId="10380"/>
    <cellStyle name="Примечание 7 6" xfId="784"/>
    <cellStyle name="Примечание 7 6 2" xfId="4699"/>
    <cellStyle name="Примечание 7 6 2 2" xfId="13600"/>
    <cellStyle name="Примечание 7 6 2 3" xfId="18874"/>
    <cellStyle name="Примечание 7 6 2 4" xfId="22347"/>
    <cellStyle name="Примечание 7 6 3" xfId="6453"/>
    <cellStyle name="Примечание 7 6 3 2" xfId="15354"/>
    <cellStyle name="Примечание 7 6 3 3" xfId="20628"/>
    <cellStyle name="Примечание 7 6 3 4" xfId="23661"/>
    <cellStyle name="Примечание 7 6 4" xfId="2726"/>
    <cellStyle name="Примечание 7 6 4 2" xfId="11627"/>
    <cellStyle name="Примечание 7 6 5" xfId="9741"/>
    <cellStyle name="Примечание 7 7" xfId="1595"/>
    <cellStyle name="Примечание 7 7 2" xfId="5411"/>
    <cellStyle name="Примечание 7 7 2 2" xfId="14312"/>
    <cellStyle name="Примечание 7 7 2 3" xfId="19586"/>
    <cellStyle name="Примечание 7 7 2 4" xfId="22874"/>
    <cellStyle name="Примечание 7 7 3" xfId="7165"/>
    <cellStyle name="Примечание 7 7 3 2" xfId="16066"/>
    <cellStyle name="Примечание 7 7 3 3" xfId="21340"/>
    <cellStyle name="Примечание 7 7 3 4" xfId="24188"/>
    <cellStyle name="Примечание 7 7 4" xfId="3438"/>
    <cellStyle name="Примечание 7 7 4 2" xfId="12339"/>
    <cellStyle name="Примечание 7 7 5" xfId="10550"/>
    <cellStyle name="Примечание 7 8" xfId="1574"/>
    <cellStyle name="Примечание 7 8 2" xfId="4655"/>
    <cellStyle name="Примечание 7 8 2 2" xfId="13556"/>
    <cellStyle name="Примечание 7 8 2 3" xfId="18830"/>
    <cellStyle name="Примечание 7 8 2 4" xfId="22312"/>
    <cellStyle name="Примечание 7 8 3" xfId="6409"/>
    <cellStyle name="Примечание 7 8 3 2" xfId="15310"/>
    <cellStyle name="Примечание 7 8 3 3" xfId="20584"/>
    <cellStyle name="Примечание 7 8 3 4" xfId="23626"/>
    <cellStyle name="Примечание 7 8 4" xfId="2682"/>
    <cellStyle name="Примечание 7 8 4 2" xfId="11583"/>
    <cellStyle name="Примечание 7 8 5" xfId="10529"/>
    <cellStyle name="Примечание 7 9" xfId="1641"/>
    <cellStyle name="Примечание 7 9 2" xfId="4788"/>
    <cellStyle name="Примечание 7 9 2 2" xfId="13689"/>
    <cellStyle name="Примечание 7 9 2 3" xfId="18963"/>
    <cellStyle name="Примечание 7 9 2 4" xfId="22429"/>
    <cellStyle name="Примечание 7 9 3" xfId="6542"/>
    <cellStyle name="Примечание 7 9 3 2" xfId="15443"/>
    <cellStyle name="Примечание 7 9 3 3" xfId="20717"/>
    <cellStyle name="Примечание 7 9 3 4" xfId="23743"/>
    <cellStyle name="Примечание 7 9 4" xfId="2815"/>
    <cellStyle name="Примечание 7 9 4 2" xfId="11716"/>
    <cellStyle name="Примечание 7 9 5" xfId="10596"/>
    <cellStyle name="Примечание 8" xfId="458"/>
    <cellStyle name="Примечание 8 10" xfId="2226"/>
    <cellStyle name="Примечание 8 10 2" xfId="11131"/>
    <cellStyle name="Примечание 8 11" xfId="8137"/>
    <cellStyle name="Примечание 8 11 2" xfId="17035"/>
    <cellStyle name="Примечание 8 12" xfId="8445"/>
    <cellStyle name="Примечание 8 12 2" xfId="17343"/>
    <cellStyle name="Примечание 8 13" xfId="7941"/>
    <cellStyle name="Примечание 8 13 2" xfId="16840"/>
    <cellStyle name="Примечание 8 14" xfId="9489"/>
    <cellStyle name="Примечание 8 15" xfId="9190"/>
    <cellStyle name="Примечание 8 2" xfId="1091"/>
    <cellStyle name="Примечание 8 2 2" xfId="4963"/>
    <cellStyle name="Примечание 8 2 2 2" xfId="13864"/>
    <cellStyle name="Примечание 8 2 2 3" xfId="19138"/>
    <cellStyle name="Примечание 8 2 2 4" xfId="22514"/>
    <cellStyle name="Примечание 8 2 3" xfId="6717"/>
    <cellStyle name="Примечание 8 2 3 2" xfId="15618"/>
    <cellStyle name="Примечание 8 2 3 3" xfId="20892"/>
    <cellStyle name="Примечание 8 2 3 4" xfId="23828"/>
    <cellStyle name="Примечание 8 2 4" xfId="2990"/>
    <cellStyle name="Примечание 8 2 4 2" xfId="11891"/>
    <cellStyle name="Примечание 8 2 5" xfId="10047"/>
    <cellStyle name="Примечание 8 3" xfId="1395"/>
    <cellStyle name="Примечание 8 3 2" xfId="5321"/>
    <cellStyle name="Примечание 8 3 2 2" xfId="14222"/>
    <cellStyle name="Примечание 8 3 2 3" xfId="19496"/>
    <cellStyle name="Примечание 8 3 2 4" xfId="22784"/>
    <cellStyle name="Примечание 8 3 3" xfId="7075"/>
    <cellStyle name="Примечание 8 3 3 2" xfId="15976"/>
    <cellStyle name="Примечание 8 3 3 3" xfId="21250"/>
    <cellStyle name="Примечание 8 3 3 4" xfId="24098"/>
    <cellStyle name="Примечание 8 3 4" xfId="3348"/>
    <cellStyle name="Примечание 8 3 4 2" xfId="12249"/>
    <cellStyle name="Примечание 8 3 5" xfId="10350"/>
    <cellStyle name="Примечание 8 4" xfId="895"/>
    <cellStyle name="Примечание 8 4 2" xfId="4619"/>
    <cellStyle name="Примечание 8 4 2 2" xfId="13520"/>
    <cellStyle name="Примечание 8 4 2 3" xfId="18794"/>
    <cellStyle name="Примечание 8 4 2 4" xfId="22278"/>
    <cellStyle name="Примечание 8 4 3" xfId="6373"/>
    <cellStyle name="Примечание 8 4 3 2" xfId="15274"/>
    <cellStyle name="Примечание 8 4 3 3" xfId="20548"/>
    <cellStyle name="Примечание 8 4 3 4" xfId="23592"/>
    <cellStyle name="Примечание 8 4 4" xfId="2646"/>
    <cellStyle name="Примечание 8 4 4 2" xfId="11547"/>
    <cellStyle name="Примечание 8 4 5" xfId="9851"/>
    <cellStyle name="Примечание 8 5" xfId="1502"/>
    <cellStyle name="Примечание 8 5 2" xfId="4791"/>
    <cellStyle name="Примечание 8 5 2 2" xfId="13692"/>
    <cellStyle name="Примечание 8 5 2 3" xfId="18966"/>
    <cellStyle name="Примечание 8 5 2 4" xfId="22432"/>
    <cellStyle name="Примечание 8 5 3" xfId="6545"/>
    <cellStyle name="Примечание 8 5 3 2" xfId="15446"/>
    <cellStyle name="Примечание 8 5 3 3" xfId="20720"/>
    <cellStyle name="Примечание 8 5 3 4" xfId="23746"/>
    <cellStyle name="Примечание 8 5 4" xfId="2818"/>
    <cellStyle name="Примечание 8 5 4 2" xfId="11719"/>
    <cellStyle name="Примечание 8 5 5" xfId="10457"/>
    <cellStyle name="Примечание 8 6" xfId="1388"/>
    <cellStyle name="Примечание 8 6 2" xfId="4609"/>
    <cellStyle name="Примечание 8 6 2 2" xfId="13510"/>
    <cellStyle name="Примечание 8 6 2 3" xfId="18784"/>
    <cellStyle name="Примечание 8 6 2 4" xfId="22269"/>
    <cellStyle name="Примечание 8 6 3" xfId="6363"/>
    <cellStyle name="Примечание 8 6 3 2" xfId="15264"/>
    <cellStyle name="Примечание 8 6 3 3" xfId="20538"/>
    <cellStyle name="Примечание 8 6 3 4" xfId="23583"/>
    <cellStyle name="Примечание 8 6 4" xfId="2636"/>
    <cellStyle name="Примечание 8 6 4 2" xfId="11537"/>
    <cellStyle name="Примечание 8 6 5" xfId="10343"/>
    <cellStyle name="Примечание 8 7" xfId="1604"/>
    <cellStyle name="Примечание 8 7 2" xfId="4610"/>
    <cellStyle name="Примечание 8 7 2 2" xfId="13511"/>
    <cellStyle name="Примечание 8 7 2 3" xfId="18785"/>
    <cellStyle name="Примечание 8 7 2 4" xfId="22270"/>
    <cellStyle name="Примечание 8 7 3" xfId="6364"/>
    <cellStyle name="Примечание 8 7 3 2" xfId="15265"/>
    <cellStyle name="Примечание 8 7 3 3" xfId="20539"/>
    <cellStyle name="Примечание 8 7 3 4" xfId="23584"/>
    <cellStyle name="Примечание 8 7 4" xfId="2637"/>
    <cellStyle name="Примечание 8 7 4 2" xfId="11538"/>
    <cellStyle name="Примечание 8 7 5" xfId="10559"/>
    <cellStyle name="Примечание 8 8" xfId="807"/>
    <cellStyle name="Примечание 8 8 2" xfId="4335"/>
    <cellStyle name="Примечание 8 8 2 2" xfId="13236"/>
    <cellStyle name="Примечание 8 8 3" xfId="9763"/>
    <cellStyle name="Примечание 8 8 4" xfId="18510"/>
    <cellStyle name="Примечание 8 8 5" xfId="22106"/>
    <cellStyle name="Примечание 8 9" xfId="1936"/>
    <cellStyle name="Примечание 8 9 2" xfId="10842"/>
    <cellStyle name="Примечание 9" xfId="632"/>
    <cellStyle name="Примечание 9 10" xfId="2281"/>
    <cellStyle name="Примечание 9 10 2" xfId="11186"/>
    <cellStyle name="Примечание 9 11" xfId="8211"/>
    <cellStyle name="Примечание 9 11 2" xfId="17109"/>
    <cellStyle name="Примечание 9 12" xfId="8502"/>
    <cellStyle name="Примечание 9 12 2" xfId="17400"/>
    <cellStyle name="Примечание 9 13" xfId="8648"/>
    <cellStyle name="Примечание 9 13 2" xfId="17546"/>
    <cellStyle name="Примечание 9 14" xfId="9264"/>
    <cellStyle name="Примечание 9 2" xfId="1262"/>
    <cellStyle name="Примечание 9 2 2" xfId="5038"/>
    <cellStyle name="Примечание 9 2 2 2" xfId="13939"/>
    <cellStyle name="Примечание 9 2 2 3" xfId="19213"/>
    <cellStyle name="Примечание 9 2 2 4" xfId="22570"/>
    <cellStyle name="Примечание 9 2 3" xfId="6792"/>
    <cellStyle name="Примечание 9 2 3 2" xfId="15693"/>
    <cellStyle name="Примечание 9 2 3 3" xfId="20967"/>
    <cellStyle name="Примечание 9 2 3 4" xfId="23884"/>
    <cellStyle name="Примечание 9 2 4" xfId="3065"/>
    <cellStyle name="Примечание 9 2 4 2" xfId="11966"/>
    <cellStyle name="Примечание 9 2 5" xfId="10217"/>
    <cellStyle name="Примечание 9 3" xfId="1506"/>
    <cellStyle name="Примечание 9 3 2" xfId="5383"/>
    <cellStyle name="Примечание 9 3 2 2" xfId="14284"/>
    <cellStyle name="Примечание 9 3 2 3" xfId="19558"/>
    <cellStyle name="Примечание 9 3 2 4" xfId="22846"/>
    <cellStyle name="Примечание 9 3 3" xfId="7137"/>
    <cellStyle name="Примечание 9 3 3 2" xfId="16038"/>
    <cellStyle name="Примечание 9 3 3 3" xfId="21312"/>
    <cellStyle name="Примечание 9 3 3 4" xfId="24160"/>
    <cellStyle name="Примечание 9 3 4" xfId="3410"/>
    <cellStyle name="Примечание 9 3 4 2" xfId="12311"/>
    <cellStyle name="Примечание 9 3 5" xfId="10461"/>
    <cellStyle name="Примечание 9 4" xfId="1564"/>
    <cellStyle name="Примечание 9 4 2" xfId="5553"/>
    <cellStyle name="Примечание 9 4 2 2" xfId="14454"/>
    <cellStyle name="Примечание 9 4 2 3" xfId="19728"/>
    <cellStyle name="Примечание 9 4 2 4" xfId="23016"/>
    <cellStyle name="Примечание 9 4 3" xfId="7307"/>
    <cellStyle name="Примечание 9 4 3 2" xfId="16208"/>
    <cellStyle name="Примечание 9 4 3 3" xfId="21482"/>
    <cellStyle name="Примечание 9 4 3 4" xfId="24330"/>
    <cellStyle name="Примечание 9 4 4" xfId="3580"/>
    <cellStyle name="Примечание 9 4 4 2" xfId="12481"/>
    <cellStyle name="Примечание 9 4 5" xfId="10519"/>
    <cellStyle name="Примечание 9 5" xfId="1618"/>
    <cellStyle name="Примечание 9 5 2" xfId="5721"/>
    <cellStyle name="Примечание 9 5 2 2" xfId="14622"/>
    <cellStyle name="Примечание 9 5 2 3" xfId="19896"/>
    <cellStyle name="Примечание 9 5 2 4" xfId="23184"/>
    <cellStyle name="Примечание 9 5 3" xfId="7475"/>
    <cellStyle name="Примечание 9 5 3 2" xfId="16376"/>
    <cellStyle name="Примечание 9 5 3 3" xfId="21650"/>
    <cellStyle name="Примечание 9 5 3 4" xfId="24498"/>
    <cellStyle name="Примечание 9 5 4" xfId="3748"/>
    <cellStyle name="Примечание 9 5 4 2" xfId="12649"/>
    <cellStyle name="Примечание 9 5 5" xfId="10573"/>
    <cellStyle name="Примечание 9 6" xfId="1477"/>
    <cellStyle name="Примечание 9 6 2" xfId="5873"/>
    <cellStyle name="Примечание 9 6 2 2" xfId="14774"/>
    <cellStyle name="Примечание 9 6 2 3" xfId="20048"/>
    <cellStyle name="Примечание 9 6 2 4" xfId="23336"/>
    <cellStyle name="Примечание 9 6 3" xfId="7627"/>
    <cellStyle name="Примечание 9 6 3 2" xfId="16528"/>
    <cellStyle name="Примечание 9 6 3 3" xfId="21802"/>
    <cellStyle name="Примечание 9 6 3 4" xfId="24650"/>
    <cellStyle name="Примечание 9 6 4" xfId="3900"/>
    <cellStyle name="Примечание 9 6 4 2" xfId="12801"/>
    <cellStyle name="Примечание 9 6 5" xfId="10432"/>
    <cellStyle name="Примечание 9 7" xfId="1648"/>
    <cellStyle name="Примечание 9 7 2" xfId="6012"/>
    <cellStyle name="Примечание 9 7 2 2" xfId="14913"/>
    <cellStyle name="Примечание 9 7 2 3" xfId="20187"/>
    <cellStyle name="Примечание 9 7 2 4" xfId="23475"/>
    <cellStyle name="Примечание 9 7 3" xfId="7766"/>
    <cellStyle name="Примечание 9 7 3 2" xfId="16667"/>
    <cellStyle name="Примечание 9 7 3 3" xfId="21941"/>
    <cellStyle name="Примечание 9 7 3 4" xfId="24789"/>
    <cellStyle name="Примечание 9 7 4" xfId="4039"/>
    <cellStyle name="Примечание 9 7 4 2" xfId="12940"/>
    <cellStyle name="Примечание 9 7 5" xfId="10603"/>
    <cellStyle name="Примечание 9 8" xfId="1631"/>
    <cellStyle name="Примечание 9 8 2" xfId="4409"/>
    <cellStyle name="Примечание 9 8 2 2" xfId="13310"/>
    <cellStyle name="Примечание 9 8 3" xfId="10586"/>
    <cellStyle name="Примечание 9 8 4" xfId="18584"/>
    <cellStyle name="Примечание 9 8 5" xfId="22161"/>
    <cellStyle name="Примечание 9 9" xfId="2010"/>
    <cellStyle name="Примечание 9 9 2" xfId="10916"/>
    <cellStyle name="Связанная ячейка" xfId="173"/>
    <cellStyle name="Стиль 1" xfId="174"/>
    <cellStyle name="Стиль 1 2" xfId="310"/>
    <cellStyle name="Стиль 1 2 2" xfId="311"/>
    <cellStyle name="Стиль 1 2 3" xfId="8770"/>
    <cellStyle name="Стиль 1 3" xfId="309"/>
    <cellStyle name="Текст предупреждения" xfId="175"/>
    <cellStyle name="Финансовый 2" xfId="312"/>
    <cellStyle name="Финансовый 2 2" xfId="313"/>
    <cellStyle name="Финансовый 2 3" xfId="764"/>
    <cellStyle name="Финансовый 3" xfId="314"/>
    <cellStyle name="Финансовый 3 2" xfId="315"/>
    <cellStyle name="Финансовый 4" xfId="316"/>
    <cellStyle name="Финансовый 8" xfId="732"/>
    <cellStyle name="Финансовый 8 2" xfId="749"/>
    <cellStyle name="Финансовый 8 2 2" xfId="769"/>
    <cellStyle name="Финансовый 8 3" xfId="765"/>
    <cellStyle name="Хороший" xfId="1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hit.Hamzyan/Desktop/MJCC-2024-2026/MJCC-2024-2026-&#1331;&#1352;&#1360;&#1342;&#1336;&#1350;&#1337;&#1329;&#1361;/&#1398;&#1377;&#1389;&#1398;&#1377;&#1391;&#1377;&#1398;%20&#1392;&#1377;&#1397;&#1407;-II%20&#1411;&#1400;&#1410;&#1388;/elic-17.03.2022/&#1398;&#1400;&#1408;%20&#1398;&#1377;&#1389;/artak%20harut/&#1344;&#1377;&#1406;&#1381;&#1388;&#1406;&#1377;&#1390;%20%203-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hit.Hamzyan/Desktop/2025-2027-25.03.2024/2025-2027/ASHN-23.03/nor%20nax/&#1344;&#1377;&#1406;&#1381;&#1388;&#1406;&#1377;&#1390;%202%20-%2020.03.%20+&#1396;&#1387;&#1398;&#1377;&#14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3 Մաս 1 և 2"/>
      <sheetName val="Հ3 Մաս 3"/>
      <sheetName val="Հ3 Մաս 4"/>
      <sheetName val="Հ4"/>
      <sheetName val="Հ5"/>
      <sheetName val="Հ6"/>
      <sheetName val="Հ7 Ձև1"/>
      <sheetName val="Հ7 Ձև2"/>
      <sheetName val="Հ8"/>
      <sheetName val="Հ9"/>
      <sheetName val="Հ10"/>
      <sheetName val="Լրացման պահանջներ"/>
    </sheetNames>
    <sheetDataSet>
      <sheetData sheetId="0">
        <row r="39">
          <cell r="G39" t="str">
            <v>377801.8</v>
          </cell>
          <cell r="H39" t="str">
            <v>729802.8</v>
          </cell>
          <cell r="I39" t="str">
            <v>182470.4</v>
          </cell>
        </row>
        <row r="45">
          <cell r="G45" t="str">
            <v>623314.6</v>
          </cell>
          <cell r="H45" t="str">
            <v>623314.6</v>
          </cell>
          <cell r="I45" t="str">
            <v>623314.6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2 Ձև1 "/>
      <sheetName val="Հ2 Ձև2 nor "/>
      <sheetName val="Հ2 Ձև2 1015"/>
      <sheetName val="Հ2 Ձև2 1117 31002"/>
      <sheetName val="Հ2 Ձև2 1160 nor1"/>
      <sheetName val="Հ2 Ձև2 1160 nor2"/>
      <sheetName val="Հ2 Ձև2 1160 nor3"/>
      <sheetName val="Հ2 Ձև2 1160 31001"/>
      <sheetName val="Հ2 Ձև2 1141  31001"/>
      <sheetName val="Հ2 Ձև2 1032  31001"/>
      <sheetName val="Հ2 Ձև2 1011  31001"/>
      <sheetName val="Հ2 Ձև2 1053  31001"/>
      <sheetName val="Հ2 Ձև2 1141 31002"/>
      <sheetName val="Հ2 Ձև2 1032 31002"/>
      <sheetName val="Հ2 Ձև2 1011 31002"/>
      <sheetName val="Հ2 Ձև2 1053 31002"/>
      <sheetName val="Լրացման պահանջներ"/>
    </sheetNames>
    <sheetDataSet>
      <sheetData sheetId="0">
        <row r="18">
          <cell r="I18">
            <v>16376.68</v>
          </cell>
        </row>
        <row r="20">
          <cell r="I20">
            <v>800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432"/>
  <sheetViews>
    <sheetView topLeftCell="A147" zoomScaleNormal="100" workbookViewId="0">
      <selection activeCell="F176" sqref="F176:H176"/>
    </sheetView>
  </sheetViews>
  <sheetFormatPr defaultColWidth="8.88671875" defaultRowHeight="13.2"/>
  <cols>
    <col min="1" max="1" width="14" style="155" customWidth="1"/>
    <col min="2" max="2" width="15.33203125" style="2" customWidth="1"/>
    <col min="3" max="3" width="80.109375" style="2" customWidth="1"/>
    <col min="4" max="4" width="15.6640625" style="2" customWidth="1"/>
    <col min="5" max="5" width="17.44140625" style="27" customWidth="1"/>
    <col min="6" max="6" width="23.109375" style="2" bestFit="1" customWidth="1"/>
    <col min="7" max="7" width="16" style="4" bestFit="1" customWidth="1"/>
    <col min="8" max="8" width="17.5546875" style="5" customWidth="1"/>
    <col min="9" max="9" width="11.6640625" style="2" customWidth="1"/>
    <col min="10" max="10" width="13.33203125" style="2" customWidth="1"/>
    <col min="11" max="16384" width="8.88671875" style="2"/>
  </cols>
  <sheetData>
    <row r="1" spans="1:16380" ht="13.8">
      <c r="B1" s="1"/>
      <c r="D1" s="3"/>
      <c r="E1" s="3"/>
      <c r="F1" s="3"/>
    </row>
    <row r="2" spans="1:16380" s="8" customFormat="1" ht="13.8">
      <c r="A2" s="171" t="s">
        <v>3</v>
      </c>
      <c r="B2" s="6"/>
      <c r="C2" s="193"/>
      <c r="D2" s="7"/>
    </row>
    <row r="3" spans="1:16380" s="8" customFormat="1" ht="13.8">
      <c r="B3" s="239" t="s">
        <v>4</v>
      </c>
      <c r="C3" s="240"/>
      <c r="D3" s="241" t="s">
        <v>5</v>
      </c>
      <c r="E3" s="241"/>
      <c r="F3" s="241"/>
      <c r="G3" s="241"/>
      <c r="H3" s="242"/>
    </row>
    <row r="4" spans="1:16380" s="8" customFormat="1" ht="13.8">
      <c r="C4" s="70"/>
      <c r="D4" s="173">
        <f>D38+D53+D68+D132+D153+D168+D195+D216</f>
        <v>0</v>
      </c>
      <c r="E4" s="173">
        <f>E38+E53+E68+E132+E153+E168+E195+E216</f>
        <v>0</v>
      </c>
      <c r="F4" s="173">
        <f>F38+F53+F68+F132+F153+F168+F195+F216</f>
        <v>8020559.1133333333</v>
      </c>
      <c r="G4" s="173">
        <f>G38+G53+G68+G132+G153+G168+G195+G216</f>
        <v>5149284.083333333</v>
      </c>
      <c r="H4" s="173">
        <f>H38+H53+H68+H132+H153+H168+H195+H216</f>
        <v>4920914.083333333</v>
      </c>
    </row>
    <row r="5" spans="1:16380" s="11" customFormat="1" ht="13.8">
      <c r="B5" s="12"/>
      <c r="C5" s="194"/>
      <c r="D5" s="94"/>
      <c r="E5" s="94"/>
      <c r="F5" s="94"/>
      <c r="G5" s="94"/>
      <c r="H5" s="94"/>
    </row>
    <row r="6" spans="1:16380" s="8" customFormat="1" ht="13.8">
      <c r="A6" s="172" t="s">
        <v>164</v>
      </c>
      <c r="B6" s="9"/>
      <c r="C6" s="195"/>
      <c r="D6" s="10"/>
      <c r="E6" s="10"/>
      <c r="F6" s="10"/>
      <c r="G6" s="10"/>
      <c r="H6" s="10"/>
    </row>
    <row r="7" spans="1:16380" s="15" customFormat="1">
      <c r="A7" s="246"/>
      <c r="B7" s="247"/>
      <c r="C7" s="247"/>
      <c r="D7" s="247"/>
      <c r="E7" s="247"/>
      <c r="F7" s="247"/>
      <c r="G7" s="247"/>
      <c r="H7" s="248"/>
      <c r="I7" s="13"/>
      <c r="J7" s="13"/>
      <c r="K7" s="13"/>
      <c r="L7" s="1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234"/>
      <c r="AG7" s="234"/>
      <c r="AH7" s="234"/>
      <c r="AI7" s="234"/>
      <c r="AJ7" s="234"/>
      <c r="AK7" s="234"/>
      <c r="AL7" s="234"/>
      <c r="AM7" s="234"/>
      <c r="AN7" s="234"/>
      <c r="AO7" s="234"/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/>
      <c r="BC7" s="234"/>
      <c r="BD7" s="234"/>
      <c r="BE7" s="234"/>
      <c r="BF7" s="234"/>
      <c r="BG7" s="234"/>
      <c r="BH7" s="234"/>
      <c r="BI7" s="234"/>
      <c r="BJ7" s="234"/>
      <c r="BK7" s="234"/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/>
      <c r="CB7" s="234"/>
      <c r="CC7" s="234"/>
      <c r="CD7" s="234"/>
      <c r="CE7" s="234"/>
      <c r="CF7" s="234"/>
      <c r="CG7" s="234"/>
      <c r="CH7" s="234"/>
      <c r="CI7" s="234"/>
      <c r="CJ7" s="234"/>
      <c r="CK7" s="234"/>
      <c r="CL7" s="234"/>
      <c r="CM7" s="234"/>
      <c r="CN7" s="234"/>
      <c r="CO7" s="234"/>
      <c r="CP7" s="234"/>
      <c r="CQ7" s="234"/>
      <c r="CR7" s="234"/>
      <c r="CS7" s="234"/>
      <c r="CT7" s="234"/>
      <c r="CU7" s="234"/>
      <c r="CV7" s="234"/>
      <c r="CW7" s="234"/>
      <c r="CX7" s="234"/>
      <c r="CY7" s="234"/>
      <c r="CZ7" s="234"/>
      <c r="DA7" s="234"/>
      <c r="DB7" s="234"/>
      <c r="DC7" s="234"/>
      <c r="DD7" s="234"/>
      <c r="DE7" s="234"/>
      <c r="DF7" s="234"/>
      <c r="DG7" s="234"/>
      <c r="DH7" s="234"/>
      <c r="DI7" s="234"/>
      <c r="DJ7" s="234"/>
      <c r="DK7" s="234"/>
      <c r="DL7" s="234"/>
      <c r="DM7" s="234"/>
      <c r="DN7" s="234"/>
      <c r="DO7" s="234"/>
      <c r="DP7" s="234"/>
      <c r="DQ7" s="234"/>
      <c r="DR7" s="234"/>
      <c r="DS7" s="234"/>
      <c r="DT7" s="234"/>
      <c r="DU7" s="234"/>
      <c r="DV7" s="234"/>
      <c r="DW7" s="234"/>
      <c r="DX7" s="234"/>
      <c r="DY7" s="234"/>
      <c r="DZ7" s="234"/>
      <c r="EA7" s="234"/>
      <c r="EB7" s="234"/>
      <c r="EC7" s="234"/>
      <c r="ED7" s="234"/>
      <c r="EE7" s="234"/>
      <c r="EF7" s="234"/>
      <c r="EG7" s="234"/>
      <c r="EH7" s="234"/>
      <c r="EI7" s="234"/>
      <c r="EJ7" s="234"/>
      <c r="EK7" s="234"/>
      <c r="EL7" s="234"/>
      <c r="EM7" s="234"/>
      <c r="EN7" s="234"/>
      <c r="EO7" s="234"/>
      <c r="EP7" s="234"/>
      <c r="EQ7" s="234"/>
      <c r="ER7" s="234"/>
      <c r="ES7" s="234"/>
      <c r="ET7" s="234"/>
      <c r="EU7" s="234"/>
      <c r="EV7" s="234"/>
      <c r="EW7" s="234"/>
      <c r="EX7" s="234"/>
      <c r="EY7" s="234"/>
      <c r="EZ7" s="234"/>
      <c r="FA7" s="234"/>
      <c r="FB7" s="234"/>
      <c r="FC7" s="234"/>
      <c r="FD7" s="234"/>
      <c r="FE7" s="234"/>
      <c r="FF7" s="234"/>
      <c r="FG7" s="234"/>
      <c r="FH7" s="234"/>
      <c r="FI7" s="234"/>
      <c r="FJ7" s="234"/>
      <c r="FK7" s="234"/>
      <c r="FL7" s="234"/>
      <c r="FM7" s="234"/>
      <c r="FN7" s="234"/>
      <c r="FO7" s="234"/>
      <c r="FP7" s="234"/>
      <c r="FQ7" s="234"/>
      <c r="FR7" s="234"/>
      <c r="FS7" s="234"/>
      <c r="FT7" s="234"/>
      <c r="FU7" s="234"/>
      <c r="FV7" s="234"/>
      <c r="FW7" s="234"/>
      <c r="FX7" s="234"/>
      <c r="FY7" s="234"/>
      <c r="FZ7" s="234"/>
      <c r="GA7" s="234"/>
      <c r="GB7" s="234"/>
      <c r="GC7" s="234"/>
      <c r="GD7" s="234"/>
      <c r="GE7" s="234"/>
      <c r="GF7" s="234"/>
      <c r="GG7" s="234"/>
      <c r="GH7" s="234"/>
      <c r="GI7" s="234"/>
      <c r="GJ7" s="234"/>
      <c r="GK7" s="234"/>
      <c r="GL7" s="234"/>
      <c r="GM7" s="234"/>
      <c r="GN7" s="234"/>
      <c r="GO7" s="234"/>
      <c r="GP7" s="234"/>
      <c r="GQ7" s="234"/>
      <c r="GR7" s="234"/>
      <c r="GS7" s="234"/>
      <c r="GT7" s="234"/>
      <c r="GU7" s="234"/>
      <c r="GV7" s="234"/>
      <c r="GW7" s="234"/>
      <c r="GX7" s="234"/>
      <c r="GY7" s="234"/>
      <c r="GZ7" s="234"/>
      <c r="HA7" s="234"/>
      <c r="HB7" s="234"/>
      <c r="HC7" s="234"/>
      <c r="HD7" s="234"/>
      <c r="HE7" s="234"/>
      <c r="HF7" s="234"/>
      <c r="HG7" s="234"/>
      <c r="HH7" s="234"/>
      <c r="HI7" s="234"/>
      <c r="HJ7" s="234"/>
      <c r="HK7" s="234"/>
      <c r="HL7" s="234"/>
      <c r="HM7" s="234"/>
      <c r="HN7" s="234"/>
      <c r="HO7" s="234"/>
      <c r="HP7" s="234"/>
      <c r="HQ7" s="234"/>
      <c r="HR7" s="234"/>
      <c r="HS7" s="234"/>
      <c r="HT7" s="234"/>
      <c r="HU7" s="234"/>
      <c r="HV7" s="234"/>
      <c r="HW7" s="234"/>
      <c r="HX7" s="234"/>
      <c r="HY7" s="234"/>
      <c r="HZ7" s="234"/>
      <c r="IA7" s="234"/>
      <c r="IB7" s="234"/>
      <c r="IC7" s="234"/>
      <c r="ID7" s="234"/>
      <c r="IE7" s="234"/>
      <c r="IF7" s="234"/>
      <c r="IG7" s="234"/>
      <c r="IH7" s="234"/>
      <c r="II7" s="234"/>
      <c r="IJ7" s="234"/>
      <c r="IK7" s="234"/>
      <c r="IL7" s="234"/>
      <c r="IM7" s="234"/>
      <c r="IN7" s="234"/>
      <c r="IO7" s="234"/>
      <c r="IP7" s="234"/>
      <c r="IQ7" s="234"/>
      <c r="IR7" s="234"/>
      <c r="IS7" s="234"/>
      <c r="IT7" s="234"/>
      <c r="IU7" s="234"/>
      <c r="IV7" s="234"/>
      <c r="IW7" s="234"/>
      <c r="IX7" s="234"/>
      <c r="IY7" s="234"/>
      <c r="IZ7" s="234"/>
      <c r="JA7" s="234"/>
      <c r="JB7" s="234"/>
      <c r="JC7" s="234"/>
      <c r="JD7" s="234"/>
      <c r="JE7" s="234"/>
      <c r="JF7" s="234"/>
      <c r="JG7" s="234"/>
      <c r="JH7" s="234"/>
      <c r="JI7" s="234"/>
      <c r="JJ7" s="234"/>
      <c r="JK7" s="234"/>
      <c r="JL7" s="234"/>
      <c r="JM7" s="234"/>
      <c r="JN7" s="234"/>
      <c r="JO7" s="234"/>
      <c r="JP7" s="234"/>
      <c r="JQ7" s="234"/>
      <c r="JR7" s="234"/>
      <c r="JS7" s="234"/>
      <c r="JT7" s="234"/>
      <c r="JU7" s="234"/>
      <c r="JV7" s="234"/>
      <c r="JW7" s="234"/>
      <c r="JX7" s="234"/>
      <c r="JY7" s="234"/>
      <c r="JZ7" s="234"/>
      <c r="KA7" s="234"/>
      <c r="KB7" s="234"/>
      <c r="KC7" s="234"/>
      <c r="KD7" s="234"/>
      <c r="KE7" s="234"/>
      <c r="KF7" s="234"/>
      <c r="KG7" s="234"/>
      <c r="KH7" s="234"/>
      <c r="KI7" s="234"/>
      <c r="KJ7" s="234"/>
      <c r="KK7" s="234"/>
      <c r="KL7" s="234"/>
      <c r="KM7" s="234"/>
      <c r="KN7" s="234"/>
      <c r="KO7" s="234"/>
      <c r="KP7" s="234"/>
      <c r="KQ7" s="234"/>
      <c r="KR7" s="234"/>
      <c r="KS7" s="234"/>
      <c r="KT7" s="234"/>
      <c r="KU7" s="234"/>
      <c r="KV7" s="234"/>
      <c r="KW7" s="234"/>
      <c r="KX7" s="234"/>
      <c r="KY7" s="234"/>
      <c r="KZ7" s="234"/>
      <c r="LA7" s="234"/>
      <c r="LB7" s="234"/>
      <c r="LC7" s="234"/>
      <c r="LD7" s="234"/>
      <c r="LE7" s="234"/>
      <c r="LF7" s="234"/>
      <c r="LG7" s="234"/>
      <c r="LH7" s="234"/>
      <c r="LI7" s="234"/>
      <c r="LJ7" s="234"/>
      <c r="LK7" s="234"/>
      <c r="LL7" s="234"/>
      <c r="LM7" s="234"/>
      <c r="LN7" s="234"/>
      <c r="LO7" s="234"/>
      <c r="LP7" s="234"/>
      <c r="LQ7" s="234"/>
      <c r="LR7" s="234"/>
      <c r="LS7" s="234"/>
      <c r="LT7" s="234"/>
      <c r="LU7" s="234"/>
      <c r="LV7" s="234"/>
      <c r="LW7" s="234"/>
      <c r="LX7" s="234"/>
      <c r="LY7" s="234"/>
      <c r="LZ7" s="234"/>
      <c r="MA7" s="234"/>
      <c r="MB7" s="234"/>
      <c r="MC7" s="234"/>
      <c r="MD7" s="234"/>
      <c r="ME7" s="234"/>
      <c r="MF7" s="234"/>
      <c r="MG7" s="234"/>
      <c r="MH7" s="234"/>
      <c r="MI7" s="234"/>
      <c r="MJ7" s="234"/>
      <c r="MK7" s="234"/>
      <c r="ML7" s="234"/>
      <c r="MM7" s="234"/>
      <c r="MN7" s="234"/>
      <c r="MO7" s="234"/>
      <c r="MP7" s="234"/>
      <c r="MQ7" s="234"/>
      <c r="MR7" s="234"/>
      <c r="MS7" s="234"/>
      <c r="MT7" s="234"/>
      <c r="MU7" s="234"/>
      <c r="MV7" s="234"/>
      <c r="MW7" s="234"/>
      <c r="MX7" s="234"/>
      <c r="MY7" s="234"/>
      <c r="MZ7" s="234"/>
      <c r="NA7" s="234"/>
      <c r="NB7" s="234"/>
      <c r="NC7" s="234"/>
      <c r="ND7" s="234"/>
      <c r="NE7" s="234"/>
      <c r="NF7" s="234"/>
      <c r="NG7" s="234"/>
      <c r="NH7" s="234"/>
      <c r="NI7" s="234"/>
      <c r="NJ7" s="234"/>
      <c r="NK7" s="234"/>
      <c r="NL7" s="234"/>
      <c r="NM7" s="234"/>
      <c r="NN7" s="234"/>
      <c r="NO7" s="234"/>
      <c r="NP7" s="234"/>
      <c r="NQ7" s="234"/>
      <c r="NR7" s="234"/>
      <c r="NS7" s="234"/>
      <c r="NT7" s="234"/>
      <c r="NU7" s="234"/>
      <c r="NV7" s="234"/>
      <c r="NW7" s="234"/>
      <c r="NX7" s="234"/>
      <c r="NY7" s="234"/>
      <c r="NZ7" s="234"/>
      <c r="OA7" s="234"/>
      <c r="OB7" s="234"/>
      <c r="OC7" s="234"/>
      <c r="OD7" s="234"/>
      <c r="OE7" s="234"/>
      <c r="OF7" s="234"/>
      <c r="OG7" s="234"/>
      <c r="OH7" s="234"/>
      <c r="OI7" s="234"/>
      <c r="OJ7" s="234"/>
      <c r="OK7" s="234"/>
      <c r="OL7" s="234"/>
      <c r="OM7" s="234"/>
      <c r="ON7" s="234"/>
      <c r="OO7" s="234"/>
      <c r="OP7" s="234"/>
      <c r="OQ7" s="234"/>
      <c r="OR7" s="234"/>
      <c r="OS7" s="234"/>
      <c r="OT7" s="234"/>
      <c r="OU7" s="234"/>
      <c r="OV7" s="234"/>
      <c r="OW7" s="234"/>
      <c r="OX7" s="234"/>
      <c r="OY7" s="234"/>
      <c r="OZ7" s="234"/>
      <c r="PA7" s="234"/>
      <c r="PB7" s="234"/>
      <c r="PC7" s="234"/>
      <c r="PD7" s="234"/>
      <c r="PE7" s="234"/>
      <c r="PF7" s="234"/>
      <c r="PG7" s="234"/>
      <c r="PH7" s="234"/>
      <c r="PI7" s="234"/>
      <c r="PJ7" s="234"/>
      <c r="PK7" s="234"/>
      <c r="PL7" s="234"/>
      <c r="PM7" s="234"/>
      <c r="PN7" s="234"/>
      <c r="PO7" s="234"/>
      <c r="PP7" s="234"/>
      <c r="PQ7" s="234"/>
      <c r="PR7" s="234"/>
      <c r="PS7" s="234"/>
      <c r="PT7" s="234"/>
      <c r="PU7" s="234"/>
      <c r="PV7" s="234"/>
      <c r="PW7" s="234"/>
      <c r="PX7" s="234"/>
      <c r="PY7" s="234"/>
      <c r="PZ7" s="234"/>
      <c r="QA7" s="234"/>
      <c r="QB7" s="234"/>
      <c r="QC7" s="234"/>
      <c r="QD7" s="234"/>
      <c r="QE7" s="234"/>
      <c r="QF7" s="234"/>
      <c r="QG7" s="234"/>
      <c r="QH7" s="234"/>
      <c r="QI7" s="234"/>
      <c r="QJ7" s="234"/>
      <c r="QK7" s="234"/>
      <c r="QL7" s="234"/>
      <c r="QM7" s="234"/>
      <c r="QN7" s="234"/>
      <c r="QO7" s="234"/>
      <c r="QP7" s="234"/>
      <c r="QQ7" s="234"/>
      <c r="QR7" s="234"/>
      <c r="QS7" s="234"/>
      <c r="QT7" s="234"/>
      <c r="QU7" s="234"/>
      <c r="QV7" s="234"/>
      <c r="QW7" s="234"/>
      <c r="QX7" s="234"/>
      <c r="QY7" s="234"/>
      <c r="QZ7" s="234"/>
      <c r="RA7" s="234"/>
      <c r="RB7" s="234"/>
      <c r="RC7" s="234"/>
      <c r="RD7" s="234"/>
      <c r="RE7" s="234"/>
      <c r="RF7" s="234"/>
      <c r="RG7" s="234"/>
      <c r="RH7" s="234"/>
      <c r="RI7" s="234"/>
      <c r="RJ7" s="234"/>
      <c r="RK7" s="234"/>
      <c r="RL7" s="234"/>
      <c r="RM7" s="234"/>
      <c r="RN7" s="234"/>
      <c r="RO7" s="234"/>
      <c r="RP7" s="234"/>
      <c r="RQ7" s="234"/>
      <c r="RR7" s="234"/>
      <c r="RS7" s="234"/>
      <c r="RT7" s="234"/>
      <c r="RU7" s="234"/>
      <c r="RV7" s="234"/>
      <c r="RW7" s="234"/>
      <c r="RX7" s="234"/>
      <c r="RY7" s="234"/>
      <c r="RZ7" s="234"/>
      <c r="SA7" s="234"/>
      <c r="SB7" s="234"/>
      <c r="SC7" s="234"/>
      <c r="SD7" s="234"/>
      <c r="SE7" s="234"/>
      <c r="SF7" s="234"/>
      <c r="SG7" s="234"/>
      <c r="SH7" s="234"/>
      <c r="SI7" s="234"/>
      <c r="SJ7" s="234"/>
      <c r="SK7" s="234"/>
      <c r="SL7" s="234"/>
      <c r="SM7" s="234"/>
      <c r="SN7" s="234"/>
      <c r="SO7" s="234"/>
      <c r="SP7" s="234"/>
      <c r="SQ7" s="234"/>
      <c r="SR7" s="234"/>
      <c r="SS7" s="234"/>
      <c r="ST7" s="234"/>
      <c r="SU7" s="234"/>
      <c r="SV7" s="234"/>
      <c r="SW7" s="234"/>
      <c r="SX7" s="234"/>
      <c r="SY7" s="234"/>
      <c r="SZ7" s="234"/>
      <c r="TA7" s="234"/>
      <c r="TB7" s="234"/>
      <c r="TC7" s="234"/>
      <c r="TD7" s="234"/>
      <c r="TE7" s="234"/>
      <c r="TF7" s="234"/>
      <c r="TG7" s="234"/>
      <c r="TH7" s="234"/>
      <c r="TI7" s="234"/>
      <c r="TJ7" s="234"/>
      <c r="TK7" s="234"/>
      <c r="TL7" s="234"/>
      <c r="TM7" s="234"/>
      <c r="TN7" s="234"/>
      <c r="TO7" s="234"/>
      <c r="TP7" s="234"/>
      <c r="TQ7" s="234"/>
      <c r="TR7" s="234"/>
      <c r="TS7" s="234"/>
      <c r="TT7" s="234"/>
      <c r="TU7" s="234"/>
      <c r="TV7" s="234"/>
      <c r="TW7" s="234"/>
      <c r="TX7" s="234"/>
      <c r="TY7" s="234"/>
      <c r="TZ7" s="234"/>
      <c r="UA7" s="234"/>
      <c r="UB7" s="234"/>
      <c r="UC7" s="234"/>
      <c r="UD7" s="234"/>
      <c r="UE7" s="234"/>
      <c r="UF7" s="234"/>
      <c r="UG7" s="234"/>
      <c r="UH7" s="234"/>
      <c r="UI7" s="234"/>
      <c r="UJ7" s="234"/>
      <c r="UK7" s="234"/>
      <c r="UL7" s="234"/>
      <c r="UM7" s="234"/>
      <c r="UN7" s="234"/>
      <c r="UO7" s="234"/>
      <c r="UP7" s="234"/>
      <c r="UQ7" s="234"/>
      <c r="UR7" s="234"/>
      <c r="US7" s="234"/>
      <c r="UT7" s="234"/>
      <c r="UU7" s="234"/>
      <c r="UV7" s="234"/>
      <c r="UW7" s="234"/>
      <c r="UX7" s="234"/>
      <c r="UY7" s="234"/>
      <c r="UZ7" s="234"/>
      <c r="VA7" s="234"/>
      <c r="VB7" s="234"/>
      <c r="VC7" s="234"/>
      <c r="VD7" s="234"/>
      <c r="VE7" s="234"/>
      <c r="VF7" s="234"/>
      <c r="VG7" s="234"/>
      <c r="VH7" s="234"/>
      <c r="VI7" s="234"/>
      <c r="VJ7" s="234"/>
      <c r="VK7" s="234"/>
      <c r="VL7" s="234"/>
      <c r="VM7" s="234"/>
      <c r="VN7" s="234"/>
      <c r="VO7" s="234"/>
      <c r="VP7" s="234"/>
      <c r="VQ7" s="234"/>
      <c r="VR7" s="234"/>
      <c r="VS7" s="234"/>
      <c r="VT7" s="234"/>
      <c r="VU7" s="234"/>
      <c r="VV7" s="234"/>
      <c r="VW7" s="234"/>
      <c r="VX7" s="234"/>
      <c r="VY7" s="234"/>
      <c r="VZ7" s="234"/>
      <c r="WA7" s="234"/>
      <c r="WB7" s="234"/>
      <c r="WC7" s="234"/>
      <c r="WD7" s="234"/>
      <c r="WE7" s="234"/>
      <c r="WF7" s="234"/>
      <c r="WG7" s="234"/>
      <c r="WH7" s="234"/>
      <c r="WI7" s="234"/>
      <c r="WJ7" s="234"/>
      <c r="WK7" s="234"/>
      <c r="WL7" s="234"/>
      <c r="WM7" s="234"/>
      <c r="WN7" s="234"/>
      <c r="WO7" s="234"/>
      <c r="WP7" s="234"/>
      <c r="WQ7" s="234"/>
      <c r="WR7" s="234"/>
      <c r="WS7" s="234"/>
      <c r="WT7" s="234"/>
      <c r="WU7" s="234"/>
      <c r="WV7" s="234"/>
      <c r="WW7" s="234"/>
      <c r="WX7" s="234"/>
      <c r="WY7" s="234"/>
      <c r="WZ7" s="234"/>
      <c r="XA7" s="234"/>
      <c r="XB7" s="234"/>
      <c r="XC7" s="234"/>
      <c r="XD7" s="234"/>
      <c r="XE7" s="234"/>
      <c r="XF7" s="234"/>
      <c r="XG7" s="234"/>
      <c r="XH7" s="234"/>
      <c r="XI7" s="234"/>
      <c r="XJ7" s="234"/>
      <c r="XK7" s="234"/>
      <c r="XL7" s="234"/>
      <c r="XM7" s="234"/>
      <c r="XN7" s="234"/>
      <c r="XO7" s="234"/>
      <c r="XP7" s="234"/>
      <c r="XQ7" s="234"/>
      <c r="XR7" s="234"/>
      <c r="XS7" s="234"/>
      <c r="XT7" s="234"/>
      <c r="XU7" s="234"/>
      <c r="XV7" s="234"/>
      <c r="XW7" s="234"/>
      <c r="XX7" s="234"/>
      <c r="XY7" s="234"/>
      <c r="XZ7" s="234"/>
      <c r="YA7" s="234"/>
      <c r="YB7" s="234"/>
      <c r="YC7" s="234"/>
      <c r="YD7" s="234"/>
      <c r="YE7" s="234"/>
      <c r="YF7" s="234"/>
      <c r="YG7" s="234"/>
      <c r="YH7" s="234"/>
      <c r="YI7" s="234"/>
      <c r="YJ7" s="234"/>
      <c r="YK7" s="234"/>
      <c r="YL7" s="234"/>
      <c r="YM7" s="234"/>
      <c r="YN7" s="234"/>
      <c r="YO7" s="234"/>
      <c r="YP7" s="234"/>
      <c r="YQ7" s="234"/>
      <c r="YR7" s="234"/>
      <c r="YS7" s="234"/>
      <c r="YT7" s="234"/>
      <c r="YU7" s="234"/>
      <c r="YV7" s="234"/>
      <c r="YW7" s="234"/>
      <c r="YX7" s="234"/>
      <c r="YY7" s="234"/>
      <c r="YZ7" s="234"/>
      <c r="ZA7" s="234"/>
      <c r="ZB7" s="234"/>
      <c r="ZC7" s="234"/>
      <c r="ZD7" s="234"/>
      <c r="ZE7" s="234"/>
      <c r="ZF7" s="234"/>
      <c r="ZG7" s="234"/>
      <c r="ZH7" s="234"/>
      <c r="ZI7" s="234"/>
      <c r="ZJ7" s="234"/>
      <c r="ZK7" s="234"/>
      <c r="ZL7" s="234"/>
      <c r="ZM7" s="234"/>
      <c r="ZN7" s="234"/>
      <c r="ZO7" s="234"/>
      <c r="ZP7" s="234"/>
      <c r="ZQ7" s="234"/>
      <c r="ZR7" s="234"/>
      <c r="ZS7" s="234"/>
      <c r="ZT7" s="234"/>
      <c r="ZU7" s="234"/>
      <c r="ZV7" s="234"/>
      <c r="ZW7" s="234"/>
      <c r="ZX7" s="234"/>
      <c r="ZY7" s="234"/>
      <c r="ZZ7" s="234"/>
      <c r="AAA7" s="234"/>
      <c r="AAB7" s="234"/>
      <c r="AAC7" s="234"/>
      <c r="AAD7" s="234"/>
      <c r="AAE7" s="234"/>
      <c r="AAF7" s="234"/>
      <c r="AAG7" s="234"/>
      <c r="AAH7" s="234"/>
      <c r="AAI7" s="234"/>
      <c r="AAJ7" s="234"/>
      <c r="AAK7" s="234"/>
      <c r="AAL7" s="234"/>
      <c r="AAM7" s="234"/>
      <c r="AAN7" s="234"/>
      <c r="AAO7" s="234"/>
      <c r="AAP7" s="234"/>
      <c r="AAQ7" s="234"/>
      <c r="AAR7" s="234"/>
      <c r="AAS7" s="234"/>
      <c r="AAT7" s="234"/>
      <c r="AAU7" s="234"/>
      <c r="AAV7" s="234"/>
      <c r="AAW7" s="234"/>
      <c r="AAX7" s="234"/>
      <c r="AAY7" s="234"/>
      <c r="AAZ7" s="234"/>
      <c r="ABA7" s="234"/>
      <c r="ABB7" s="234"/>
      <c r="ABC7" s="234"/>
      <c r="ABD7" s="234"/>
      <c r="ABE7" s="234"/>
      <c r="ABF7" s="234"/>
      <c r="ABG7" s="234"/>
      <c r="ABH7" s="234"/>
      <c r="ABI7" s="234"/>
      <c r="ABJ7" s="234"/>
      <c r="ABK7" s="234"/>
      <c r="ABL7" s="234"/>
      <c r="ABM7" s="234"/>
      <c r="ABN7" s="234"/>
      <c r="ABO7" s="234"/>
      <c r="ABP7" s="234"/>
      <c r="ABQ7" s="234"/>
      <c r="ABR7" s="234"/>
      <c r="ABS7" s="234"/>
      <c r="ABT7" s="234"/>
      <c r="ABU7" s="234"/>
      <c r="ABV7" s="234"/>
      <c r="ABW7" s="234"/>
      <c r="ABX7" s="234"/>
      <c r="ABY7" s="234"/>
      <c r="ABZ7" s="234"/>
      <c r="ACA7" s="234"/>
      <c r="ACB7" s="234"/>
      <c r="ACC7" s="234"/>
      <c r="ACD7" s="234"/>
      <c r="ACE7" s="234"/>
      <c r="ACF7" s="234"/>
      <c r="ACG7" s="234"/>
      <c r="ACH7" s="234"/>
      <c r="ACI7" s="234"/>
      <c r="ACJ7" s="234"/>
      <c r="ACK7" s="234"/>
      <c r="ACL7" s="234"/>
      <c r="ACM7" s="234"/>
      <c r="ACN7" s="234"/>
      <c r="ACO7" s="234"/>
      <c r="ACP7" s="234"/>
      <c r="ACQ7" s="234"/>
      <c r="ACR7" s="234"/>
      <c r="ACS7" s="234"/>
      <c r="ACT7" s="234"/>
      <c r="ACU7" s="234"/>
      <c r="ACV7" s="234"/>
      <c r="ACW7" s="234"/>
      <c r="ACX7" s="234"/>
      <c r="ACY7" s="234"/>
      <c r="ACZ7" s="234"/>
      <c r="ADA7" s="234"/>
      <c r="ADB7" s="234"/>
      <c r="ADC7" s="234"/>
      <c r="ADD7" s="234"/>
      <c r="ADE7" s="234"/>
      <c r="ADF7" s="234"/>
      <c r="ADG7" s="234"/>
      <c r="ADH7" s="234"/>
      <c r="ADI7" s="234"/>
      <c r="ADJ7" s="234"/>
      <c r="ADK7" s="234"/>
      <c r="ADL7" s="234"/>
      <c r="ADM7" s="234"/>
      <c r="ADN7" s="234"/>
      <c r="ADO7" s="234"/>
      <c r="ADP7" s="234"/>
      <c r="ADQ7" s="234"/>
      <c r="ADR7" s="234"/>
      <c r="ADS7" s="234"/>
      <c r="ADT7" s="234"/>
      <c r="ADU7" s="234"/>
      <c r="ADV7" s="234"/>
      <c r="ADW7" s="234"/>
      <c r="ADX7" s="234"/>
      <c r="ADY7" s="234"/>
      <c r="ADZ7" s="234"/>
      <c r="AEA7" s="234"/>
      <c r="AEB7" s="234"/>
      <c r="AEC7" s="234"/>
      <c r="AED7" s="234"/>
      <c r="AEE7" s="234"/>
      <c r="AEF7" s="234"/>
      <c r="AEG7" s="234"/>
      <c r="AEH7" s="234"/>
      <c r="AEI7" s="234"/>
      <c r="AEJ7" s="234"/>
      <c r="AEK7" s="234"/>
      <c r="AEL7" s="234"/>
      <c r="AEM7" s="234"/>
      <c r="AEN7" s="234"/>
      <c r="AEO7" s="234"/>
      <c r="AEP7" s="234"/>
      <c r="AEQ7" s="234"/>
      <c r="AER7" s="234"/>
      <c r="AES7" s="234"/>
      <c r="AET7" s="234"/>
      <c r="AEU7" s="234"/>
      <c r="AEV7" s="234"/>
      <c r="AEW7" s="234"/>
      <c r="AEX7" s="234"/>
      <c r="AEY7" s="234"/>
      <c r="AEZ7" s="234"/>
      <c r="AFA7" s="234"/>
      <c r="AFB7" s="234"/>
      <c r="AFC7" s="234"/>
      <c r="AFD7" s="234"/>
      <c r="AFE7" s="234"/>
      <c r="AFF7" s="234"/>
      <c r="AFG7" s="234"/>
      <c r="AFH7" s="234"/>
      <c r="AFI7" s="234"/>
      <c r="AFJ7" s="234"/>
      <c r="AFK7" s="234"/>
      <c r="AFL7" s="234"/>
      <c r="AFM7" s="234"/>
      <c r="AFN7" s="234"/>
      <c r="AFO7" s="234"/>
      <c r="AFP7" s="234"/>
      <c r="AFQ7" s="234"/>
      <c r="AFR7" s="234"/>
      <c r="AFS7" s="234"/>
      <c r="AFT7" s="234"/>
      <c r="AFU7" s="234"/>
      <c r="AFV7" s="234"/>
      <c r="AFW7" s="234"/>
      <c r="AFX7" s="234"/>
      <c r="AFY7" s="234"/>
      <c r="AFZ7" s="234"/>
      <c r="AGA7" s="234"/>
      <c r="AGB7" s="234"/>
      <c r="AGC7" s="234"/>
      <c r="AGD7" s="234"/>
      <c r="AGE7" s="234"/>
      <c r="AGF7" s="234"/>
      <c r="AGG7" s="234"/>
      <c r="AGH7" s="234"/>
      <c r="AGI7" s="234"/>
      <c r="AGJ7" s="234"/>
      <c r="AGK7" s="234"/>
      <c r="AGL7" s="234"/>
      <c r="AGM7" s="234"/>
      <c r="AGN7" s="234"/>
      <c r="AGO7" s="234"/>
      <c r="AGP7" s="234"/>
      <c r="AGQ7" s="234"/>
      <c r="AGR7" s="234"/>
      <c r="AGS7" s="234"/>
      <c r="AGT7" s="234"/>
      <c r="AGU7" s="234"/>
      <c r="AGV7" s="234"/>
      <c r="AGW7" s="234"/>
      <c r="AGX7" s="234"/>
      <c r="AGY7" s="234"/>
      <c r="AGZ7" s="234"/>
      <c r="AHA7" s="234"/>
      <c r="AHB7" s="234"/>
      <c r="AHC7" s="234"/>
      <c r="AHD7" s="234"/>
      <c r="AHE7" s="234"/>
      <c r="AHF7" s="234"/>
      <c r="AHG7" s="234"/>
      <c r="AHH7" s="234"/>
      <c r="AHI7" s="234"/>
      <c r="AHJ7" s="234"/>
      <c r="AHK7" s="234"/>
      <c r="AHL7" s="234"/>
      <c r="AHM7" s="234"/>
      <c r="AHN7" s="234"/>
      <c r="AHO7" s="234"/>
      <c r="AHP7" s="234"/>
      <c r="AHQ7" s="234"/>
      <c r="AHR7" s="234"/>
      <c r="AHS7" s="234"/>
      <c r="AHT7" s="234"/>
      <c r="AHU7" s="234"/>
      <c r="AHV7" s="234"/>
      <c r="AHW7" s="234"/>
      <c r="AHX7" s="234"/>
      <c r="AHY7" s="234"/>
      <c r="AHZ7" s="234"/>
      <c r="AIA7" s="234"/>
      <c r="AIB7" s="234"/>
      <c r="AIC7" s="234"/>
      <c r="AID7" s="234"/>
      <c r="AIE7" s="234"/>
      <c r="AIF7" s="234"/>
      <c r="AIG7" s="234"/>
      <c r="AIH7" s="234"/>
      <c r="AII7" s="234"/>
      <c r="AIJ7" s="234"/>
      <c r="AIK7" s="234"/>
      <c r="AIL7" s="234"/>
      <c r="AIM7" s="234"/>
      <c r="AIN7" s="234"/>
      <c r="AIO7" s="234"/>
      <c r="AIP7" s="234"/>
      <c r="AIQ7" s="234"/>
      <c r="AIR7" s="234"/>
      <c r="AIS7" s="234"/>
      <c r="AIT7" s="234"/>
      <c r="AIU7" s="234"/>
      <c r="AIV7" s="234"/>
      <c r="AIW7" s="234"/>
      <c r="AIX7" s="234"/>
      <c r="AIY7" s="234"/>
      <c r="AIZ7" s="234"/>
      <c r="AJA7" s="234"/>
      <c r="AJB7" s="234"/>
      <c r="AJC7" s="234"/>
      <c r="AJD7" s="234"/>
      <c r="AJE7" s="234"/>
      <c r="AJF7" s="234"/>
      <c r="AJG7" s="234"/>
      <c r="AJH7" s="234"/>
      <c r="AJI7" s="234"/>
      <c r="AJJ7" s="234"/>
      <c r="AJK7" s="234"/>
      <c r="AJL7" s="234"/>
      <c r="AJM7" s="234"/>
      <c r="AJN7" s="234"/>
      <c r="AJO7" s="234"/>
      <c r="AJP7" s="234"/>
      <c r="AJQ7" s="234"/>
      <c r="AJR7" s="234"/>
      <c r="AJS7" s="234"/>
      <c r="AJT7" s="234"/>
      <c r="AJU7" s="234"/>
      <c r="AJV7" s="234"/>
      <c r="AJW7" s="234"/>
      <c r="AJX7" s="234"/>
      <c r="AJY7" s="234"/>
      <c r="AJZ7" s="234"/>
      <c r="AKA7" s="234"/>
      <c r="AKB7" s="234"/>
      <c r="AKC7" s="234"/>
      <c r="AKD7" s="234"/>
      <c r="AKE7" s="234"/>
      <c r="AKF7" s="234"/>
      <c r="AKG7" s="234"/>
      <c r="AKH7" s="234"/>
      <c r="AKI7" s="234"/>
      <c r="AKJ7" s="234"/>
      <c r="AKK7" s="234"/>
      <c r="AKL7" s="234"/>
      <c r="AKM7" s="234"/>
      <c r="AKN7" s="234"/>
      <c r="AKO7" s="234"/>
      <c r="AKP7" s="234"/>
      <c r="AKQ7" s="234"/>
      <c r="AKR7" s="234"/>
      <c r="AKS7" s="234"/>
      <c r="AKT7" s="234"/>
      <c r="AKU7" s="234"/>
      <c r="AKV7" s="234"/>
      <c r="AKW7" s="234"/>
      <c r="AKX7" s="234"/>
      <c r="AKY7" s="234"/>
      <c r="AKZ7" s="234"/>
      <c r="ALA7" s="234"/>
      <c r="ALB7" s="234"/>
      <c r="ALC7" s="234"/>
      <c r="ALD7" s="234"/>
      <c r="ALE7" s="234"/>
      <c r="ALF7" s="234"/>
      <c r="ALG7" s="234"/>
      <c r="ALH7" s="234"/>
      <c r="ALI7" s="234"/>
      <c r="ALJ7" s="234"/>
      <c r="ALK7" s="234"/>
      <c r="ALL7" s="234"/>
      <c r="ALM7" s="234"/>
      <c r="ALN7" s="234"/>
      <c r="ALO7" s="234"/>
      <c r="ALP7" s="234"/>
      <c r="ALQ7" s="234"/>
      <c r="ALR7" s="234"/>
      <c r="ALS7" s="234"/>
      <c r="ALT7" s="234"/>
      <c r="ALU7" s="234"/>
      <c r="ALV7" s="234"/>
      <c r="ALW7" s="234"/>
      <c r="ALX7" s="234"/>
      <c r="ALY7" s="234"/>
      <c r="ALZ7" s="234"/>
      <c r="AMA7" s="234"/>
      <c r="AMB7" s="234"/>
      <c r="AMC7" s="234"/>
      <c r="AMD7" s="234"/>
      <c r="AME7" s="234"/>
      <c r="AMF7" s="234"/>
      <c r="AMG7" s="234"/>
      <c r="AMH7" s="234"/>
      <c r="AMI7" s="234"/>
      <c r="AMJ7" s="234"/>
      <c r="AMK7" s="234"/>
      <c r="AML7" s="234"/>
      <c r="AMM7" s="234"/>
      <c r="AMN7" s="234"/>
      <c r="AMO7" s="234"/>
      <c r="AMP7" s="234"/>
      <c r="AMQ7" s="234"/>
      <c r="AMR7" s="234"/>
      <c r="AMS7" s="234"/>
      <c r="AMT7" s="234"/>
      <c r="AMU7" s="234"/>
      <c r="AMV7" s="234"/>
      <c r="AMW7" s="234"/>
      <c r="AMX7" s="234"/>
      <c r="AMY7" s="234"/>
      <c r="AMZ7" s="234"/>
      <c r="ANA7" s="234"/>
      <c r="ANB7" s="234"/>
      <c r="ANC7" s="234"/>
      <c r="AND7" s="234"/>
      <c r="ANE7" s="234"/>
      <c r="ANF7" s="234"/>
      <c r="ANG7" s="234"/>
      <c r="ANH7" s="234"/>
      <c r="ANI7" s="234"/>
      <c r="ANJ7" s="234"/>
      <c r="ANK7" s="234"/>
      <c r="ANL7" s="234"/>
      <c r="ANM7" s="234"/>
      <c r="ANN7" s="234"/>
      <c r="ANO7" s="234"/>
      <c r="ANP7" s="234"/>
      <c r="ANQ7" s="234"/>
      <c r="ANR7" s="234"/>
      <c r="ANS7" s="234"/>
      <c r="ANT7" s="234"/>
      <c r="ANU7" s="234"/>
      <c r="ANV7" s="234"/>
      <c r="ANW7" s="234"/>
      <c r="ANX7" s="234"/>
      <c r="ANY7" s="234"/>
      <c r="ANZ7" s="234"/>
      <c r="AOA7" s="234"/>
      <c r="AOB7" s="234"/>
      <c r="AOC7" s="234"/>
      <c r="AOD7" s="234"/>
      <c r="AOE7" s="234"/>
      <c r="AOF7" s="234"/>
      <c r="AOG7" s="234"/>
      <c r="AOH7" s="234"/>
      <c r="AOI7" s="234"/>
      <c r="AOJ7" s="234"/>
      <c r="AOK7" s="234"/>
      <c r="AOL7" s="234"/>
      <c r="AOM7" s="234"/>
      <c r="AON7" s="234"/>
      <c r="AOO7" s="234"/>
      <c r="AOP7" s="234"/>
      <c r="AOQ7" s="234"/>
      <c r="AOR7" s="234"/>
      <c r="AOS7" s="234"/>
      <c r="AOT7" s="234"/>
      <c r="AOU7" s="234"/>
      <c r="AOV7" s="234"/>
      <c r="AOW7" s="234"/>
      <c r="AOX7" s="234"/>
      <c r="AOY7" s="234"/>
      <c r="AOZ7" s="234"/>
      <c r="APA7" s="234"/>
      <c r="APB7" s="234"/>
      <c r="APC7" s="234"/>
      <c r="APD7" s="234"/>
      <c r="APE7" s="234"/>
      <c r="APF7" s="234"/>
      <c r="APG7" s="234"/>
      <c r="APH7" s="234"/>
      <c r="API7" s="234"/>
      <c r="APJ7" s="234"/>
      <c r="APK7" s="234"/>
      <c r="APL7" s="234"/>
      <c r="APM7" s="234"/>
      <c r="APN7" s="234"/>
      <c r="APO7" s="234"/>
      <c r="APP7" s="234"/>
      <c r="APQ7" s="234"/>
      <c r="APR7" s="234"/>
      <c r="APS7" s="234"/>
      <c r="APT7" s="234"/>
      <c r="APU7" s="234"/>
      <c r="APV7" s="234"/>
      <c r="APW7" s="234"/>
      <c r="APX7" s="234"/>
      <c r="APY7" s="234"/>
      <c r="APZ7" s="234"/>
      <c r="AQA7" s="234"/>
      <c r="AQB7" s="234"/>
      <c r="AQC7" s="234"/>
      <c r="AQD7" s="234"/>
      <c r="AQE7" s="234"/>
      <c r="AQF7" s="234"/>
      <c r="AQG7" s="234"/>
      <c r="AQH7" s="234"/>
      <c r="AQI7" s="234"/>
      <c r="AQJ7" s="234"/>
      <c r="AQK7" s="234"/>
      <c r="AQL7" s="234"/>
      <c r="AQM7" s="234"/>
      <c r="AQN7" s="234"/>
      <c r="AQO7" s="234"/>
      <c r="AQP7" s="234"/>
      <c r="AQQ7" s="234"/>
      <c r="AQR7" s="234"/>
      <c r="AQS7" s="234"/>
      <c r="AQT7" s="234"/>
      <c r="AQU7" s="234"/>
      <c r="AQV7" s="234"/>
      <c r="AQW7" s="234"/>
      <c r="AQX7" s="234"/>
      <c r="AQY7" s="234"/>
      <c r="AQZ7" s="234"/>
      <c r="ARA7" s="234"/>
      <c r="ARB7" s="234"/>
      <c r="ARC7" s="234"/>
      <c r="ARD7" s="234"/>
      <c r="ARE7" s="234"/>
      <c r="ARF7" s="234"/>
      <c r="ARG7" s="234"/>
      <c r="ARH7" s="234"/>
      <c r="ARI7" s="234"/>
      <c r="ARJ7" s="234"/>
      <c r="ARK7" s="234"/>
      <c r="ARL7" s="234"/>
      <c r="ARM7" s="234"/>
      <c r="ARN7" s="234"/>
      <c r="ARO7" s="234"/>
      <c r="ARP7" s="234"/>
      <c r="ARQ7" s="234"/>
      <c r="ARR7" s="234"/>
      <c r="ARS7" s="234"/>
      <c r="ART7" s="234"/>
      <c r="ARU7" s="234"/>
      <c r="ARV7" s="234"/>
      <c r="ARW7" s="234"/>
      <c r="ARX7" s="234"/>
      <c r="ARY7" s="234"/>
      <c r="ARZ7" s="234"/>
      <c r="ASA7" s="234"/>
      <c r="ASB7" s="234"/>
      <c r="ASC7" s="234"/>
      <c r="ASD7" s="234"/>
      <c r="ASE7" s="234"/>
      <c r="ASF7" s="234"/>
      <c r="ASG7" s="234"/>
      <c r="ASH7" s="234"/>
      <c r="ASI7" s="234"/>
      <c r="ASJ7" s="234"/>
      <c r="ASK7" s="234"/>
      <c r="ASL7" s="234"/>
      <c r="ASM7" s="234"/>
      <c r="ASN7" s="234"/>
      <c r="ASO7" s="234"/>
      <c r="ASP7" s="234"/>
      <c r="ASQ7" s="234"/>
      <c r="ASR7" s="234"/>
      <c r="ASS7" s="234"/>
      <c r="AST7" s="234"/>
      <c r="ASU7" s="234"/>
      <c r="ASV7" s="234"/>
      <c r="ASW7" s="234"/>
      <c r="ASX7" s="234"/>
      <c r="ASY7" s="234"/>
      <c r="ASZ7" s="234"/>
      <c r="ATA7" s="234"/>
      <c r="ATB7" s="234"/>
      <c r="ATC7" s="234"/>
      <c r="ATD7" s="234"/>
      <c r="ATE7" s="234"/>
      <c r="ATF7" s="234"/>
      <c r="ATG7" s="234"/>
      <c r="ATH7" s="234"/>
      <c r="ATI7" s="234"/>
      <c r="ATJ7" s="234"/>
      <c r="ATK7" s="234"/>
      <c r="ATL7" s="234"/>
      <c r="ATM7" s="234"/>
      <c r="ATN7" s="234"/>
      <c r="ATO7" s="234"/>
      <c r="ATP7" s="234"/>
      <c r="ATQ7" s="234"/>
      <c r="ATR7" s="234"/>
      <c r="ATS7" s="234"/>
      <c r="ATT7" s="234"/>
      <c r="ATU7" s="234"/>
      <c r="ATV7" s="234"/>
      <c r="ATW7" s="234"/>
      <c r="ATX7" s="234"/>
      <c r="ATY7" s="234"/>
      <c r="ATZ7" s="234"/>
      <c r="AUA7" s="234"/>
      <c r="AUB7" s="234"/>
      <c r="AUC7" s="234"/>
      <c r="AUD7" s="234"/>
      <c r="AUE7" s="234"/>
      <c r="AUF7" s="234"/>
      <c r="AUG7" s="234"/>
      <c r="AUH7" s="234"/>
      <c r="AUI7" s="234"/>
      <c r="AUJ7" s="234"/>
      <c r="AUK7" s="234"/>
      <c r="AUL7" s="234"/>
      <c r="AUM7" s="234"/>
      <c r="AUN7" s="234"/>
      <c r="AUO7" s="234"/>
      <c r="AUP7" s="234"/>
      <c r="AUQ7" s="234"/>
      <c r="AUR7" s="234"/>
      <c r="AUS7" s="234"/>
      <c r="AUT7" s="234"/>
      <c r="AUU7" s="234"/>
      <c r="AUV7" s="234"/>
      <c r="AUW7" s="234"/>
      <c r="AUX7" s="234"/>
      <c r="AUY7" s="234"/>
      <c r="AUZ7" s="234"/>
      <c r="AVA7" s="234"/>
      <c r="AVB7" s="234"/>
      <c r="AVC7" s="234"/>
      <c r="AVD7" s="234"/>
      <c r="AVE7" s="234"/>
      <c r="AVF7" s="234"/>
      <c r="AVG7" s="234"/>
      <c r="AVH7" s="234"/>
      <c r="AVI7" s="234"/>
      <c r="AVJ7" s="234"/>
      <c r="AVK7" s="234"/>
      <c r="AVL7" s="234"/>
      <c r="AVM7" s="234"/>
      <c r="AVN7" s="234"/>
      <c r="AVO7" s="234"/>
      <c r="AVP7" s="234"/>
      <c r="AVQ7" s="234"/>
      <c r="AVR7" s="234"/>
      <c r="AVS7" s="234"/>
      <c r="AVT7" s="234"/>
      <c r="AVU7" s="234"/>
      <c r="AVV7" s="234"/>
      <c r="AVW7" s="234"/>
      <c r="AVX7" s="234"/>
      <c r="AVY7" s="234"/>
      <c r="AVZ7" s="234"/>
      <c r="AWA7" s="234"/>
      <c r="AWB7" s="234"/>
      <c r="AWC7" s="234"/>
      <c r="AWD7" s="234"/>
      <c r="AWE7" s="234"/>
      <c r="AWF7" s="234"/>
      <c r="AWG7" s="234"/>
      <c r="AWH7" s="234"/>
      <c r="AWI7" s="234"/>
      <c r="AWJ7" s="234"/>
      <c r="AWK7" s="234"/>
      <c r="AWL7" s="234"/>
      <c r="AWM7" s="234"/>
      <c r="AWN7" s="234"/>
      <c r="AWO7" s="234"/>
      <c r="AWP7" s="234"/>
      <c r="AWQ7" s="234"/>
      <c r="AWR7" s="234"/>
      <c r="AWS7" s="234"/>
      <c r="AWT7" s="234"/>
      <c r="AWU7" s="234"/>
      <c r="AWV7" s="234"/>
      <c r="AWW7" s="234"/>
      <c r="AWX7" s="234"/>
      <c r="AWY7" s="234"/>
      <c r="AWZ7" s="234"/>
      <c r="AXA7" s="234"/>
      <c r="AXB7" s="234"/>
      <c r="AXC7" s="234"/>
      <c r="AXD7" s="234"/>
      <c r="AXE7" s="234"/>
      <c r="AXF7" s="234"/>
      <c r="AXG7" s="234"/>
      <c r="AXH7" s="234"/>
      <c r="AXI7" s="234"/>
      <c r="AXJ7" s="234"/>
      <c r="AXK7" s="234"/>
      <c r="AXL7" s="234"/>
      <c r="AXM7" s="234"/>
      <c r="AXN7" s="234"/>
      <c r="AXO7" s="234"/>
      <c r="AXP7" s="234"/>
      <c r="AXQ7" s="234"/>
      <c r="AXR7" s="234"/>
      <c r="AXS7" s="234"/>
      <c r="AXT7" s="234"/>
      <c r="AXU7" s="234"/>
      <c r="AXV7" s="234"/>
      <c r="AXW7" s="234"/>
      <c r="AXX7" s="234"/>
      <c r="AXY7" s="234"/>
      <c r="AXZ7" s="234"/>
      <c r="AYA7" s="234"/>
      <c r="AYB7" s="234"/>
      <c r="AYC7" s="234"/>
      <c r="AYD7" s="234"/>
      <c r="AYE7" s="234"/>
      <c r="AYF7" s="234"/>
      <c r="AYG7" s="234"/>
      <c r="AYH7" s="234"/>
      <c r="AYI7" s="234"/>
      <c r="AYJ7" s="234"/>
      <c r="AYK7" s="234"/>
      <c r="AYL7" s="234"/>
      <c r="AYM7" s="234"/>
      <c r="AYN7" s="234"/>
      <c r="AYO7" s="234"/>
      <c r="AYP7" s="234"/>
      <c r="AYQ7" s="234"/>
      <c r="AYR7" s="234"/>
      <c r="AYS7" s="234"/>
      <c r="AYT7" s="234"/>
      <c r="AYU7" s="234"/>
      <c r="AYV7" s="234"/>
      <c r="AYW7" s="234"/>
      <c r="AYX7" s="234"/>
      <c r="AYY7" s="234"/>
      <c r="AYZ7" s="234"/>
      <c r="AZA7" s="234"/>
      <c r="AZB7" s="234"/>
      <c r="AZC7" s="234"/>
      <c r="AZD7" s="234"/>
      <c r="AZE7" s="234"/>
      <c r="AZF7" s="234"/>
      <c r="AZG7" s="234"/>
      <c r="AZH7" s="234"/>
      <c r="AZI7" s="234"/>
      <c r="AZJ7" s="234"/>
      <c r="AZK7" s="234"/>
      <c r="AZL7" s="234"/>
      <c r="AZM7" s="234"/>
      <c r="AZN7" s="234"/>
      <c r="AZO7" s="234"/>
      <c r="AZP7" s="234"/>
      <c r="AZQ7" s="234"/>
      <c r="AZR7" s="234"/>
      <c r="AZS7" s="234"/>
      <c r="AZT7" s="234"/>
      <c r="AZU7" s="234"/>
      <c r="AZV7" s="234"/>
      <c r="AZW7" s="234"/>
      <c r="AZX7" s="234"/>
      <c r="AZY7" s="234"/>
      <c r="AZZ7" s="234"/>
      <c r="BAA7" s="234"/>
      <c r="BAB7" s="234"/>
      <c r="BAC7" s="234"/>
      <c r="BAD7" s="234"/>
      <c r="BAE7" s="234"/>
      <c r="BAF7" s="234"/>
      <c r="BAG7" s="234"/>
      <c r="BAH7" s="234"/>
      <c r="BAI7" s="234"/>
      <c r="BAJ7" s="234"/>
      <c r="BAK7" s="234"/>
      <c r="BAL7" s="234"/>
      <c r="BAM7" s="234"/>
      <c r="BAN7" s="234"/>
      <c r="BAO7" s="234"/>
      <c r="BAP7" s="234"/>
      <c r="BAQ7" s="234"/>
      <c r="BAR7" s="234"/>
      <c r="BAS7" s="234"/>
      <c r="BAT7" s="234"/>
      <c r="BAU7" s="234"/>
      <c r="BAV7" s="234"/>
      <c r="BAW7" s="234"/>
      <c r="BAX7" s="234"/>
      <c r="BAY7" s="234"/>
      <c r="BAZ7" s="234"/>
      <c r="BBA7" s="234"/>
      <c r="BBB7" s="234"/>
      <c r="BBC7" s="234"/>
      <c r="BBD7" s="234"/>
      <c r="BBE7" s="234"/>
      <c r="BBF7" s="234"/>
      <c r="BBG7" s="234"/>
      <c r="BBH7" s="234"/>
      <c r="BBI7" s="234"/>
      <c r="BBJ7" s="234"/>
      <c r="BBK7" s="234"/>
      <c r="BBL7" s="234"/>
      <c r="BBM7" s="234"/>
      <c r="BBN7" s="234"/>
      <c r="BBO7" s="234"/>
      <c r="BBP7" s="234"/>
      <c r="BBQ7" s="234"/>
      <c r="BBR7" s="234"/>
      <c r="BBS7" s="234"/>
      <c r="BBT7" s="234"/>
      <c r="BBU7" s="234"/>
      <c r="BBV7" s="234"/>
      <c r="BBW7" s="234"/>
      <c r="BBX7" s="234"/>
      <c r="BBY7" s="234"/>
      <c r="BBZ7" s="234"/>
      <c r="BCA7" s="234"/>
      <c r="BCB7" s="234"/>
      <c r="BCC7" s="234"/>
      <c r="BCD7" s="234"/>
      <c r="BCE7" s="234"/>
      <c r="BCF7" s="234"/>
      <c r="BCG7" s="234"/>
      <c r="BCH7" s="234"/>
      <c r="BCI7" s="234"/>
      <c r="BCJ7" s="234"/>
      <c r="BCK7" s="234"/>
      <c r="BCL7" s="234"/>
      <c r="BCM7" s="234"/>
      <c r="BCN7" s="234"/>
      <c r="BCO7" s="234"/>
      <c r="BCP7" s="234"/>
      <c r="BCQ7" s="234"/>
      <c r="BCR7" s="234"/>
      <c r="BCS7" s="234"/>
      <c r="BCT7" s="234"/>
      <c r="BCU7" s="234"/>
      <c r="BCV7" s="234"/>
      <c r="BCW7" s="234"/>
      <c r="BCX7" s="234"/>
      <c r="BCY7" s="234"/>
      <c r="BCZ7" s="234"/>
      <c r="BDA7" s="234"/>
      <c r="BDB7" s="234"/>
      <c r="BDC7" s="234"/>
      <c r="BDD7" s="234"/>
      <c r="BDE7" s="234"/>
      <c r="BDF7" s="234"/>
      <c r="BDG7" s="234"/>
      <c r="BDH7" s="234"/>
      <c r="BDI7" s="234"/>
      <c r="BDJ7" s="234"/>
      <c r="BDK7" s="234"/>
      <c r="BDL7" s="234"/>
      <c r="BDM7" s="234"/>
      <c r="BDN7" s="234"/>
      <c r="BDO7" s="234"/>
      <c r="BDP7" s="234"/>
      <c r="BDQ7" s="234"/>
      <c r="BDR7" s="234"/>
      <c r="BDS7" s="234"/>
      <c r="BDT7" s="234"/>
      <c r="BDU7" s="234"/>
      <c r="BDV7" s="234"/>
      <c r="BDW7" s="234"/>
      <c r="BDX7" s="234"/>
      <c r="BDY7" s="234"/>
      <c r="BDZ7" s="234"/>
      <c r="BEA7" s="234"/>
      <c r="BEB7" s="234"/>
      <c r="BEC7" s="234"/>
      <c r="BED7" s="234"/>
      <c r="BEE7" s="234"/>
      <c r="BEF7" s="234"/>
      <c r="BEG7" s="234"/>
      <c r="BEH7" s="234"/>
      <c r="BEI7" s="234"/>
      <c r="BEJ7" s="234"/>
      <c r="BEK7" s="234"/>
      <c r="BEL7" s="234"/>
      <c r="BEM7" s="234"/>
      <c r="BEN7" s="234"/>
      <c r="BEO7" s="234"/>
      <c r="BEP7" s="234"/>
      <c r="BEQ7" s="234"/>
      <c r="BER7" s="234"/>
      <c r="BES7" s="234"/>
      <c r="BET7" s="234"/>
      <c r="BEU7" s="234"/>
      <c r="BEV7" s="234"/>
      <c r="BEW7" s="234"/>
      <c r="BEX7" s="234"/>
      <c r="BEY7" s="234"/>
      <c r="BEZ7" s="234"/>
      <c r="BFA7" s="234"/>
      <c r="BFB7" s="234"/>
      <c r="BFC7" s="234"/>
      <c r="BFD7" s="234"/>
      <c r="BFE7" s="234"/>
      <c r="BFF7" s="234"/>
      <c r="BFG7" s="234"/>
      <c r="BFH7" s="234"/>
      <c r="BFI7" s="234"/>
      <c r="BFJ7" s="234"/>
      <c r="BFK7" s="234"/>
      <c r="BFL7" s="234"/>
      <c r="BFM7" s="234"/>
      <c r="BFN7" s="234"/>
      <c r="BFO7" s="234"/>
      <c r="BFP7" s="234"/>
      <c r="BFQ7" s="234"/>
      <c r="BFR7" s="234"/>
      <c r="BFS7" s="234"/>
      <c r="BFT7" s="234"/>
      <c r="BFU7" s="234"/>
      <c r="BFV7" s="234"/>
      <c r="BFW7" s="234"/>
      <c r="BFX7" s="234"/>
      <c r="BFY7" s="234"/>
      <c r="BFZ7" s="234"/>
      <c r="BGA7" s="234"/>
      <c r="BGB7" s="234"/>
      <c r="BGC7" s="234"/>
      <c r="BGD7" s="234"/>
      <c r="BGE7" s="234"/>
      <c r="BGF7" s="234"/>
      <c r="BGG7" s="234"/>
      <c r="BGH7" s="234"/>
      <c r="BGI7" s="234"/>
      <c r="BGJ7" s="234"/>
      <c r="BGK7" s="234"/>
      <c r="BGL7" s="234"/>
      <c r="BGM7" s="234"/>
      <c r="BGN7" s="234"/>
      <c r="BGO7" s="234"/>
      <c r="BGP7" s="234"/>
      <c r="BGQ7" s="234"/>
      <c r="BGR7" s="234"/>
      <c r="BGS7" s="234"/>
      <c r="BGT7" s="234"/>
      <c r="BGU7" s="234"/>
      <c r="BGV7" s="234"/>
      <c r="BGW7" s="234"/>
      <c r="BGX7" s="234"/>
      <c r="BGY7" s="234"/>
      <c r="BGZ7" s="234"/>
      <c r="BHA7" s="234"/>
      <c r="BHB7" s="234"/>
      <c r="BHC7" s="234"/>
      <c r="BHD7" s="234"/>
      <c r="BHE7" s="234"/>
      <c r="BHF7" s="234"/>
      <c r="BHG7" s="234"/>
      <c r="BHH7" s="234"/>
      <c r="BHI7" s="234"/>
      <c r="BHJ7" s="234"/>
      <c r="BHK7" s="234"/>
      <c r="BHL7" s="234"/>
      <c r="BHM7" s="234"/>
      <c r="BHN7" s="234"/>
      <c r="BHO7" s="234"/>
      <c r="BHP7" s="234"/>
      <c r="BHQ7" s="234"/>
      <c r="BHR7" s="234"/>
      <c r="BHS7" s="234"/>
      <c r="BHT7" s="234"/>
      <c r="BHU7" s="234"/>
      <c r="BHV7" s="234"/>
      <c r="BHW7" s="234"/>
      <c r="BHX7" s="234"/>
      <c r="BHY7" s="234"/>
      <c r="BHZ7" s="234"/>
      <c r="BIA7" s="234"/>
      <c r="BIB7" s="234"/>
      <c r="BIC7" s="234"/>
      <c r="BID7" s="234"/>
      <c r="BIE7" s="234"/>
      <c r="BIF7" s="234"/>
      <c r="BIG7" s="234"/>
      <c r="BIH7" s="234"/>
      <c r="BII7" s="234"/>
      <c r="BIJ7" s="234"/>
      <c r="BIK7" s="234"/>
      <c r="BIL7" s="234"/>
      <c r="BIM7" s="234"/>
      <c r="BIN7" s="234"/>
      <c r="BIO7" s="234"/>
      <c r="BIP7" s="234"/>
      <c r="BIQ7" s="234"/>
      <c r="BIR7" s="234"/>
      <c r="BIS7" s="234"/>
      <c r="BIT7" s="234"/>
      <c r="BIU7" s="234"/>
      <c r="BIV7" s="234"/>
      <c r="BIW7" s="234"/>
      <c r="BIX7" s="234"/>
      <c r="BIY7" s="234"/>
      <c r="BIZ7" s="234"/>
      <c r="BJA7" s="234"/>
      <c r="BJB7" s="234"/>
      <c r="BJC7" s="234"/>
      <c r="BJD7" s="234"/>
      <c r="BJE7" s="234"/>
      <c r="BJF7" s="234"/>
      <c r="BJG7" s="234"/>
      <c r="BJH7" s="234"/>
      <c r="BJI7" s="234"/>
      <c r="BJJ7" s="234"/>
      <c r="BJK7" s="234"/>
      <c r="BJL7" s="234"/>
      <c r="BJM7" s="234"/>
      <c r="BJN7" s="234"/>
      <c r="BJO7" s="234"/>
      <c r="BJP7" s="234"/>
      <c r="BJQ7" s="234"/>
      <c r="BJR7" s="234"/>
      <c r="BJS7" s="234"/>
      <c r="BJT7" s="234"/>
      <c r="BJU7" s="234"/>
      <c r="BJV7" s="234"/>
      <c r="BJW7" s="234"/>
      <c r="BJX7" s="234"/>
      <c r="BJY7" s="234"/>
      <c r="BJZ7" s="234"/>
      <c r="BKA7" s="234"/>
      <c r="BKB7" s="234"/>
      <c r="BKC7" s="234"/>
      <c r="BKD7" s="234"/>
      <c r="BKE7" s="234"/>
      <c r="BKF7" s="234"/>
      <c r="BKG7" s="234"/>
      <c r="BKH7" s="234"/>
      <c r="BKI7" s="234"/>
      <c r="BKJ7" s="234"/>
      <c r="BKK7" s="234"/>
      <c r="BKL7" s="234"/>
      <c r="BKM7" s="234"/>
      <c r="BKN7" s="234"/>
      <c r="BKO7" s="234"/>
      <c r="BKP7" s="234"/>
      <c r="BKQ7" s="234"/>
      <c r="BKR7" s="234"/>
      <c r="BKS7" s="234"/>
      <c r="BKT7" s="234"/>
      <c r="BKU7" s="234"/>
      <c r="BKV7" s="234"/>
      <c r="BKW7" s="234"/>
      <c r="BKX7" s="234"/>
      <c r="BKY7" s="234"/>
      <c r="BKZ7" s="234"/>
      <c r="BLA7" s="234"/>
      <c r="BLB7" s="234"/>
      <c r="BLC7" s="234"/>
      <c r="BLD7" s="234"/>
      <c r="BLE7" s="234"/>
      <c r="BLF7" s="234"/>
      <c r="BLG7" s="234"/>
      <c r="BLH7" s="234"/>
      <c r="BLI7" s="234"/>
      <c r="BLJ7" s="234"/>
      <c r="BLK7" s="234"/>
      <c r="BLL7" s="234"/>
      <c r="BLM7" s="234"/>
      <c r="BLN7" s="234"/>
      <c r="BLO7" s="234"/>
      <c r="BLP7" s="234"/>
      <c r="BLQ7" s="234"/>
      <c r="BLR7" s="234"/>
      <c r="BLS7" s="234"/>
      <c r="BLT7" s="234"/>
      <c r="BLU7" s="234"/>
      <c r="BLV7" s="234"/>
      <c r="BLW7" s="234"/>
      <c r="BLX7" s="234"/>
      <c r="BLY7" s="234"/>
      <c r="BLZ7" s="234"/>
      <c r="BMA7" s="234"/>
      <c r="BMB7" s="234"/>
      <c r="BMC7" s="234"/>
      <c r="BMD7" s="234"/>
      <c r="BME7" s="234"/>
      <c r="BMF7" s="234"/>
      <c r="BMG7" s="234"/>
      <c r="BMH7" s="234"/>
      <c r="BMI7" s="234"/>
      <c r="BMJ7" s="234"/>
      <c r="BMK7" s="234"/>
      <c r="BML7" s="234"/>
      <c r="BMM7" s="234"/>
      <c r="BMN7" s="234"/>
      <c r="BMO7" s="234"/>
      <c r="BMP7" s="234"/>
      <c r="BMQ7" s="234"/>
      <c r="BMR7" s="234"/>
      <c r="BMS7" s="234"/>
      <c r="BMT7" s="234"/>
      <c r="BMU7" s="234"/>
      <c r="BMV7" s="234"/>
      <c r="BMW7" s="234"/>
      <c r="BMX7" s="234"/>
      <c r="BMY7" s="234"/>
      <c r="BMZ7" s="234"/>
      <c r="BNA7" s="234"/>
      <c r="BNB7" s="234"/>
      <c r="BNC7" s="234"/>
      <c r="BND7" s="234"/>
      <c r="BNE7" s="234"/>
      <c r="BNF7" s="234"/>
      <c r="BNG7" s="234"/>
      <c r="BNH7" s="234"/>
      <c r="BNI7" s="234"/>
      <c r="BNJ7" s="234"/>
      <c r="BNK7" s="234"/>
      <c r="BNL7" s="234"/>
      <c r="BNM7" s="234"/>
      <c r="BNN7" s="234"/>
      <c r="BNO7" s="234"/>
      <c r="BNP7" s="234"/>
      <c r="BNQ7" s="234"/>
      <c r="BNR7" s="234"/>
      <c r="BNS7" s="234"/>
      <c r="BNT7" s="234"/>
      <c r="BNU7" s="234"/>
      <c r="BNV7" s="234"/>
      <c r="BNW7" s="234"/>
      <c r="BNX7" s="234"/>
      <c r="BNY7" s="234"/>
      <c r="BNZ7" s="234"/>
      <c r="BOA7" s="234"/>
      <c r="BOB7" s="234"/>
      <c r="BOC7" s="234"/>
      <c r="BOD7" s="234"/>
      <c r="BOE7" s="234"/>
      <c r="BOF7" s="234"/>
      <c r="BOG7" s="234"/>
      <c r="BOH7" s="234"/>
      <c r="BOI7" s="234"/>
      <c r="BOJ7" s="234"/>
      <c r="BOK7" s="234"/>
      <c r="BOL7" s="234"/>
      <c r="BOM7" s="234"/>
      <c r="BON7" s="234"/>
      <c r="BOO7" s="234"/>
      <c r="BOP7" s="234"/>
      <c r="BOQ7" s="234"/>
      <c r="BOR7" s="234"/>
      <c r="BOS7" s="234"/>
      <c r="BOT7" s="234"/>
      <c r="BOU7" s="234"/>
      <c r="BOV7" s="234"/>
      <c r="BOW7" s="234"/>
      <c r="BOX7" s="234"/>
      <c r="BOY7" s="234"/>
      <c r="BOZ7" s="234"/>
      <c r="BPA7" s="234"/>
      <c r="BPB7" s="234"/>
      <c r="BPC7" s="234"/>
      <c r="BPD7" s="234"/>
      <c r="BPE7" s="234"/>
      <c r="BPF7" s="234"/>
      <c r="BPG7" s="234"/>
      <c r="BPH7" s="234"/>
      <c r="BPI7" s="234"/>
      <c r="BPJ7" s="234"/>
      <c r="BPK7" s="234"/>
      <c r="BPL7" s="234"/>
      <c r="BPM7" s="234"/>
      <c r="BPN7" s="234"/>
      <c r="BPO7" s="234"/>
      <c r="BPP7" s="234"/>
      <c r="BPQ7" s="234"/>
      <c r="BPR7" s="234"/>
      <c r="BPS7" s="234"/>
      <c r="BPT7" s="234"/>
      <c r="BPU7" s="234"/>
      <c r="BPV7" s="234"/>
      <c r="BPW7" s="234"/>
      <c r="BPX7" s="234"/>
      <c r="BPY7" s="234"/>
      <c r="BPZ7" s="234"/>
      <c r="BQA7" s="234"/>
      <c r="BQB7" s="234"/>
      <c r="BQC7" s="234"/>
      <c r="BQD7" s="234"/>
      <c r="BQE7" s="234"/>
      <c r="BQF7" s="234"/>
      <c r="BQG7" s="234"/>
      <c r="BQH7" s="234"/>
      <c r="BQI7" s="234"/>
      <c r="BQJ7" s="234"/>
      <c r="BQK7" s="234"/>
      <c r="BQL7" s="234"/>
      <c r="BQM7" s="234"/>
      <c r="BQN7" s="234"/>
      <c r="BQO7" s="234"/>
      <c r="BQP7" s="234"/>
      <c r="BQQ7" s="234"/>
      <c r="BQR7" s="234"/>
      <c r="BQS7" s="234"/>
      <c r="BQT7" s="234"/>
      <c r="BQU7" s="234"/>
      <c r="BQV7" s="234"/>
      <c r="BQW7" s="234"/>
      <c r="BQX7" s="234"/>
      <c r="BQY7" s="234"/>
      <c r="BQZ7" s="234"/>
      <c r="BRA7" s="234"/>
      <c r="BRB7" s="234"/>
      <c r="BRC7" s="234"/>
      <c r="BRD7" s="234"/>
      <c r="BRE7" s="234"/>
      <c r="BRF7" s="234"/>
      <c r="BRG7" s="234"/>
      <c r="BRH7" s="234"/>
      <c r="BRI7" s="234"/>
      <c r="BRJ7" s="234"/>
      <c r="BRK7" s="234"/>
      <c r="BRL7" s="234"/>
      <c r="BRM7" s="234"/>
      <c r="BRN7" s="234"/>
      <c r="BRO7" s="234"/>
      <c r="BRP7" s="234"/>
      <c r="BRQ7" s="234"/>
      <c r="BRR7" s="234"/>
      <c r="BRS7" s="234"/>
      <c r="BRT7" s="234"/>
      <c r="BRU7" s="234"/>
      <c r="BRV7" s="234"/>
      <c r="BRW7" s="234"/>
      <c r="BRX7" s="234"/>
      <c r="BRY7" s="234"/>
      <c r="BRZ7" s="234"/>
      <c r="BSA7" s="234"/>
      <c r="BSB7" s="234"/>
      <c r="BSC7" s="234"/>
      <c r="BSD7" s="234"/>
      <c r="BSE7" s="234"/>
      <c r="BSF7" s="234"/>
      <c r="BSG7" s="234"/>
      <c r="BSH7" s="234"/>
      <c r="BSI7" s="234"/>
      <c r="BSJ7" s="234"/>
      <c r="BSK7" s="234"/>
      <c r="BSL7" s="234"/>
      <c r="BSM7" s="234"/>
      <c r="BSN7" s="234"/>
      <c r="BSO7" s="234"/>
      <c r="BSP7" s="234"/>
      <c r="BSQ7" s="234"/>
      <c r="BSR7" s="234"/>
      <c r="BSS7" s="234"/>
      <c r="BST7" s="234"/>
      <c r="BSU7" s="234"/>
      <c r="BSV7" s="234"/>
      <c r="BSW7" s="234"/>
      <c r="BSX7" s="234"/>
      <c r="BSY7" s="234"/>
      <c r="BSZ7" s="234"/>
      <c r="BTA7" s="234"/>
      <c r="BTB7" s="234"/>
      <c r="BTC7" s="234"/>
      <c r="BTD7" s="234"/>
      <c r="BTE7" s="234"/>
      <c r="BTF7" s="234"/>
      <c r="BTG7" s="234"/>
      <c r="BTH7" s="234"/>
      <c r="BTI7" s="234"/>
      <c r="BTJ7" s="234"/>
      <c r="BTK7" s="234"/>
      <c r="BTL7" s="234"/>
      <c r="BTM7" s="234"/>
      <c r="BTN7" s="234"/>
      <c r="BTO7" s="234"/>
      <c r="BTP7" s="234"/>
      <c r="BTQ7" s="234"/>
      <c r="BTR7" s="234"/>
      <c r="BTS7" s="234"/>
      <c r="BTT7" s="234"/>
      <c r="BTU7" s="234"/>
      <c r="BTV7" s="234"/>
      <c r="BTW7" s="234"/>
      <c r="BTX7" s="234"/>
      <c r="BTY7" s="234"/>
      <c r="BTZ7" s="234"/>
      <c r="BUA7" s="234"/>
      <c r="BUB7" s="234"/>
      <c r="BUC7" s="234"/>
      <c r="BUD7" s="234"/>
      <c r="BUE7" s="234"/>
      <c r="BUF7" s="234"/>
      <c r="BUG7" s="234"/>
      <c r="BUH7" s="234"/>
      <c r="BUI7" s="234"/>
      <c r="BUJ7" s="234"/>
      <c r="BUK7" s="234"/>
      <c r="BUL7" s="234"/>
      <c r="BUM7" s="234"/>
      <c r="BUN7" s="234"/>
      <c r="BUO7" s="234"/>
      <c r="BUP7" s="234"/>
      <c r="BUQ7" s="234"/>
      <c r="BUR7" s="234"/>
      <c r="BUS7" s="234"/>
      <c r="BUT7" s="234"/>
      <c r="BUU7" s="234"/>
      <c r="BUV7" s="234"/>
      <c r="BUW7" s="234"/>
      <c r="BUX7" s="234"/>
      <c r="BUY7" s="234"/>
      <c r="BUZ7" s="234"/>
      <c r="BVA7" s="234"/>
      <c r="BVB7" s="234"/>
      <c r="BVC7" s="234"/>
      <c r="BVD7" s="234"/>
      <c r="BVE7" s="234"/>
      <c r="BVF7" s="234"/>
      <c r="BVG7" s="234"/>
      <c r="BVH7" s="234"/>
      <c r="BVI7" s="234"/>
      <c r="BVJ7" s="234"/>
      <c r="BVK7" s="234"/>
      <c r="BVL7" s="234"/>
      <c r="BVM7" s="234"/>
      <c r="BVN7" s="234"/>
      <c r="BVO7" s="234"/>
      <c r="BVP7" s="234"/>
      <c r="BVQ7" s="234"/>
      <c r="BVR7" s="234"/>
      <c r="BVS7" s="234"/>
      <c r="BVT7" s="234"/>
      <c r="BVU7" s="234"/>
      <c r="BVV7" s="234"/>
      <c r="BVW7" s="234"/>
      <c r="BVX7" s="234"/>
      <c r="BVY7" s="234"/>
      <c r="BVZ7" s="234"/>
      <c r="BWA7" s="234"/>
      <c r="BWB7" s="234"/>
      <c r="BWC7" s="234"/>
      <c r="BWD7" s="234"/>
      <c r="BWE7" s="234"/>
      <c r="BWF7" s="234"/>
      <c r="BWG7" s="234"/>
      <c r="BWH7" s="234"/>
      <c r="BWI7" s="234"/>
      <c r="BWJ7" s="234"/>
      <c r="BWK7" s="234"/>
      <c r="BWL7" s="234"/>
      <c r="BWM7" s="234"/>
      <c r="BWN7" s="234"/>
      <c r="BWO7" s="234"/>
      <c r="BWP7" s="234"/>
      <c r="BWQ7" s="234"/>
      <c r="BWR7" s="234"/>
      <c r="BWS7" s="234"/>
      <c r="BWT7" s="234"/>
      <c r="BWU7" s="234"/>
      <c r="BWV7" s="234"/>
      <c r="BWW7" s="234"/>
      <c r="BWX7" s="234"/>
      <c r="BWY7" s="234"/>
      <c r="BWZ7" s="234"/>
      <c r="BXA7" s="234"/>
      <c r="BXB7" s="234"/>
      <c r="BXC7" s="234"/>
      <c r="BXD7" s="234"/>
      <c r="BXE7" s="234"/>
      <c r="BXF7" s="234"/>
      <c r="BXG7" s="234"/>
      <c r="BXH7" s="234"/>
      <c r="BXI7" s="234"/>
      <c r="BXJ7" s="234"/>
      <c r="BXK7" s="234"/>
      <c r="BXL7" s="234"/>
      <c r="BXM7" s="234"/>
      <c r="BXN7" s="234"/>
      <c r="BXO7" s="234"/>
      <c r="BXP7" s="234"/>
      <c r="BXQ7" s="234"/>
      <c r="BXR7" s="234"/>
      <c r="BXS7" s="234"/>
      <c r="BXT7" s="234"/>
      <c r="BXU7" s="234"/>
      <c r="BXV7" s="234"/>
      <c r="BXW7" s="234"/>
      <c r="BXX7" s="234"/>
      <c r="BXY7" s="234"/>
      <c r="BXZ7" s="234"/>
      <c r="BYA7" s="234"/>
      <c r="BYB7" s="234"/>
      <c r="BYC7" s="234"/>
      <c r="BYD7" s="234"/>
      <c r="BYE7" s="234"/>
      <c r="BYF7" s="234"/>
      <c r="BYG7" s="234"/>
      <c r="BYH7" s="234"/>
      <c r="BYI7" s="234"/>
      <c r="BYJ7" s="234"/>
      <c r="BYK7" s="234"/>
      <c r="BYL7" s="234"/>
      <c r="BYM7" s="234"/>
      <c r="BYN7" s="234"/>
      <c r="BYO7" s="234"/>
      <c r="BYP7" s="234"/>
      <c r="BYQ7" s="234"/>
      <c r="BYR7" s="234"/>
      <c r="BYS7" s="234"/>
      <c r="BYT7" s="234"/>
      <c r="BYU7" s="234"/>
      <c r="BYV7" s="234"/>
      <c r="BYW7" s="234"/>
      <c r="BYX7" s="234"/>
      <c r="BYY7" s="234"/>
      <c r="BYZ7" s="234"/>
      <c r="BZA7" s="234"/>
      <c r="BZB7" s="234"/>
      <c r="BZC7" s="234"/>
      <c r="BZD7" s="234"/>
      <c r="BZE7" s="234"/>
      <c r="BZF7" s="234"/>
      <c r="BZG7" s="234"/>
      <c r="BZH7" s="234"/>
      <c r="BZI7" s="234"/>
      <c r="BZJ7" s="234"/>
      <c r="BZK7" s="234"/>
      <c r="BZL7" s="234"/>
      <c r="BZM7" s="234"/>
      <c r="BZN7" s="234"/>
      <c r="BZO7" s="234"/>
      <c r="BZP7" s="234"/>
      <c r="BZQ7" s="234"/>
      <c r="BZR7" s="234"/>
      <c r="BZS7" s="234"/>
      <c r="BZT7" s="234"/>
      <c r="BZU7" s="234"/>
      <c r="BZV7" s="234"/>
      <c r="BZW7" s="234"/>
      <c r="BZX7" s="234"/>
      <c r="BZY7" s="234"/>
      <c r="BZZ7" s="234"/>
      <c r="CAA7" s="234"/>
      <c r="CAB7" s="234"/>
      <c r="CAC7" s="234"/>
      <c r="CAD7" s="234"/>
      <c r="CAE7" s="234"/>
      <c r="CAF7" s="234"/>
      <c r="CAG7" s="234"/>
      <c r="CAH7" s="234"/>
      <c r="CAI7" s="234"/>
      <c r="CAJ7" s="234"/>
      <c r="CAK7" s="234"/>
      <c r="CAL7" s="234"/>
      <c r="CAM7" s="234"/>
      <c r="CAN7" s="234"/>
      <c r="CAO7" s="234"/>
      <c r="CAP7" s="234"/>
      <c r="CAQ7" s="234"/>
      <c r="CAR7" s="234"/>
      <c r="CAS7" s="234"/>
      <c r="CAT7" s="234"/>
      <c r="CAU7" s="234"/>
      <c r="CAV7" s="234"/>
      <c r="CAW7" s="234"/>
      <c r="CAX7" s="234"/>
      <c r="CAY7" s="234"/>
      <c r="CAZ7" s="234"/>
      <c r="CBA7" s="234"/>
      <c r="CBB7" s="234"/>
      <c r="CBC7" s="234"/>
      <c r="CBD7" s="234"/>
      <c r="CBE7" s="234"/>
      <c r="CBF7" s="234"/>
      <c r="CBG7" s="234"/>
      <c r="CBH7" s="234"/>
      <c r="CBI7" s="234"/>
      <c r="CBJ7" s="234"/>
      <c r="CBK7" s="234"/>
      <c r="CBL7" s="234"/>
      <c r="CBM7" s="234"/>
      <c r="CBN7" s="234"/>
      <c r="CBO7" s="234"/>
      <c r="CBP7" s="234"/>
      <c r="CBQ7" s="234"/>
      <c r="CBR7" s="234"/>
      <c r="CBS7" s="234"/>
      <c r="CBT7" s="234"/>
      <c r="CBU7" s="234"/>
      <c r="CBV7" s="234"/>
      <c r="CBW7" s="234"/>
      <c r="CBX7" s="234"/>
      <c r="CBY7" s="234"/>
      <c r="CBZ7" s="234"/>
      <c r="CCA7" s="234"/>
      <c r="CCB7" s="234"/>
      <c r="CCC7" s="234"/>
      <c r="CCD7" s="234"/>
      <c r="CCE7" s="234"/>
      <c r="CCF7" s="234"/>
      <c r="CCG7" s="234"/>
      <c r="CCH7" s="234"/>
      <c r="CCI7" s="234"/>
      <c r="CCJ7" s="234"/>
      <c r="CCK7" s="234"/>
      <c r="CCL7" s="234"/>
      <c r="CCM7" s="234"/>
      <c r="CCN7" s="234"/>
      <c r="CCO7" s="234"/>
      <c r="CCP7" s="234"/>
      <c r="CCQ7" s="234"/>
      <c r="CCR7" s="234"/>
      <c r="CCS7" s="234"/>
      <c r="CCT7" s="234"/>
      <c r="CCU7" s="234"/>
      <c r="CCV7" s="234"/>
      <c r="CCW7" s="234"/>
      <c r="CCX7" s="234"/>
      <c r="CCY7" s="234"/>
      <c r="CCZ7" s="234"/>
      <c r="CDA7" s="234"/>
      <c r="CDB7" s="234"/>
      <c r="CDC7" s="234"/>
      <c r="CDD7" s="234"/>
      <c r="CDE7" s="234"/>
      <c r="CDF7" s="234"/>
      <c r="CDG7" s="234"/>
      <c r="CDH7" s="234"/>
      <c r="CDI7" s="234"/>
      <c r="CDJ7" s="234"/>
      <c r="CDK7" s="234"/>
      <c r="CDL7" s="234"/>
      <c r="CDM7" s="234"/>
      <c r="CDN7" s="234"/>
      <c r="CDO7" s="234"/>
      <c r="CDP7" s="234"/>
      <c r="CDQ7" s="234"/>
      <c r="CDR7" s="234"/>
      <c r="CDS7" s="234"/>
      <c r="CDT7" s="234"/>
      <c r="CDU7" s="234"/>
      <c r="CDV7" s="234"/>
      <c r="CDW7" s="234"/>
      <c r="CDX7" s="234"/>
      <c r="CDY7" s="234"/>
      <c r="CDZ7" s="234"/>
      <c r="CEA7" s="234"/>
      <c r="CEB7" s="234"/>
      <c r="CEC7" s="234"/>
      <c r="CED7" s="234"/>
      <c r="CEE7" s="234"/>
      <c r="CEF7" s="234"/>
      <c r="CEG7" s="234"/>
      <c r="CEH7" s="234"/>
      <c r="CEI7" s="234"/>
      <c r="CEJ7" s="234"/>
      <c r="CEK7" s="234"/>
      <c r="CEL7" s="234"/>
      <c r="CEM7" s="234"/>
      <c r="CEN7" s="234"/>
      <c r="CEO7" s="234"/>
      <c r="CEP7" s="234"/>
      <c r="CEQ7" s="234"/>
      <c r="CER7" s="234"/>
      <c r="CES7" s="234"/>
      <c r="CET7" s="234"/>
      <c r="CEU7" s="234"/>
      <c r="CEV7" s="234"/>
      <c r="CEW7" s="234"/>
      <c r="CEX7" s="234"/>
      <c r="CEY7" s="234"/>
      <c r="CEZ7" s="234"/>
      <c r="CFA7" s="234"/>
      <c r="CFB7" s="234"/>
      <c r="CFC7" s="234"/>
      <c r="CFD7" s="234"/>
      <c r="CFE7" s="234"/>
      <c r="CFF7" s="234"/>
      <c r="CFG7" s="234"/>
      <c r="CFH7" s="234"/>
      <c r="CFI7" s="234"/>
      <c r="CFJ7" s="234"/>
      <c r="CFK7" s="234"/>
      <c r="CFL7" s="234"/>
      <c r="CFM7" s="234"/>
      <c r="CFN7" s="234"/>
      <c r="CFO7" s="234"/>
      <c r="CFP7" s="234"/>
      <c r="CFQ7" s="234"/>
      <c r="CFR7" s="234"/>
      <c r="CFS7" s="234"/>
      <c r="CFT7" s="234"/>
      <c r="CFU7" s="234"/>
      <c r="CFV7" s="234"/>
      <c r="CFW7" s="234"/>
      <c r="CFX7" s="234"/>
      <c r="CFY7" s="234"/>
      <c r="CFZ7" s="234"/>
      <c r="CGA7" s="234"/>
      <c r="CGB7" s="234"/>
      <c r="CGC7" s="234"/>
      <c r="CGD7" s="234"/>
      <c r="CGE7" s="234"/>
      <c r="CGF7" s="234"/>
      <c r="CGG7" s="234"/>
      <c r="CGH7" s="234"/>
      <c r="CGI7" s="234"/>
      <c r="CGJ7" s="234"/>
      <c r="CGK7" s="234"/>
      <c r="CGL7" s="234"/>
      <c r="CGM7" s="234"/>
      <c r="CGN7" s="234"/>
      <c r="CGO7" s="234"/>
      <c r="CGP7" s="234"/>
      <c r="CGQ7" s="234"/>
      <c r="CGR7" s="234"/>
      <c r="CGS7" s="234"/>
      <c r="CGT7" s="234"/>
      <c r="CGU7" s="234"/>
      <c r="CGV7" s="234"/>
      <c r="CGW7" s="234"/>
      <c r="CGX7" s="234"/>
      <c r="CGY7" s="234"/>
      <c r="CGZ7" s="234"/>
      <c r="CHA7" s="234"/>
      <c r="CHB7" s="234"/>
      <c r="CHC7" s="234"/>
      <c r="CHD7" s="234"/>
      <c r="CHE7" s="234"/>
      <c r="CHF7" s="234"/>
      <c r="CHG7" s="234"/>
      <c r="CHH7" s="234"/>
      <c r="CHI7" s="234"/>
      <c r="CHJ7" s="234"/>
      <c r="CHK7" s="234"/>
      <c r="CHL7" s="234"/>
      <c r="CHM7" s="234"/>
      <c r="CHN7" s="234"/>
      <c r="CHO7" s="234"/>
      <c r="CHP7" s="234"/>
      <c r="CHQ7" s="234"/>
      <c r="CHR7" s="234"/>
      <c r="CHS7" s="234"/>
      <c r="CHT7" s="234"/>
      <c r="CHU7" s="234"/>
      <c r="CHV7" s="234"/>
      <c r="CHW7" s="234"/>
      <c r="CHX7" s="234"/>
      <c r="CHY7" s="234"/>
      <c r="CHZ7" s="234"/>
      <c r="CIA7" s="234"/>
      <c r="CIB7" s="234"/>
      <c r="CIC7" s="234"/>
      <c r="CID7" s="234"/>
      <c r="CIE7" s="234"/>
      <c r="CIF7" s="234"/>
      <c r="CIG7" s="234"/>
      <c r="CIH7" s="234"/>
      <c r="CII7" s="234"/>
      <c r="CIJ7" s="234"/>
      <c r="CIK7" s="234"/>
      <c r="CIL7" s="234"/>
      <c r="CIM7" s="234"/>
      <c r="CIN7" s="234"/>
      <c r="CIO7" s="234"/>
      <c r="CIP7" s="234"/>
      <c r="CIQ7" s="234"/>
      <c r="CIR7" s="234"/>
      <c r="CIS7" s="234"/>
      <c r="CIT7" s="234"/>
      <c r="CIU7" s="234"/>
      <c r="CIV7" s="234"/>
      <c r="CIW7" s="234"/>
      <c r="CIX7" s="234"/>
      <c r="CIY7" s="234"/>
      <c r="CIZ7" s="234"/>
      <c r="CJA7" s="234"/>
      <c r="CJB7" s="234"/>
      <c r="CJC7" s="234"/>
      <c r="CJD7" s="234"/>
      <c r="CJE7" s="234"/>
      <c r="CJF7" s="234"/>
      <c r="CJG7" s="234"/>
      <c r="CJH7" s="234"/>
      <c r="CJI7" s="234"/>
      <c r="CJJ7" s="234"/>
      <c r="CJK7" s="234"/>
      <c r="CJL7" s="234"/>
      <c r="CJM7" s="234"/>
      <c r="CJN7" s="234"/>
      <c r="CJO7" s="234"/>
      <c r="CJP7" s="234"/>
      <c r="CJQ7" s="234"/>
      <c r="CJR7" s="234"/>
      <c r="CJS7" s="234"/>
      <c r="CJT7" s="234"/>
      <c r="CJU7" s="234"/>
      <c r="CJV7" s="234"/>
      <c r="CJW7" s="234"/>
      <c r="CJX7" s="234"/>
      <c r="CJY7" s="234"/>
      <c r="CJZ7" s="234"/>
      <c r="CKA7" s="234"/>
      <c r="CKB7" s="234"/>
      <c r="CKC7" s="234"/>
      <c r="CKD7" s="234"/>
      <c r="CKE7" s="234"/>
      <c r="CKF7" s="234"/>
      <c r="CKG7" s="234"/>
      <c r="CKH7" s="234"/>
      <c r="CKI7" s="234"/>
      <c r="CKJ7" s="234"/>
      <c r="CKK7" s="234"/>
      <c r="CKL7" s="234"/>
      <c r="CKM7" s="234"/>
      <c r="CKN7" s="234"/>
      <c r="CKO7" s="234"/>
      <c r="CKP7" s="234"/>
      <c r="CKQ7" s="234"/>
      <c r="CKR7" s="234"/>
      <c r="CKS7" s="234"/>
      <c r="CKT7" s="234"/>
      <c r="CKU7" s="234"/>
      <c r="CKV7" s="234"/>
      <c r="CKW7" s="234"/>
      <c r="CKX7" s="234"/>
      <c r="CKY7" s="234"/>
      <c r="CKZ7" s="234"/>
      <c r="CLA7" s="234"/>
      <c r="CLB7" s="234"/>
      <c r="CLC7" s="234"/>
      <c r="CLD7" s="234"/>
      <c r="CLE7" s="234"/>
      <c r="CLF7" s="234"/>
      <c r="CLG7" s="234"/>
      <c r="CLH7" s="234"/>
      <c r="CLI7" s="234"/>
      <c r="CLJ7" s="234"/>
      <c r="CLK7" s="234"/>
      <c r="CLL7" s="234"/>
      <c r="CLM7" s="234"/>
      <c r="CLN7" s="234"/>
      <c r="CLO7" s="234"/>
      <c r="CLP7" s="234"/>
      <c r="CLQ7" s="234"/>
      <c r="CLR7" s="234"/>
      <c r="CLS7" s="234"/>
      <c r="CLT7" s="234"/>
      <c r="CLU7" s="234"/>
      <c r="CLV7" s="234"/>
      <c r="CLW7" s="234"/>
      <c r="CLX7" s="234"/>
      <c r="CLY7" s="234"/>
      <c r="CLZ7" s="234"/>
      <c r="CMA7" s="234"/>
      <c r="CMB7" s="234"/>
      <c r="CMC7" s="234"/>
      <c r="CMD7" s="234"/>
      <c r="CME7" s="234"/>
      <c r="CMF7" s="234"/>
      <c r="CMG7" s="234"/>
      <c r="CMH7" s="234"/>
      <c r="CMI7" s="234"/>
      <c r="CMJ7" s="234"/>
      <c r="CMK7" s="234"/>
      <c r="CML7" s="234"/>
      <c r="CMM7" s="234"/>
      <c r="CMN7" s="234"/>
      <c r="CMO7" s="234"/>
      <c r="CMP7" s="234"/>
      <c r="CMQ7" s="234"/>
      <c r="CMR7" s="234"/>
      <c r="CMS7" s="234"/>
      <c r="CMT7" s="234"/>
      <c r="CMU7" s="234"/>
      <c r="CMV7" s="234"/>
      <c r="CMW7" s="234"/>
      <c r="CMX7" s="234"/>
      <c r="CMY7" s="234"/>
      <c r="CMZ7" s="234"/>
      <c r="CNA7" s="234"/>
      <c r="CNB7" s="234"/>
      <c r="CNC7" s="234"/>
      <c r="CND7" s="234"/>
      <c r="CNE7" s="234"/>
      <c r="CNF7" s="234"/>
      <c r="CNG7" s="234"/>
      <c r="CNH7" s="234"/>
      <c r="CNI7" s="234"/>
      <c r="CNJ7" s="234"/>
      <c r="CNK7" s="234"/>
      <c r="CNL7" s="234"/>
      <c r="CNM7" s="234"/>
      <c r="CNN7" s="234"/>
      <c r="CNO7" s="234"/>
      <c r="CNP7" s="234"/>
      <c r="CNQ7" s="234"/>
      <c r="CNR7" s="234"/>
      <c r="CNS7" s="234"/>
      <c r="CNT7" s="234"/>
      <c r="CNU7" s="234"/>
      <c r="CNV7" s="234"/>
      <c r="CNW7" s="234"/>
      <c r="CNX7" s="234"/>
      <c r="CNY7" s="234"/>
      <c r="CNZ7" s="234"/>
      <c r="COA7" s="234"/>
      <c r="COB7" s="234"/>
      <c r="COC7" s="234"/>
      <c r="COD7" s="234"/>
      <c r="COE7" s="234"/>
      <c r="COF7" s="234"/>
      <c r="COG7" s="234"/>
      <c r="COH7" s="234"/>
      <c r="COI7" s="234"/>
      <c r="COJ7" s="234"/>
      <c r="COK7" s="234"/>
      <c r="COL7" s="234"/>
      <c r="COM7" s="234"/>
      <c r="CON7" s="234"/>
      <c r="COO7" s="234"/>
      <c r="COP7" s="234"/>
      <c r="COQ7" s="234"/>
      <c r="COR7" s="234"/>
      <c r="COS7" s="234"/>
      <c r="COT7" s="234"/>
      <c r="COU7" s="234"/>
      <c r="COV7" s="234"/>
      <c r="COW7" s="234"/>
      <c r="COX7" s="234"/>
      <c r="COY7" s="234"/>
      <c r="COZ7" s="234"/>
      <c r="CPA7" s="234"/>
      <c r="CPB7" s="234"/>
      <c r="CPC7" s="234"/>
      <c r="CPD7" s="234"/>
      <c r="CPE7" s="234"/>
      <c r="CPF7" s="234"/>
      <c r="CPG7" s="234"/>
      <c r="CPH7" s="234"/>
      <c r="CPI7" s="234"/>
      <c r="CPJ7" s="234"/>
      <c r="CPK7" s="234"/>
      <c r="CPL7" s="234"/>
      <c r="CPM7" s="234"/>
      <c r="CPN7" s="234"/>
      <c r="CPO7" s="234"/>
      <c r="CPP7" s="234"/>
      <c r="CPQ7" s="234"/>
      <c r="CPR7" s="234"/>
      <c r="CPS7" s="234"/>
      <c r="CPT7" s="234"/>
      <c r="CPU7" s="234"/>
      <c r="CPV7" s="234"/>
      <c r="CPW7" s="234"/>
      <c r="CPX7" s="234"/>
      <c r="CPY7" s="234"/>
      <c r="CPZ7" s="234"/>
      <c r="CQA7" s="234"/>
      <c r="CQB7" s="234"/>
      <c r="CQC7" s="234"/>
      <c r="CQD7" s="234"/>
      <c r="CQE7" s="234"/>
      <c r="CQF7" s="234"/>
      <c r="CQG7" s="234"/>
      <c r="CQH7" s="234"/>
      <c r="CQI7" s="234"/>
      <c r="CQJ7" s="234"/>
      <c r="CQK7" s="234"/>
      <c r="CQL7" s="234"/>
      <c r="CQM7" s="234"/>
      <c r="CQN7" s="234"/>
      <c r="CQO7" s="234"/>
      <c r="CQP7" s="234"/>
      <c r="CQQ7" s="234"/>
      <c r="CQR7" s="234"/>
      <c r="CQS7" s="234"/>
      <c r="CQT7" s="234"/>
      <c r="CQU7" s="234"/>
      <c r="CQV7" s="234"/>
      <c r="CQW7" s="234"/>
      <c r="CQX7" s="234"/>
      <c r="CQY7" s="234"/>
      <c r="CQZ7" s="234"/>
      <c r="CRA7" s="234"/>
      <c r="CRB7" s="234"/>
      <c r="CRC7" s="234"/>
      <c r="CRD7" s="234"/>
      <c r="CRE7" s="234"/>
      <c r="CRF7" s="234"/>
      <c r="CRG7" s="234"/>
      <c r="CRH7" s="234"/>
      <c r="CRI7" s="234"/>
      <c r="CRJ7" s="234"/>
      <c r="CRK7" s="234"/>
      <c r="CRL7" s="234"/>
      <c r="CRM7" s="234"/>
      <c r="CRN7" s="234"/>
      <c r="CRO7" s="234"/>
      <c r="CRP7" s="234"/>
      <c r="CRQ7" s="234"/>
      <c r="CRR7" s="234"/>
      <c r="CRS7" s="234"/>
      <c r="CRT7" s="234"/>
      <c r="CRU7" s="234"/>
      <c r="CRV7" s="234"/>
      <c r="CRW7" s="234"/>
      <c r="CRX7" s="234"/>
      <c r="CRY7" s="234"/>
      <c r="CRZ7" s="234"/>
      <c r="CSA7" s="234"/>
      <c r="CSB7" s="234"/>
      <c r="CSC7" s="234"/>
      <c r="CSD7" s="234"/>
      <c r="CSE7" s="234"/>
      <c r="CSF7" s="234"/>
      <c r="CSG7" s="234"/>
      <c r="CSH7" s="234"/>
      <c r="CSI7" s="234"/>
      <c r="CSJ7" s="234"/>
      <c r="CSK7" s="234"/>
      <c r="CSL7" s="234"/>
      <c r="CSM7" s="234"/>
      <c r="CSN7" s="234"/>
      <c r="CSO7" s="234"/>
      <c r="CSP7" s="234"/>
      <c r="CSQ7" s="234"/>
      <c r="CSR7" s="234"/>
      <c r="CSS7" s="234"/>
      <c r="CST7" s="234"/>
      <c r="CSU7" s="234"/>
      <c r="CSV7" s="234"/>
      <c r="CSW7" s="234"/>
      <c r="CSX7" s="234"/>
      <c r="CSY7" s="234"/>
      <c r="CSZ7" s="234"/>
      <c r="CTA7" s="234"/>
      <c r="CTB7" s="234"/>
      <c r="CTC7" s="234"/>
      <c r="CTD7" s="234"/>
      <c r="CTE7" s="234"/>
      <c r="CTF7" s="234"/>
      <c r="CTG7" s="234"/>
      <c r="CTH7" s="234"/>
      <c r="CTI7" s="234"/>
      <c r="CTJ7" s="234"/>
      <c r="CTK7" s="234"/>
      <c r="CTL7" s="234"/>
      <c r="CTM7" s="234"/>
      <c r="CTN7" s="234"/>
      <c r="CTO7" s="234"/>
      <c r="CTP7" s="234"/>
      <c r="CTQ7" s="234"/>
      <c r="CTR7" s="234"/>
      <c r="CTS7" s="234"/>
      <c r="CTT7" s="234"/>
      <c r="CTU7" s="234"/>
      <c r="CTV7" s="234"/>
      <c r="CTW7" s="234"/>
      <c r="CTX7" s="234"/>
      <c r="CTY7" s="234"/>
      <c r="CTZ7" s="234"/>
      <c r="CUA7" s="234"/>
      <c r="CUB7" s="234"/>
      <c r="CUC7" s="234"/>
      <c r="CUD7" s="234"/>
      <c r="CUE7" s="234"/>
      <c r="CUF7" s="234"/>
      <c r="CUG7" s="234"/>
      <c r="CUH7" s="234"/>
      <c r="CUI7" s="234"/>
      <c r="CUJ7" s="234"/>
      <c r="CUK7" s="234"/>
      <c r="CUL7" s="234"/>
      <c r="CUM7" s="234"/>
      <c r="CUN7" s="234"/>
      <c r="CUO7" s="234"/>
      <c r="CUP7" s="234"/>
      <c r="CUQ7" s="234"/>
      <c r="CUR7" s="234"/>
      <c r="CUS7" s="234"/>
      <c r="CUT7" s="234"/>
      <c r="CUU7" s="234"/>
      <c r="CUV7" s="234"/>
      <c r="CUW7" s="234"/>
      <c r="CUX7" s="234"/>
      <c r="CUY7" s="234"/>
      <c r="CUZ7" s="234"/>
      <c r="CVA7" s="234"/>
      <c r="CVB7" s="234"/>
      <c r="CVC7" s="234"/>
      <c r="CVD7" s="234"/>
      <c r="CVE7" s="234"/>
      <c r="CVF7" s="234"/>
      <c r="CVG7" s="234"/>
      <c r="CVH7" s="234"/>
      <c r="CVI7" s="234"/>
      <c r="CVJ7" s="234"/>
      <c r="CVK7" s="234"/>
      <c r="CVL7" s="234"/>
      <c r="CVM7" s="234"/>
      <c r="CVN7" s="234"/>
      <c r="CVO7" s="234"/>
      <c r="CVP7" s="234"/>
      <c r="CVQ7" s="234"/>
      <c r="CVR7" s="234"/>
      <c r="CVS7" s="234"/>
      <c r="CVT7" s="234"/>
      <c r="CVU7" s="234"/>
      <c r="CVV7" s="234"/>
      <c r="CVW7" s="234"/>
      <c r="CVX7" s="234"/>
      <c r="CVY7" s="234"/>
      <c r="CVZ7" s="234"/>
      <c r="CWA7" s="234"/>
      <c r="CWB7" s="234"/>
      <c r="CWC7" s="234"/>
      <c r="CWD7" s="234"/>
      <c r="CWE7" s="234"/>
      <c r="CWF7" s="234"/>
      <c r="CWG7" s="234"/>
      <c r="CWH7" s="234"/>
      <c r="CWI7" s="234"/>
      <c r="CWJ7" s="234"/>
      <c r="CWK7" s="234"/>
      <c r="CWL7" s="234"/>
      <c r="CWM7" s="234"/>
      <c r="CWN7" s="234"/>
      <c r="CWO7" s="234"/>
      <c r="CWP7" s="234"/>
      <c r="CWQ7" s="234"/>
      <c r="CWR7" s="234"/>
      <c r="CWS7" s="234"/>
      <c r="CWT7" s="234"/>
      <c r="CWU7" s="234"/>
      <c r="CWV7" s="234"/>
      <c r="CWW7" s="234"/>
      <c r="CWX7" s="234"/>
      <c r="CWY7" s="234"/>
      <c r="CWZ7" s="234"/>
      <c r="CXA7" s="234"/>
      <c r="CXB7" s="234"/>
      <c r="CXC7" s="234"/>
      <c r="CXD7" s="234"/>
      <c r="CXE7" s="234"/>
      <c r="CXF7" s="234"/>
      <c r="CXG7" s="234"/>
      <c r="CXH7" s="234"/>
      <c r="CXI7" s="234"/>
      <c r="CXJ7" s="234"/>
      <c r="CXK7" s="234"/>
      <c r="CXL7" s="234"/>
      <c r="CXM7" s="234"/>
      <c r="CXN7" s="234"/>
      <c r="CXO7" s="234"/>
      <c r="CXP7" s="234"/>
      <c r="CXQ7" s="234"/>
      <c r="CXR7" s="234"/>
      <c r="CXS7" s="234"/>
      <c r="CXT7" s="234"/>
      <c r="CXU7" s="234"/>
      <c r="CXV7" s="234"/>
      <c r="CXW7" s="234"/>
      <c r="CXX7" s="234"/>
      <c r="CXY7" s="234"/>
      <c r="CXZ7" s="234"/>
      <c r="CYA7" s="234"/>
      <c r="CYB7" s="234"/>
      <c r="CYC7" s="234"/>
      <c r="CYD7" s="234"/>
      <c r="CYE7" s="234"/>
      <c r="CYF7" s="234"/>
      <c r="CYG7" s="234"/>
      <c r="CYH7" s="234"/>
      <c r="CYI7" s="234"/>
      <c r="CYJ7" s="234"/>
      <c r="CYK7" s="234"/>
      <c r="CYL7" s="234"/>
      <c r="CYM7" s="234"/>
      <c r="CYN7" s="234"/>
      <c r="CYO7" s="234"/>
      <c r="CYP7" s="234"/>
      <c r="CYQ7" s="234"/>
      <c r="CYR7" s="234"/>
      <c r="CYS7" s="234"/>
      <c r="CYT7" s="234"/>
      <c r="CYU7" s="234"/>
      <c r="CYV7" s="234"/>
      <c r="CYW7" s="234"/>
      <c r="CYX7" s="234"/>
      <c r="CYY7" s="234"/>
      <c r="CYZ7" s="234"/>
      <c r="CZA7" s="234"/>
      <c r="CZB7" s="234"/>
      <c r="CZC7" s="234"/>
      <c r="CZD7" s="234"/>
      <c r="CZE7" s="234"/>
      <c r="CZF7" s="234"/>
      <c r="CZG7" s="234"/>
      <c r="CZH7" s="234"/>
      <c r="CZI7" s="234"/>
      <c r="CZJ7" s="234"/>
      <c r="CZK7" s="234"/>
      <c r="CZL7" s="234"/>
      <c r="CZM7" s="234"/>
      <c r="CZN7" s="234"/>
      <c r="CZO7" s="234"/>
      <c r="CZP7" s="234"/>
      <c r="CZQ7" s="234"/>
      <c r="CZR7" s="234"/>
      <c r="CZS7" s="234"/>
      <c r="CZT7" s="234"/>
      <c r="CZU7" s="234"/>
      <c r="CZV7" s="234"/>
      <c r="CZW7" s="234"/>
      <c r="CZX7" s="234"/>
      <c r="CZY7" s="234"/>
      <c r="CZZ7" s="234"/>
      <c r="DAA7" s="234"/>
      <c r="DAB7" s="234"/>
      <c r="DAC7" s="234"/>
      <c r="DAD7" s="234"/>
      <c r="DAE7" s="234"/>
      <c r="DAF7" s="234"/>
      <c r="DAG7" s="234"/>
      <c r="DAH7" s="234"/>
      <c r="DAI7" s="234"/>
      <c r="DAJ7" s="234"/>
      <c r="DAK7" s="234"/>
      <c r="DAL7" s="234"/>
      <c r="DAM7" s="234"/>
      <c r="DAN7" s="234"/>
      <c r="DAO7" s="234"/>
      <c r="DAP7" s="234"/>
      <c r="DAQ7" s="234"/>
      <c r="DAR7" s="234"/>
      <c r="DAS7" s="234"/>
      <c r="DAT7" s="234"/>
      <c r="DAU7" s="234"/>
      <c r="DAV7" s="234"/>
      <c r="DAW7" s="234"/>
      <c r="DAX7" s="234"/>
      <c r="DAY7" s="234"/>
      <c r="DAZ7" s="234"/>
      <c r="DBA7" s="234"/>
      <c r="DBB7" s="234"/>
      <c r="DBC7" s="234"/>
      <c r="DBD7" s="234"/>
      <c r="DBE7" s="234"/>
      <c r="DBF7" s="234"/>
      <c r="DBG7" s="234"/>
      <c r="DBH7" s="234"/>
      <c r="DBI7" s="234"/>
      <c r="DBJ7" s="234"/>
      <c r="DBK7" s="234"/>
      <c r="DBL7" s="234"/>
      <c r="DBM7" s="234"/>
      <c r="DBN7" s="234"/>
      <c r="DBO7" s="234"/>
      <c r="DBP7" s="234"/>
      <c r="DBQ7" s="234"/>
      <c r="DBR7" s="234"/>
      <c r="DBS7" s="234"/>
      <c r="DBT7" s="234"/>
      <c r="DBU7" s="234"/>
      <c r="DBV7" s="234"/>
      <c r="DBW7" s="234"/>
      <c r="DBX7" s="234"/>
      <c r="DBY7" s="234"/>
      <c r="DBZ7" s="234"/>
      <c r="DCA7" s="234"/>
      <c r="DCB7" s="234"/>
      <c r="DCC7" s="234"/>
      <c r="DCD7" s="234"/>
      <c r="DCE7" s="234"/>
      <c r="DCF7" s="234"/>
      <c r="DCG7" s="234"/>
      <c r="DCH7" s="234"/>
      <c r="DCI7" s="234"/>
      <c r="DCJ7" s="234"/>
      <c r="DCK7" s="234"/>
      <c r="DCL7" s="234"/>
      <c r="DCM7" s="234"/>
      <c r="DCN7" s="234"/>
      <c r="DCO7" s="234"/>
      <c r="DCP7" s="234"/>
      <c r="DCQ7" s="234"/>
      <c r="DCR7" s="234"/>
      <c r="DCS7" s="234"/>
      <c r="DCT7" s="234"/>
      <c r="DCU7" s="234"/>
      <c r="DCV7" s="234"/>
      <c r="DCW7" s="234"/>
      <c r="DCX7" s="234"/>
      <c r="DCY7" s="234"/>
      <c r="DCZ7" s="234"/>
      <c r="DDA7" s="234"/>
      <c r="DDB7" s="234"/>
      <c r="DDC7" s="234"/>
      <c r="DDD7" s="234"/>
      <c r="DDE7" s="234"/>
      <c r="DDF7" s="234"/>
      <c r="DDG7" s="234"/>
      <c r="DDH7" s="234"/>
      <c r="DDI7" s="234"/>
      <c r="DDJ7" s="234"/>
      <c r="DDK7" s="234"/>
      <c r="DDL7" s="234"/>
      <c r="DDM7" s="234"/>
      <c r="DDN7" s="234"/>
      <c r="DDO7" s="234"/>
      <c r="DDP7" s="234"/>
      <c r="DDQ7" s="234"/>
      <c r="DDR7" s="234"/>
      <c r="DDS7" s="234"/>
      <c r="DDT7" s="234"/>
      <c r="DDU7" s="234"/>
      <c r="DDV7" s="234"/>
      <c r="DDW7" s="234"/>
      <c r="DDX7" s="234"/>
      <c r="DDY7" s="234"/>
      <c r="DDZ7" s="234"/>
      <c r="DEA7" s="234"/>
      <c r="DEB7" s="234"/>
      <c r="DEC7" s="234"/>
      <c r="DED7" s="234"/>
      <c r="DEE7" s="234"/>
      <c r="DEF7" s="234"/>
      <c r="DEG7" s="234"/>
      <c r="DEH7" s="234"/>
      <c r="DEI7" s="234"/>
      <c r="DEJ7" s="234"/>
      <c r="DEK7" s="234"/>
      <c r="DEL7" s="234"/>
      <c r="DEM7" s="234"/>
      <c r="DEN7" s="234"/>
      <c r="DEO7" s="234"/>
      <c r="DEP7" s="234"/>
      <c r="DEQ7" s="234"/>
      <c r="DER7" s="234"/>
      <c r="DES7" s="234"/>
      <c r="DET7" s="234"/>
      <c r="DEU7" s="234"/>
      <c r="DEV7" s="234"/>
      <c r="DEW7" s="234"/>
      <c r="DEX7" s="234"/>
      <c r="DEY7" s="234"/>
      <c r="DEZ7" s="234"/>
      <c r="DFA7" s="234"/>
      <c r="DFB7" s="234"/>
      <c r="DFC7" s="234"/>
      <c r="DFD7" s="234"/>
      <c r="DFE7" s="234"/>
      <c r="DFF7" s="234"/>
      <c r="DFG7" s="234"/>
      <c r="DFH7" s="234"/>
      <c r="DFI7" s="234"/>
      <c r="DFJ7" s="234"/>
      <c r="DFK7" s="234"/>
      <c r="DFL7" s="234"/>
      <c r="DFM7" s="234"/>
      <c r="DFN7" s="234"/>
      <c r="DFO7" s="234"/>
      <c r="DFP7" s="234"/>
      <c r="DFQ7" s="234"/>
      <c r="DFR7" s="234"/>
      <c r="DFS7" s="234"/>
      <c r="DFT7" s="234"/>
      <c r="DFU7" s="234"/>
      <c r="DFV7" s="234"/>
      <c r="DFW7" s="234"/>
      <c r="DFX7" s="234"/>
      <c r="DFY7" s="234"/>
      <c r="DFZ7" s="234"/>
      <c r="DGA7" s="234"/>
      <c r="DGB7" s="234"/>
      <c r="DGC7" s="234"/>
      <c r="DGD7" s="234"/>
      <c r="DGE7" s="234"/>
      <c r="DGF7" s="234"/>
      <c r="DGG7" s="234"/>
      <c r="DGH7" s="234"/>
      <c r="DGI7" s="234"/>
      <c r="DGJ7" s="234"/>
      <c r="DGK7" s="234"/>
      <c r="DGL7" s="234"/>
      <c r="DGM7" s="234"/>
      <c r="DGN7" s="234"/>
      <c r="DGO7" s="234"/>
      <c r="DGP7" s="234"/>
      <c r="DGQ7" s="234"/>
      <c r="DGR7" s="234"/>
      <c r="DGS7" s="234"/>
      <c r="DGT7" s="234"/>
      <c r="DGU7" s="234"/>
      <c r="DGV7" s="234"/>
      <c r="DGW7" s="234"/>
      <c r="DGX7" s="234"/>
      <c r="DGY7" s="234"/>
      <c r="DGZ7" s="234"/>
      <c r="DHA7" s="234"/>
      <c r="DHB7" s="234"/>
      <c r="DHC7" s="234"/>
      <c r="DHD7" s="234"/>
      <c r="DHE7" s="234"/>
      <c r="DHF7" s="234"/>
      <c r="DHG7" s="234"/>
      <c r="DHH7" s="234"/>
      <c r="DHI7" s="234"/>
      <c r="DHJ7" s="234"/>
      <c r="DHK7" s="234"/>
      <c r="DHL7" s="234"/>
      <c r="DHM7" s="234"/>
      <c r="DHN7" s="234"/>
      <c r="DHO7" s="234"/>
      <c r="DHP7" s="234"/>
      <c r="DHQ7" s="234"/>
      <c r="DHR7" s="234"/>
      <c r="DHS7" s="234"/>
      <c r="DHT7" s="234"/>
      <c r="DHU7" s="234"/>
      <c r="DHV7" s="234"/>
      <c r="DHW7" s="234"/>
      <c r="DHX7" s="234"/>
      <c r="DHY7" s="234"/>
      <c r="DHZ7" s="234"/>
      <c r="DIA7" s="234"/>
      <c r="DIB7" s="234"/>
      <c r="DIC7" s="234"/>
      <c r="DID7" s="234"/>
      <c r="DIE7" s="234"/>
      <c r="DIF7" s="234"/>
      <c r="DIG7" s="234"/>
      <c r="DIH7" s="234"/>
      <c r="DII7" s="234"/>
      <c r="DIJ7" s="234"/>
      <c r="DIK7" s="234"/>
      <c r="DIL7" s="234"/>
      <c r="DIM7" s="234"/>
      <c r="DIN7" s="234"/>
      <c r="DIO7" s="234"/>
      <c r="DIP7" s="234"/>
      <c r="DIQ7" s="234"/>
      <c r="DIR7" s="234"/>
      <c r="DIS7" s="234"/>
      <c r="DIT7" s="234"/>
      <c r="DIU7" s="234"/>
      <c r="DIV7" s="234"/>
      <c r="DIW7" s="234"/>
      <c r="DIX7" s="234"/>
      <c r="DIY7" s="234"/>
      <c r="DIZ7" s="234"/>
      <c r="DJA7" s="234"/>
      <c r="DJB7" s="234"/>
      <c r="DJC7" s="234"/>
      <c r="DJD7" s="234"/>
      <c r="DJE7" s="234"/>
      <c r="DJF7" s="234"/>
      <c r="DJG7" s="234"/>
      <c r="DJH7" s="234"/>
      <c r="DJI7" s="234"/>
      <c r="DJJ7" s="234"/>
      <c r="DJK7" s="234"/>
      <c r="DJL7" s="234"/>
      <c r="DJM7" s="234"/>
      <c r="DJN7" s="234"/>
      <c r="DJO7" s="234"/>
      <c r="DJP7" s="234"/>
      <c r="DJQ7" s="234"/>
      <c r="DJR7" s="234"/>
      <c r="DJS7" s="234"/>
      <c r="DJT7" s="234"/>
      <c r="DJU7" s="234"/>
      <c r="DJV7" s="234"/>
      <c r="DJW7" s="234"/>
      <c r="DJX7" s="234"/>
      <c r="DJY7" s="234"/>
      <c r="DJZ7" s="234"/>
      <c r="DKA7" s="234"/>
      <c r="DKB7" s="234"/>
      <c r="DKC7" s="234"/>
      <c r="DKD7" s="234"/>
      <c r="DKE7" s="234"/>
      <c r="DKF7" s="234"/>
      <c r="DKG7" s="234"/>
      <c r="DKH7" s="234"/>
      <c r="DKI7" s="234"/>
      <c r="DKJ7" s="234"/>
      <c r="DKK7" s="234"/>
      <c r="DKL7" s="234"/>
      <c r="DKM7" s="234"/>
      <c r="DKN7" s="234"/>
      <c r="DKO7" s="234"/>
      <c r="DKP7" s="234"/>
      <c r="DKQ7" s="234"/>
      <c r="DKR7" s="234"/>
      <c r="DKS7" s="234"/>
      <c r="DKT7" s="234"/>
      <c r="DKU7" s="234"/>
      <c r="DKV7" s="234"/>
      <c r="DKW7" s="234"/>
      <c r="DKX7" s="234"/>
      <c r="DKY7" s="234"/>
      <c r="DKZ7" s="234"/>
      <c r="DLA7" s="234"/>
      <c r="DLB7" s="234"/>
      <c r="DLC7" s="234"/>
      <c r="DLD7" s="234"/>
      <c r="DLE7" s="234"/>
      <c r="DLF7" s="234"/>
      <c r="DLG7" s="234"/>
      <c r="DLH7" s="234"/>
      <c r="DLI7" s="234"/>
      <c r="DLJ7" s="234"/>
      <c r="DLK7" s="234"/>
      <c r="DLL7" s="234"/>
      <c r="DLM7" s="234"/>
      <c r="DLN7" s="234"/>
      <c r="DLO7" s="234"/>
      <c r="DLP7" s="234"/>
      <c r="DLQ7" s="234"/>
      <c r="DLR7" s="234"/>
      <c r="DLS7" s="234"/>
      <c r="DLT7" s="234"/>
      <c r="DLU7" s="234"/>
      <c r="DLV7" s="234"/>
      <c r="DLW7" s="234"/>
      <c r="DLX7" s="234"/>
      <c r="DLY7" s="234"/>
      <c r="DLZ7" s="234"/>
      <c r="DMA7" s="234"/>
      <c r="DMB7" s="234"/>
      <c r="DMC7" s="234"/>
      <c r="DMD7" s="234"/>
      <c r="DME7" s="234"/>
      <c r="DMF7" s="234"/>
      <c r="DMG7" s="234"/>
      <c r="DMH7" s="234"/>
      <c r="DMI7" s="234"/>
      <c r="DMJ7" s="234"/>
      <c r="DMK7" s="234"/>
      <c r="DML7" s="234"/>
      <c r="DMM7" s="234"/>
      <c r="DMN7" s="234"/>
      <c r="DMO7" s="234"/>
      <c r="DMP7" s="234"/>
      <c r="DMQ7" s="234"/>
      <c r="DMR7" s="234"/>
      <c r="DMS7" s="234"/>
      <c r="DMT7" s="234"/>
      <c r="DMU7" s="234"/>
      <c r="DMV7" s="234"/>
      <c r="DMW7" s="234"/>
      <c r="DMX7" s="234"/>
      <c r="DMY7" s="234"/>
      <c r="DMZ7" s="234"/>
      <c r="DNA7" s="234"/>
      <c r="DNB7" s="234"/>
      <c r="DNC7" s="234"/>
      <c r="DND7" s="234"/>
      <c r="DNE7" s="234"/>
      <c r="DNF7" s="234"/>
      <c r="DNG7" s="234"/>
      <c r="DNH7" s="234"/>
      <c r="DNI7" s="234"/>
      <c r="DNJ7" s="234"/>
      <c r="DNK7" s="234"/>
      <c r="DNL7" s="234"/>
      <c r="DNM7" s="234"/>
      <c r="DNN7" s="234"/>
      <c r="DNO7" s="234"/>
      <c r="DNP7" s="234"/>
      <c r="DNQ7" s="234"/>
      <c r="DNR7" s="234"/>
      <c r="DNS7" s="234"/>
      <c r="DNT7" s="234"/>
      <c r="DNU7" s="234"/>
      <c r="DNV7" s="234"/>
      <c r="DNW7" s="234"/>
      <c r="DNX7" s="234"/>
      <c r="DNY7" s="234"/>
      <c r="DNZ7" s="234"/>
      <c r="DOA7" s="234"/>
      <c r="DOB7" s="234"/>
      <c r="DOC7" s="234"/>
      <c r="DOD7" s="234"/>
      <c r="DOE7" s="234"/>
      <c r="DOF7" s="234"/>
      <c r="DOG7" s="234"/>
      <c r="DOH7" s="234"/>
      <c r="DOI7" s="234"/>
      <c r="DOJ7" s="234"/>
      <c r="DOK7" s="234"/>
      <c r="DOL7" s="234"/>
      <c r="DOM7" s="234"/>
      <c r="DON7" s="234"/>
      <c r="DOO7" s="234"/>
      <c r="DOP7" s="234"/>
      <c r="DOQ7" s="234"/>
      <c r="DOR7" s="234"/>
      <c r="DOS7" s="234"/>
      <c r="DOT7" s="234"/>
      <c r="DOU7" s="234"/>
      <c r="DOV7" s="234"/>
      <c r="DOW7" s="234"/>
      <c r="DOX7" s="234"/>
      <c r="DOY7" s="234"/>
      <c r="DOZ7" s="234"/>
      <c r="DPA7" s="234"/>
      <c r="DPB7" s="234"/>
      <c r="DPC7" s="234"/>
      <c r="DPD7" s="234"/>
      <c r="DPE7" s="234"/>
      <c r="DPF7" s="234"/>
      <c r="DPG7" s="234"/>
      <c r="DPH7" s="234"/>
      <c r="DPI7" s="234"/>
      <c r="DPJ7" s="234"/>
      <c r="DPK7" s="234"/>
      <c r="DPL7" s="234"/>
      <c r="DPM7" s="234"/>
      <c r="DPN7" s="234"/>
      <c r="DPO7" s="234"/>
      <c r="DPP7" s="234"/>
      <c r="DPQ7" s="234"/>
      <c r="DPR7" s="234"/>
      <c r="DPS7" s="234"/>
      <c r="DPT7" s="234"/>
      <c r="DPU7" s="234"/>
      <c r="DPV7" s="234"/>
      <c r="DPW7" s="234"/>
      <c r="DPX7" s="234"/>
      <c r="DPY7" s="234"/>
      <c r="DPZ7" s="234"/>
      <c r="DQA7" s="234"/>
      <c r="DQB7" s="234"/>
      <c r="DQC7" s="234"/>
      <c r="DQD7" s="234"/>
      <c r="DQE7" s="234"/>
      <c r="DQF7" s="234"/>
      <c r="DQG7" s="234"/>
      <c r="DQH7" s="234"/>
      <c r="DQI7" s="234"/>
      <c r="DQJ7" s="234"/>
      <c r="DQK7" s="234"/>
      <c r="DQL7" s="234"/>
      <c r="DQM7" s="234"/>
      <c r="DQN7" s="234"/>
      <c r="DQO7" s="234"/>
      <c r="DQP7" s="234"/>
      <c r="DQQ7" s="234"/>
      <c r="DQR7" s="234"/>
      <c r="DQS7" s="234"/>
      <c r="DQT7" s="234"/>
      <c r="DQU7" s="234"/>
      <c r="DQV7" s="234"/>
      <c r="DQW7" s="234"/>
      <c r="DQX7" s="234"/>
      <c r="DQY7" s="234"/>
      <c r="DQZ7" s="234"/>
      <c r="DRA7" s="234"/>
      <c r="DRB7" s="234"/>
      <c r="DRC7" s="234"/>
      <c r="DRD7" s="234"/>
      <c r="DRE7" s="234"/>
      <c r="DRF7" s="234"/>
      <c r="DRG7" s="234"/>
      <c r="DRH7" s="234"/>
      <c r="DRI7" s="234"/>
      <c r="DRJ7" s="234"/>
      <c r="DRK7" s="234"/>
      <c r="DRL7" s="234"/>
      <c r="DRM7" s="234"/>
      <c r="DRN7" s="234"/>
      <c r="DRO7" s="234"/>
      <c r="DRP7" s="234"/>
      <c r="DRQ7" s="234"/>
      <c r="DRR7" s="234"/>
      <c r="DRS7" s="234"/>
      <c r="DRT7" s="234"/>
      <c r="DRU7" s="234"/>
      <c r="DRV7" s="234"/>
      <c r="DRW7" s="234"/>
      <c r="DRX7" s="234"/>
      <c r="DRY7" s="234"/>
      <c r="DRZ7" s="234"/>
      <c r="DSA7" s="234"/>
      <c r="DSB7" s="234"/>
      <c r="DSC7" s="234"/>
      <c r="DSD7" s="234"/>
      <c r="DSE7" s="234"/>
      <c r="DSF7" s="234"/>
      <c r="DSG7" s="234"/>
      <c r="DSH7" s="234"/>
      <c r="DSI7" s="234"/>
      <c r="DSJ7" s="234"/>
      <c r="DSK7" s="234"/>
      <c r="DSL7" s="234"/>
      <c r="DSM7" s="234"/>
      <c r="DSN7" s="234"/>
      <c r="DSO7" s="234"/>
      <c r="DSP7" s="234"/>
      <c r="DSQ7" s="234"/>
      <c r="DSR7" s="234"/>
      <c r="DSS7" s="234"/>
      <c r="DST7" s="234"/>
      <c r="DSU7" s="234"/>
      <c r="DSV7" s="234"/>
      <c r="DSW7" s="234"/>
      <c r="DSX7" s="234"/>
      <c r="DSY7" s="234"/>
      <c r="DSZ7" s="234"/>
      <c r="DTA7" s="234"/>
      <c r="DTB7" s="234"/>
      <c r="DTC7" s="234"/>
      <c r="DTD7" s="234"/>
      <c r="DTE7" s="234"/>
      <c r="DTF7" s="234"/>
      <c r="DTG7" s="234"/>
      <c r="DTH7" s="234"/>
      <c r="DTI7" s="234"/>
      <c r="DTJ7" s="234"/>
      <c r="DTK7" s="234"/>
      <c r="DTL7" s="234"/>
      <c r="DTM7" s="234"/>
      <c r="DTN7" s="234"/>
      <c r="DTO7" s="234"/>
      <c r="DTP7" s="234"/>
      <c r="DTQ7" s="234"/>
      <c r="DTR7" s="234"/>
      <c r="DTS7" s="234"/>
      <c r="DTT7" s="234"/>
      <c r="DTU7" s="234"/>
      <c r="DTV7" s="234"/>
      <c r="DTW7" s="234"/>
      <c r="DTX7" s="234"/>
      <c r="DTY7" s="234"/>
      <c r="DTZ7" s="234"/>
      <c r="DUA7" s="234"/>
      <c r="DUB7" s="234"/>
      <c r="DUC7" s="234"/>
      <c r="DUD7" s="234"/>
      <c r="DUE7" s="234"/>
      <c r="DUF7" s="234"/>
      <c r="DUG7" s="234"/>
      <c r="DUH7" s="234"/>
      <c r="DUI7" s="234"/>
      <c r="DUJ7" s="234"/>
      <c r="DUK7" s="234"/>
      <c r="DUL7" s="234"/>
      <c r="DUM7" s="234"/>
      <c r="DUN7" s="234"/>
      <c r="DUO7" s="234"/>
      <c r="DUP7" s="234"/>
      <c r="DUQ7" s="234"/>
      <c r="DUR7" s="234"/>
      <c r="DUS7" s="234"/>
      <c r="DUT7" s="234"/>
      <c r="DUU7" s="234"/>
      <c r="DUV7" s="234"/>
      <c r="DUW7" s="234"/>
      <c r="DUX7" s="234"/>
      <c r="DUY7" s="234"/>
      <c r="DUZ7" s="234"/>
      <c r="DVA7" s="234"/>
      <c r="DVB7" s="234"/>
      <c r="DVC7" s="234"/>
      <c r="DVD7" s="234"/>
      <c r="DVE7" s="234"/>
      <c r="DVF7" s="234"/>
      <c r="DVG7" s="234"/>
      <c r="DVH7" s="234"/>
      <c r="DVI7" s="234"/>
      <c r="DVJ7" s="234"/>
      <c r="DVK7" s="234"/>
      <c r="DVL7" s="234"/>
      <c r="DVM7" s="234"/>
      <c r="DVN7" s="234"/>
      <c r="DVO7" s="234"/>
      <c r="DVP7" s="234"/>
      <c r="DVQ7" s="234"/>
      <c r="DVR7" s="234"/>
      <c r="DVS7" s="234"/>
      <c r="DVT7" s="234"/>
      <c r="DVU7" s="234"/>
      <c r="DVV7" s="234"/>
      <c r="DVW7" s="234"/>
      <c r="DVX7" s="234"/>
      <c r="DVY7" s="234"/>
      <c r="DVZ7" s="234"/>
      <c r="DWA7" s="234"/>
      <c r="DWB7" s="234"/>
      <c r="DWC7" s="234"/>
      <c r="DWD7" s="234"/>
      <c r="DWE7" s="234"/>
      <c r="DWF7" s="234"/>
      <c r="DWG7" s="234"/>
      <c r="DWH7" s="234"/>
      <c r="DWI7" s="234"/>
      <c r="DWJ7" s="234"/>
      <c r="DWK7" s="234"/>
      <c r="DWL7" s="234"/>
      <c r="DWM7" s="234"/>
      <c r="DWN7" s="234"/>
      <c r="DWO7" s="234"/>
      <c r="DWP7" s="234"/>
      <c r="DWQ7" s="234"/>
      <c r="DWR7" s="234"/>
      <c r="DWS7" s="234"/>
      <c r="DWT7" s="234"/>
      <c r="DWU7" s="234"/>
      <c r="DWV7" s="234"/>
      <c r="DWW7" s="234"/>
      <c r="DWX7" s="234"/>
      <c r="DWY7" s="234"/>
      <c r="DWZ7" s="234"/>
      <c r="DXA7" s="234"/>
      <c r="DXB7" s="234"/>
      <c r="DXC7" s="234"/>
      <c r="DXD7" s="234"/>
      <c r="DXE7" s="234"/>
      <c r="DXF7" s="234"/>
      <c r="DXG7" s="234"/>
      <c r="DXH7" s="234"/>
      <c r="DXI7" s="234"/>
      <c r="DXJ7" s="234"/>
      <c r="DXK7" s="234"/>
      <c r="DXL7" s="234"/>
      <c r="DXM7" s="234"/>
      <c r="DXN7" s="234"/>
      <c r="DXO7" s="234"/>
      <c r="DXP7" s="234"/>
      <c r="DXQ7" s="234"/>
      <c r="DXR7" s="234"/>
      <c r="DXS7" s="234"/>
      <c r="DXT7" s="234"/>
      <c r="DXU7" s="234"/>
      <c r="DXV7" s="234"/>
      <c r="DXW7" s="234"/>
      <c r="DXX7" s="234"/>
      <c r="DXY7" s="234"/>
      <c r="DXZ7" s="234"/>
      <c r="DYA7" s="234"/>
      <c r="DYB7" s="234"/>
      <c r="DYC7" s="234"/>
      <c r="DYD7" s="234"/>
      <c r="DYE7" s="234"/>
      <c r="DYF7" s="234"/>
      <c r="DYG7" s="234"/>
      <c r="DYH7" s="234"/>
      <c r="DYI7" s="234"/>
      <c r="DYJ7" s="234"/>
      <c r="DYK7" s="234"/>
      <c r="DYL7" s="234"/>
      <c r="DYM7" s="234"/>
      <c r="DYN7" s="234"/>
      <c r="DYO7" s="234"/>
      <c r="DYP7" s="234"/>
      <c r="DYQ7" s="234"/>
      <c r="DYR7" s="234"/>
      <c r="DYS7" s="234"/>
      <c r="DYT7" s="234"/>
      <c r="DYU7" s="234"/>
      <c r="DYV7" s="234"/>
      <c r="DYW7" s="234"/>
      <c r="DYX7" s="234"/>
      <c r="DYY7" s="234"/>
      <c r="DYZ7" s="234"/>
      <c r="DZA7" s="234"/>
      <c r="DZB7" s="234"/>
      <c r="DZC7" s="234"/>
      <c r="DZD7" s="234"/>
      <c r="DZE7" s="234"/>
      <c r="DZF7" s="234"/>
      <c r="DZG7" s="234"/>
      <c r="DZH7" s="234"/>
      <c r="DZI7" s="234"/>
      <c r="DZJ7" s="234"/>
      <c r="DZK7" s="234"/>
      <c r="DZL7" s="234"/>
      <c r="DZM7" s="234"/>
      <c r="DZN7" s="234"/>
      <c r="DZO7" s="234"/>
      <c r="DZP7" s="234"/>
      <c r="DZQ7" s="234"/>
      <c r="DZR7" s="234"/>
      <c r="DZS7" s="234"/>
      <c r="DZT7" s="234"/>
      <c r="DZU7" s="234"/>
      <c r="DZV7" s="234"/>
      <c r="DZW7" s="234"/>
      <c r="DZX7" s="234"/>
      <c r="DZY7" s="234"/>
      <c r="DZZ7" s="234"/>
      <c r="EAA7" s="234"/>
      <c r="EAB7" s="234"/>
      <c r="EAC7" s="234"/>
      <c r="EAD7" s="234"/>
      <c r="EAE7" s="234"/>
      <c r="EAF7" s="234"/>
      <c r="EAG7" s="234"/>
      <c r="EAH7" s="234"/>
      <c r="EAI7" s="234"/>
      <c r="EAJ7" s="234"/>
      <c r="EAK7" s="234"/>
      <c r="EAL7" s="234"/>
      <c r="EAM7" s="234"/>
      <c r="EAN7" s="234"/>
      <c r="EAO7" s="234"/>
      <c r="EAP7" s="234"/>
      <c r="EAQ7" s="234"/>
      <c r="EAR7" s="234"/>
      <c r="EAS7" s="234"/>
      <c r="EAT7" s="234"/>
      <c r="EAU7" s="234"/>
      <c r="EAV7" s="234"/>
      <c r="EAW7" s="234"/>
      <c r="EAX7" s="234"/>
      <c r="EAY7" s="234"/>
      <c r="EAZ7" s="234"/>
      <c r="EBA7" s="234"/>
      <c r="EBB7" s="234"/>
      <c r="EBC7" s="234"/>
      <c r="EBD7" s="234"/>
      <c r="EBE7" s="234"/>
      <c r="EBF7" s="234"/>
      <c r="EBG7" s="234"/>
      <c r="EBH7" s="234"/>
      <c r="EBI7" s="234"/>
      <c r="EBJ7" s="234"/>
      <c r="EBK7" s="234"/>
      <c r="EBL7" s="234"/>
      <c r="EBM7" s="234"/>
      <c r="EBN7" s="234"/>
      <c r="EBO7" s="234"/>
      <c r="EBP7" s="234"/>
      <c r="EBQ7" s="234"/>
      <c r="EBR7" s="234"/>
      <c r="EBS7" s="234"/>
      <c r="EBT7" s="234"/>
      <c r="EBU7" s="234"/>
      <c r="EBV7" s="234"/>
      <c r="EBW7" s="234"/>
      <c r="EBX7" s="234"/>
      <c r="EBY7" s="234"/>
      <c r="EBZ7" s="234"/>
      <c r="ECA7" s="234"/>
      <c r="ECB7" s="234"/>
      <c r="ECC7" s="234"/>
      <c r="ECD7" s="234"/>
      <c r="ECE7" s="234"/>
      <c r="ECF7" s="234"/>
      <c r="ECG7" s="234"/>
      <c r="ECH7" s="234"/>
      <c r="ECI7" s="234"/>
      <c r="ECJ7" s="234"/>
      <c r="ECK7" s="234"/>
      <c r="ECL7" s="234"/>
      <c r="ECM7" s="234"/>
      <c r="ECN7" s="234"/>
      <c r="ECO7" s="234"/>
      <c r="ECP7" s="234"/>
      <c r="ECQ7" s="234"/>
      <c r="ECR7" s="234"/>
      <c r="ECS7" s="234"/>
      <c r="ECT7" s="234"/>
      <c r="ECU7" s="234"/>
      <c r="ECV7" s="234"/>
      <c r="ECW7" s="234"/>
      <c r="ECX7" s="234"/>
      <c r="ECY7" s="234"/>
      <c r="ECZ7" s="234"/>
      <c r="EDA7" s="234"/>
      <c r="EDB7" s="234"/>
      <c r="EDC7" s="234"/>
      <c r="EDD7" s="234"/>
      <c r="EDE7" s="234"/>
      <c r="EDF7" s="234"/>
      <c r="EDG7" s="234"/>
      <c r="EDH7" s="234"/>
      <c r="EDI7" s="234"/>
      <c r="EDJ7" s="234"/>
      <c r="EDK7" s="234"/>
      <c r="EDL7" s="234"/>
      <c r="EDM7" s="234"/>
      <c r="EDN7" s="234"/>
      <c r="EDO7" s="234"/>
      <c r="EDP7" s="234"/>
      <c r="EDQ7" s="234"/>
      <c r="EDR7" s="234"/>
      <c r="EDS7" s="234"/>
      <c r="EDT7" s="234"/>
      <c r="EDU7" s="234"/>
      <c r="EDV7" s="234"/>
      <c r="EDW7" s="234"/>
      <c r="EDX7" s="234"/>
      <c r="EDY7" s="234"/>
      <c r="EDZ7" s="234"/>
      <c r="EEA7" s="234"/>
      <c r="EEB7" s="234"/>
      <c r="EEC7" s="234"/>
      <c r="EED7" s="234"/>
      <c r="EEE7" s="234"/>
      <c r="EEF7" s="234"/>
      <c r="EEG7" s="234"/>
      <c r="EEH7" s="234"/>
      <c r="EEI7" s="234"/>
      <c r="EEJ7" s="234"/>
      <c r="EEK7" s="234"/>
      <c r="EEL7" s="234"/>
      <c r="EEM7" s="234"/>
      <c r="EEN7" s="234"/>
      <c r="EEO7" s="234"/>
      <c r="EEP7" s="234"/>
      <c r="EEQ7" s="234"/>
      <c r="EER7" s="234"/>
      <c r="EES7" s="234"/>
      <c r="EET7" s="234"/>
      <c r="EEU7" s="234"/>
      <c r="EEV7" s="234"/>
      <c r="EEW7" s="234"/>
      <c r="EEX7" s="234"/>
      <c r="EEY7" s="234"/>
      <c r="EEZ7" s="234"/>
      <c r="EFA7" s="234"/>
      <c r="EFB7" s="234"/>
      <c r="EFC7" s="234"/>
      <c r="EFD7" s="234"/>
      <c r="EFE7" s="234"/>
      <c r="EFF7" s="234"/>
      <c r="EFG7" s="234"/>
      <c r="EFH7" s="234"/>
      <c r="EFI7" s="234"/>
      <c r="EFJ7" s="234"/>
      <c r="EFK7" s="234"/>
      <c r="EFL7" s="234"/>
      <c r="EFM7" s="234"/>
      <c r="EFN7" s="234"/>
      <c r="EFO7" s="234"/>
      <c r="EFP7" s="234"/>
      <c r="EFQ7" s="234"/>
      <c r="EFR7" s="234"/>
      <c r="EFS7" s="234"/>
      <c r="EFT7" s="234"/>
      <c r="EFU7" s="234"/>
      <c r="EFV7" s="234"/>
      <c r="EFW7" s="234"/>
      <c r="EFX7" s="234"/>
      <c r="EFY7" s="234"/>
      <c r="EFZ7" s="234"/>
      <c r="EGA7" s="234"/>
      <c r="EGB7" s="234"/>
      <c r="EGC7" s="234"/>
      <c r="EGD7" s="234"/>
      <c r="EGE7" s="234"/>
      <c r="EGF7" s="234"/>
      <c r="EGG7" s="234"/>
      <c r="EGH7" s="234"/>
      <c r="EGI7" s="234"/>
      <c r="EGJ7" s="234"/>
      <c r="EGK7" s="234"/>
      <c r="EGL7" s="234"/>
      <c r="EGM7" s="234"/>
      <c r="EGN7" s="234"/>
      <c r="EGO7" s="234"/>
      <c r="EGP7" s="234"/>
      <c r="EGQ7" s="234"/>
      <c r="EGR7" s="234"/>
      <c r="EGS7" s="234"/>
      <c r="EGT7" s="234"/>
      <c r="EGU7" s="234"/>
      <c r="EGV7" s="234"/>
      <c r="EGW7" s="234"/>
      <c r="EGX7" s="234"/>
      <c r="EGY7" s="234"/>
      <c r="EGZ7" s="234"/>
      <c r="EHA7" s="234"/>
      <c r="EHB7" s="234"/>
      <c r="EHC7" s="234"/>
      <c r="EHD7" s="234"/>
      <c r="EHE7" s="234"/>
      <c r="EHF7" s="234"/>
      <c r="EHG7" s="234"/>
      <c r="EHH7" s="234"/>
      <c r="EHI7" s="234"/>
      <c r="EHJ7" s="234"/>
      <c r="EHK7" s="234"/>
      <c r="EHL7" s="234"/>
      <c r="EHM7" s="234"/>
      <c r="EHN7" s="234"/>
      <c r="EHO7" s="234"/>
      <c r="EHP7" s="234"/>
      <c r="EHQ7" s="234"/>
      <c r="EHR7" s="234"/>
      <c r="EHS7" s="234"/>
      <c r="EHT7" s="234"/>
      <c r="EHU7" s="234"/>
      <c r="EHV7" s="234"/>
      <c r="EHW7" s="234"/>
      <c r="EHX7" s="234"/>
      <c r="EHY7" s="234"/>
      <c r="EHZ7" s="234"/>
      <c r="EIA7" s="234"/>
      <c r="EIB7" s="234"/>
      <c r="EIC7" s="234"/>
      <c r="EID7" s="234"/>
      <c r="EIE7" s="234"/>
      <c r="EIF7" s="234"/>
      <c r="EIG7" s="234"/>
      <c r="EIH7" s="234"/>
      <c r="EII7" s="234"/>
      <c r="EIJ7" s="234"/>
      <c r="EIK7" s="234"/>
      <c r="EIL7" s="234"/>
      <c r="EIM7" s="234"/>
      <c r="EIN7" s="234"/>
      <c r="EIO7" s="234"/>
      <c r="EIP7" s="234"/>
      <c r="EIQ7" s="234"/>
      <c r="EIR7" s="234"/>
      <c r="EIS7" s="234"/>
      <c r="EIT7" s="234"/>
      <c r="EIU7" s="234"/>
      <c r="EIV7" s="234"/>
      <c r="EIW7" s="234"/>
      <c r="EIX7" s="234"/>
      <c r="EIY7" s="234"/>
      <c r="EIZ7" s="234"/>
      <c r="EJA7" s="234"/>
      <c r="EJB7" s="234"/>
      <c r="EJC7" s="234"/>
      <c r="EJD7" s="234"/>
      <c r="EJE7" s="234"/>
      <c r="EJF7" s="234"/>
      <c r="EJG7" s="234"/>
      <c r="EJH7" s="234"/>
      <c r="EJI7" s="234"/>
      <c r="EJJ7" s="234"/>
      <c r="EJK7" s="234"/>
      <c r="EJL7" s="234"/>
      <c r="EJM7" s="234"/>
      <c r="EJN7" s="234"/>
      <c r="EJO7" s="234"/>
      <c r="EJP7" s="234"/>
      <c r="EJQ7" s="234"/>
      <c r="EJR7" s="234"/>
      <c r="EJS7" s="234"/>
      <c r="EJT7" s="234"/>
      <c r="EJU7" s="234"/>
      <c r="EJV7" s="234"/>
      <c r="EJW7" s="234"/>
      <c r="EJX7" s="234"/>
      <c r="EJY7" s="234"/>
      <c r="EJZ7" s="234"/>
      <c r="EKA7" s="234"/>
      <c r="EKB7" s="234"/>
      <c r="EKC7" s="234"/>
      <c r="EKD7" s="234"/>
      <c r="EKE7" s="234"/>
      <c r="EKF7" s="234"/>
      <c r="EKG7" s="234"/>
      <c r="EKH7" s="234"/>
      <c r="EKI7" s="234"/>
      <c r="EKJ7" s="234"/>
      <c r="EKK7" s="234"/>
      <c r="EKL7" s="234"/>
      <c r="EKM7" s="234"/>
      <c r="EKN7" s="234"/>
      <c r="EKO7" s="234"/>
      <c r="EKP7" s="234"/>
      <c r="EKQ7" s="234"/>
      <c r="EKR7" s="234"/>
      <c r="EKS7" s="234"/>
      <c r="EKT7" s="234"/>
      <c r="EKU7" s="234"/>
      <c r="EKV7" s="234"/>
      <c r="EKW7" s="234"/>
      <c r="EKX7" s="234"/>
      <c r="EKY7" s="234"/>
      <c r="EKZ7" s="234"/>
      <c r="ELA7" s="234"/>
      <c r="ELB7" s="234"/>
      <c r="ELC7" s="234"/>
      <c r="ELD7" s="234"/>
      <c r="ELE7" s="234"/>
      <c r="ELF7" s="234"/>
      <c r="ELG7" s="234"/>
      <c r="ELH7" s="234"/>
      <c r="ELI7" s="234"/>
      <c r="ELJ7" s="234"/>
      <c r="ELK7" s="234"/>
      <c r="ELL7" s="234"/>
      <c r="ELM7" s="234"/>
      <c r="ELN7" s="234"/>
      <c r="ELO7" s="234"/>
      <c r="ELP7" s="234"/>
      <c r="ELQ7" s="234"/>
      <c r="ELR7" s="234"/>
      <c r="ELS7" s="234"/>
      <c r="ELT7" s="234"/>
      <c r="ELU7" s="234"/>
      <c r="ELV7" s="234"/>
      <c r="ELW7" s="234"/>
      <c r="ELX7" s="234"/>
      <c r="ELY7" s="234"/>
      <c r="ELZ7" s="234"/>
      <c r="EMA7" s="234"/>
      <c r="EMB7" s="234"/>
      <c r="EMC7" s="234"/>
      <c r="EMD7" s="234"/>
      <c r="EME7" s="234"/>
      <c r="EMF7" s="234"/>
      <c r="EMG7" s="234"/>
      <c r="EMH7" s="234"/>
      <c r="EMI7" s="234"/>
      <c r="EMJ7" s="234"/>
      <c r="EMK7" s="234"/>
      <c r="EML7" s="234"/>
      <c r="EMM7" s="234"/>
      <c r="EMN7" s="234"/>
      <c r="EMO7" s="234"/>
      <c r="EMP7" s="234"/>
      <c r="EMQ7" s="234"/>
      <c r="EMR7" s="234"/>
      <c r="EMS7" s="234"/>
      <c r="EMT7" s="234"/>
      <c r="EMU7" s="234"/>
      <c r="EMV7" s="234"/>
      <c r="EMW7" s="234"/>
      <c r="EMX7" s="234"/>
      <c r="EMY7" s="234"/>
      <c r="EMZ7" s="234"/>
      <c r="ENA7" s="234"/>
      <c r="ENB7" s="234"/>
      <c r="ENC7" s="234"/>
      <c r="END7" s="234"/>
      <c r="ENE7" s="234"/>
      <c r="ENF7" s="234"/>
      <c r="ENG7" s="234"/>
      <c r="ENH7" s="234"/>
      <c r="ENI7" s="234"/>
      <c r="ENJ7" s="234"/>
      <c r="ENK7" s="234"/>
      <c r="ENL7" s="234"/>
      <c r="ENM7" s="234"/>
      <c r="ENN7" s="234"/>
      <c r="ENO7" s="234"/>
      <c r="ENP7" s="234"/>
      <c r="ENQ7" s="234"/>
      <c r="ENR7" s="234"/>
      <c r="ENS7" s="234"/>
      <c r="ENT7" s="234"/>
      <c r="ENU7" s="234"/>
      <c r="ENV7" s="234"/>
      <c r="ENW7" s="234"/>
      <c r="ENX7" s="234"/>
      <c r="ENY7" s="234"/>
      <c r="ENZ7" s="234"/>
      <c r="EOA7" s="234"/>
      <c r="EOB7" s="234"/>
      <c r="EOC7" s="234"/>
      <c r="EOD7" s="234"/>
      <c r="EOE7" s="234"/>
      <c r="EOF7" s="234"/>
      <c r="EOG7" s="234"/>
      <c r="EOH7" s="234"/>
      <c r="EOI7" s="234"/>
      <c r="EOJ7" s="234"/>
      <c r="EOK7" s="234"/>
      <c r="EOL7" s="234"/>
      <c r="EOM7" s="234"/>
      <c r="EON7" s="234"/>
      <c r="EOO7" s="234"/>
      <c r="EOP7" s="234"/>
      <c r="EOQ7" s="234"/>
      <c r="EOR7" s="234"/>
      <c r="EOS7" s="234"/>
      <c r="EOT7" s="234"/>
      <c r="EOU7" s="234"/>
      <c r="EOV7" s="234"/>
      <c r="EOW7" s="234"/>
      <c r="EOX7" s="234"/>
      <c r="EOY7" s="234"/>
      <c r="EOZ7" s="234"/>
      <c r="EPA7" s="234"/>
      <c r="EPB7" s="234"/>
      <c r="EPC7" s="234"/>
      <c r="EPD7" s="234"/>
      <c r="EPE7" s="234"/>
      <c r="EPF7" s="234"/>
      <c r="EPG7" s="234"/>
      <c r="EPH7" s="234"/>
      <c r="EPI7" s="234"/>
      <c r="EPJ7" s="234"/>
      <c r="EPK7" s="234"/>
      <c r="EPL7" s="234"/>
      <c r="EPM7" s="234"/>
      <c r="EPN7" s="234"/>
      <c r="EPO7" s="234"/>
      <c r="EPP7" s="234"/>
      <c r="EPQ7" s="234"/>
      <c r="EPR7" s="234"/>
      <c r="EPS7" s="234"/>
      <c r="EPT7" s="234"/>
      <c r="EPU7" s="234"/>
      <c r="EPV7" s="234"/>
      <c r="EPW7" s="234"/>
      <c r="EPX7" s="234"/>
      <c r="EPY7" s="234"/>
      <c r="EPZ7" s="234"/>
      <c r="EQA7" s="234"/>
      <c r="EQB7" s="234"/>
      <c r="EQC7" s="234"/>
      <c r="EQD7" s="234"/>
      <c r="EQE7" s="234"/>
      <c r="EQF7" s="234"/>
      <c r="EQG7" s="234"/>
      <c r="EQH7" s="234"/>
      <c r="EQI7" s="234"/>
      <c r="EQJ7" s="234"/>
      <c r="EQK7" s="234"/>
      <c r="EQL7" s="234"/>
      <c r="EQM7" s="234"/>
      <c r="EQN7" s="234"/>
      <c r="EQO7" s="234"/>
      <c r="EQP7" s="234"/>
      <c r="EQQ7" s="234"/>
      <c r="EQR7" s="234"/>
      <c r="EQS7" s="234"/>
      <c r="EQT7" s="234"/>
      <c r="EQU7" s="234"/>
      <c r="EQV7" s="234"/>
      <c r="EQW7" s="234"/>
      <c r="EQX7" s="234"/>
      <c r="EQY7" s="234"/>
      <c r="EQZ7" s="234"/>
      <c r="ERA7" s="234"/>
      <c r="ERB7" s="234"/>
      <c r="ERC7" s="234"/>
      <c r="ERD7" s="234"/>
      <c r="ERE7" s="234"/>
      <c r="ERF7" s="234"/>
      <c r="ERG7" s="234"/>
      <c r="ERH7" s="234"/>
      <c r="ERI7" s="234"/>
      <c r="ERJ7" s="234"/>
      <c r="ERK7" s="234"/>
      <c r="ERL7" s="234"/>
      <c r="ERM7" s="234"/>
      <c r="ERN7" s="234"/>
      <c r="ERO7" s="234"/>
      <c r="ERP7" s="234"/>
      <c r="ERQ7" s="234"/>
      <c r="ERR7" s="234"/>
      <c r="ERS7" s="234"/>
      <c r="ERT7" s="234"/>
      <c r="ERU7" s="234"/>
      <c r="ERV7" s="234"/>
      <c r="ERW7" s="234"/>
      <c r="ERX7" s="234"/>
      <c r="ERY7" s="234"/>
      <c r="ERZ7" s="234"/>
      <c r="ESA7" s="234"/>
      <c r="ESB7" s="234"/>
      <c r="ESC7" s="234"/>
      <c r="ESD7" s="234"/>
      <c r="ESE7" s="234"/>
      <c r="ESF7" s="234"/>
      <c r="ESG7" s="234"/>
      <c r="ESH7" s="234"/>
      <c r="ESI7" s="234"/>
      <c r="ESJ7" s="234"/>
      <c r="ESK7" s="234"/>
      <c r="ESL7" s="234"/>
      <c r="ESM7" s="234"/>
      <c r="ESN7" s="234"/>
      <c r="ESO7" s="234"/>
      <c r="ESP7" s="234"/>
      <c r="ESQ7" s="234"/>
      <c r="ESR7" s="234"/>
      <c r="ESS7" s="234"/>
      <c r="EST7" s="234"/>
      <c r="ESU7" s="234"/>
      <c r="ESV7" s="234"/>
      <c r="ESW7" s="234"/>
      <c r="ESX7" s="234"/>
      <c r="ESY7" s="234"/>
      <c r="ESZ7" s="234"/>
      <c r="ETA7" s="234"/>
      <c r="ETB7" s="234"/>
      <c r="ETC7" s="234"/>
      <c r="ETD7" s="234"/>
      <c r="ETE7" s="234"/>
      <c r="ETF7" s="234"/>
      <c r="ETG7" s="234"/>
      <c r="ETH7" s="234"/>
      <c r="ETI7" s="234"/>
      <c r="ETJ7" s="234"/>
      <c r="ETK7" s="234"/>
      <c r="ETL7" s="234"/>
      <c r="ETM7" s="234"/>
      <c r="ETN7" s="234"/>
      <c r="ETO7" s="234"/>
      <c r="ETP7" s="234"/>
      <c r="ETQ7" s="234"/>
      <c r="ETR7" s="234"/>
      <c r="ETS7" s="234"/>
      <c r="ETT7" s="234"/>
      <c r="ETU7" s="234"/>
      <c r="ETV7" s="234"/>
      <c r="ETW7" s="234"/>
      <c r="ETX7" s="234"/>
      <c r="ETY7" s="234"/>
      <c r="ETZ7" s="234"/>
      <c r="EUA7" s="234"/>
      <c r="EUB7" s="234"/>
      <c r="EUC7" s="234"/>
      <c r="EUD7" s="234"/>
      <c r="EUE7" s="234"/>
      <c r="EUF7" s="234"/>
      <c r="EUG7" s="234"/>
      <c r="EUH7" s="234"/>
      <c r="EUI7" s="234"/>
      <c r="EUJ7" s="234"/>
      <c r="EUK7" s="234"/>
      <c r="EUL7" s="234"/>
      <c r="EUM7" s="234"/>
      <c r="EUN7" s="234"/>
      <c r="EUO7" s="234"/>
      <c r="EUP7" s="234"/>
      <c r="EUQ7" s="234"/>
      <c r="EUR7" s="234"/>
      <c r="EUS7" s="234"/>
      <c r="EUT7" s="234"/>
      <c r="EUU7" s="234"/>
      <c r="EUV7" s="234"/>
      <c r="EUW7" s="234"/>
      <c r="EUX7" s="234"/>
      <c r="EUY7" s="234"/>
      <c r="EUZ7" s="234"/>
      <c r="EVA7" s="234"/>
      <c r="EVB7" s="234"/>
      <c r="EVC7" s="234"/>
      <c r="EVD7" s="234"/>
      <c r="EVE7" s="234"/>
      <c r="EVF7" s="234"/>
      <c r="EVG7" s="234"/>
      <c r="EVH7" s="234"/>
      <c r="EVI7" s="234"/>
      <c r="EVJ7" s="234"/>
      <c r="EVK7" s="234"/>
      <c r="EVL7" s="234"/>
      <c r="EVM7" s="234"/>
      <c r="EVN7" s="234"/>
      <c r="EVO7" s="234"/>
      <c r="EVP7" s="234"/>
      <c r="EVQ7" s="234"/>
      <c r="EVR7" s="234"/>
      <c r="EVS7" s="234"/>
      <c r="EVT7" s="234"/>
      <c r="EVU7" s="234"/>
      <c r="EVV7" s="234"/>
      <c r="EVW7" s="234"/>
      <c r="EVX7" s="234"/>
      <c r="EVY7" s="234"/>
      <c r="EVZ7" s="234"/>
      <c r="EWA7" s="234"/>
      <c r="EWB7" s="234"/>
      <c r="EWC7" s="234"/>
      <c r="EWD7" s="234"/>
      <c r="EWE7" s="234"/>
      <c r="EWF7" s="234"/>
      <c r="EWG7" s="234"/>
      <c r="EWH7" s="234"/>
      <c r="EWI7" s="234"/>
      <c r="EWJ7" s="234"/>
      <c r="EWK7" s="234"/>
      <c r="EWL7" s="234"/>
      <c r="EWM7" s="234"/>
      <c r="EWN7" s="234"/>
      <c r="EWO7" s="234"/>
      <c r="EWP7" s="234"/>
      <c r="EWQ7" s="234"/>
      <c r="EWR7" s="234"/>
      <c r="EWS7" s="234"/>
      <c r="EWT7" s="234"/>
      <c r="EWU7" s="234"/>
      <c r="EWV7" s="234"/>
      <c r="EWW7" s="234"/>
      <c r="EWX7" s="234"/>
      <c r="EWY7" s="234"/>
      <c r="EWZ7" s="234"/>
      <c r="EXA7" s="234"/>
      <c r="EXB7" s="234"/>
      <c r="EXC7" s="234"/>
      <c r="EXD7" s="234"/>
      <c r="EXE7" s="234"/>
      <c r="EXF7" s="234"/>
      <c r="EXG7" s="234"/>
      <c r="EXH7" s="234"/>
      <c r="EXI7" s="234"/>
      <c r="EXJ7" s="234"/>
      <c r="EXK7" s="234"/>
      <c r="EXL7" s="234"/>
      <c r="EXM7" s="234"/>
      <c r="EXN7" s="234"/>
      <c r="EXO7" s="234"/>
      <c r="EXP7" s="234"/>
      <c r="EXQ7" s="234"/>
      <c r="EXR7" s="234"/>
      <c r="EXS7" s="234"/>
      <c r="EXT7" s="234"/>
      <c r="EXU7" s="234"/>
      <c r="EXV7" s="234"/>
      <c r="EXW7" s="234"/>
      <c r="EXX7" s="234"/>
      <c r="EXY7" s="234"/>
      <c r="EXZ7" s="234"/>
      <c r="EYA7" s="234"/>
      <c r="EYB7" s="234"/>
      <c r="EYC7" s="234"/>
      <c r="EYD7" s="234"/>
      <c r="EYE7" s="234"/>
      <c r="EYF7" s="234"/>
      <c r="EYG7" s="234"/>
      <c r="EYH7" s="234"/>
      <c r="EYI7" s="234"/>
      <c r="EYJ7" s="234"/>
      <c r="EYK7" s="234"/>
      <c r="EYL7" s="234"/>
      <c r="EYM7" s="234"/>
      <c r="EYN7" s="234"/>
      <c r="EYO7" s="234"/>
      <c r="EYP7" s="234"/>
      <c r="EYQ7" s="234"/>
      <c r="EYR7" s="234"/>
      <c r="EYS7" s="234"/>
      <c r="EYT7" s="234"/>
      <c r="EYU7" s="234"/>
      <c r="EYV7" s="234"/>
      <c r="EYW7" s="234"/>
      <c r="EYX7" s="234"/>
      <c r="EYY7" s="234"/>
      <c r="EYZ7" s="234"/>
      <c r="EZA7" s="234"/>
      <c r="EZB7" s="234"/>
      <c r="EZC7" s="234"/>
      <c r="EZD7" s="234"/>
      <c r="EZE7" s="234"/>
      <c r="EZF7" s="234"/>
      <c r="EZG7" s="234"/>
      <c r="EZH7" s="234"/>
      <c r="EZI7" s="234"/>
      <c r="EZJ7" s="234"/>
      <c r="EZK7" s="234"/>
      <c r="EZL7" s="234"/>
      <c r="EZM7" s="234"/>
      <c r="EZN7" s="234"/>
      <c r="EZO7" s="234"/>
      <c r="EZP7" s="234"/>
      <c r="EZQ7" s="234"/>
      <c r="EZR7" s="234"/>
      <c r="EZS7" s="234"/>
      <c r="EZT7" s="234"/>
      <c r="EZU7" s="234"/>
      <c r="EZV7" s="234"/>
      <c r="EZW7" s="234"/>
      <c r="EZX7" s="234"/>
      <c r="EZY7" s="234"/>
      <c r="EZZ7" s="234"/>
      <c r="FAA7" s="234"/>
      <c r="FAB7" s="234"/>
      <c r="FAC7" s="234"/>
      <c r="FAD7" s="234"/>
      <c r="FAE7" s="234"/>
      <c r="FAF7" s="234"/>
      <c r="FAG7" s="234"/>
      <c r="FAH7" s="234"/>
      <c r="FAI7" s="234"/>
      <c r="FAJ7" s="234"/>
      <c r="FAK7" s="234"/>
      <c r="FAL7" s="234"/>
      <c r="FAM7" s="234"/>
      <c r="FAN7" s="234"/>
      <c r="FAO7" s="234"/>
      <c r="FAP7" s="234"/>
      <c r="FAQ7" s="234"/>
      <c r="FAR7" s="234"/>
      <c r="FAS7" s="234"/>
      <c r="FAT7" s="234"/>
      <c r="FAU7" s="234"/>
      <c r="FAV7" s="234"/>
      <c r="FAW7" s="234"/>
      <c r="FAX7" s="234"/>
      <c r="FAY7" s="234"/>
      <c r="FAZ7" s="234"/>
      <c r="FBA7" s="234"/>
      <c r="FBB7" s="234"/>
      <c r="FBC7" s="234"/>
      <c r="FBD7" s="234"/>
      <c r="FBE7" s="234"/>
      <c r="FBF7" s="234"/>
      <c r="FBG7" s="234"/>
      <c r="FBH7" s="234"/>
      <c r="FBI7" s="234"/>
      <c r="FBJ7" s="234"/>
      <c r="FBK7" s="234"/>
      <c r="FBL7" s="234"/>
      <c r="FBM7" s="234"/>
      <c r="FBN7" s="234"/>
      <c r="FBO7" s="234"/>
      <c r="FBP7" s="234"/>
      <c r="FBQ7" s="234"/>
      <c r="FBR7" s="234"/>
      <c r="FBS7" s="234"/>
      <c r="FBT7" s="234"/>
      <c r="FBU7" s="234"/>
      <c r="FBV7" s="234"/>
      <c r="FBW7" s="234"/>
      <c r="FBX7" s="234"/>
      <c r="FBY7" s="234"/>
      <c r="FBZ7" s="234"/>
      <c r="FCA7" s="234"/>
      <c r="FCB7" s="234"/>
      <c r="FCC7" s="234"/>
      <c r="FCD7" s="234"/>
      <c r="FCE7" s="234"/>
      <c r="FCF7" s="234"/>
      <c r="FCG7" s="234"/>
      <c r="FCH7" s="234"/>
      <c r="FCI7" s="234"/>
      <c r="FCJ7" s="234"/>
      <c r="FCK7" s="234"/>
      <c r="FCL7" s="234"/>
      <c r="FCM7" s="234"/>
      <c r="FCN7" s="234"/>
      <c r="FCO7" s="234"/>
      <c r="FCP7" s="234"/>
      <c r="FCQ7" s="234"/>
      <c r="FCR7" s="234"/>
      <c r="FCS7" s="234"/>
      <c r="FCT7" s="234"/>
      <c r="FCU7" s="234"/>
      <c r="FCV7" s="234"/>
      <c r="FCW7" s="234"/>
      <c r="FCX7" s="234"/>
      <c r="FCY7" s="234"/>
      <c r="FCZ7" s="234"/>
      <c r="FDA7" s="234"/>
      <c r="FDB7" s="234"/>
      <c r="FDC7" s="234"/>
      <c r="FDD7" s="234"/>
      <c r="FDE7" s="234"/>
      <c r="FDF7" s="234"/>
      <c r="FDG7" s="234"/>
      <c r="FDH7" s="234"/>
      <c r="FDI7" s="234"/>
      <c r="FDJ7" s="234"/>
      <c r="FDK7" s="234"/>
      <c r="FDL7" s="234"/>
      <c r="FDM7" s="234"/>
      <c r="FDN7" s="234"/>
      <c r="FDO7" s="234"/>
      <c r="FDP7" s="234"/>
      <c r="FDQ7" s="234"/>
      <c r="FDR7" s="234"/>
      <c r="FDS7" s="234"/>
      <c r="FDT7" s="234"/>
      <c r="FDU7" s="234"/>
      <c r="FDV7" s="234"/>
      <c r="FDW7" s="234"/>
      <c r="FDX7" s="234"/>
      <c r="FDY7" s="234"/>
      <c r="FDZ7" s="234"/>
      <c r="FEA7" s="234"/>
      <c r="FEB7" s="234"/>
      <c r="FEC7" s="234"/>
      <c r="FED7" s="234"/>
      <c r="FEE7" s="234"/>
      <c r="FEF7" s="234"/>
      <c r="FEG7" s="234"/>
      <c r="FEH7" s="234"/>
      <c r="FEI7" s="234"/>
      <c r="FEJ7" s="234"/>
      <c r="FEK7" s="234"/>
      <c r="FEL7" s="234"/>
      <c r="FEM7" s="234"/>
      <c r="FEN7" s="234"/>
      <c r="FEO7" s="234"/>
      <c r="FEP7" s="234"/>
      <c r="FEQ7" s="234"/>
      <c r="FER7" s="234"/>
      <c r="FES7" s="234"/>
      <c r="FET7" s="234"/>
      <c r="FEU7" s="234"/>
      <c r="FEV7" s="234"/>
      <c r="FEW7" s="234"/>
      <c r="FEX7" s="234"/>
      <c r="FEY7" s="234"/>
      <c r="FEZ7" s="234"/>
      <c r="FFA7" s="234"/>
      <c r="FFB7" s="234"/>
      <c r="FFC7" s="234"/>
      <c r="FFD7" s="234"/>
      <c r="FFE7" s="234"/>
      <c r="FFF7" s="234"/>
      <c r="FFG7" s="234"/>
      <c r="FFH7" s="234"/>
      <c r="FFI7" s="234"/>
      <c r="FFJ7" s="234"/>
      <c r="FFK7" s="234"/>
      <c r="FFL7" s="234"/>
      <c r="FFM7" s="234"/>
      <c r="FFN7" s="234"/>
      <c r="FFO7" s="234"/>
      <c r="FFP7" s="234"/>
      <c r="FFQ7" s="234"/>
      <c r="FFR7" s="234"/>
      <c r="FFS7" s="234"/>
      <c r="FFT7" s="234"/>
      <c r="FFU7" s="234"/>
      <c r="FFV7" s="234"/>
      <c r="FFW7" s="234"/>
      <c r="FFX7" s="234"/>
      <c r="FFY7" s="234"/>
      <c r="FFZ7" s="234"/>
      <c r="FGA7" s="234"/>
      <c r="FGB7" s="234"/>
      <c r="FGC7" s="234"/>
      <c r="FGD7" s="234"/>
      <c r="FGE7" s="234"/>
      <c r="FGF7" s="234"/>
      <c r="FGG7" s="234"/>
      <c r="FGH7" s="234"/>
      <c r="FGI7" s="234"/>
      <c r="FGJ7" s="234"/>
      <c r="FGK7" s="234"/>
      <c r="FGL7" s="234"/>
      <c r="FGM7" s="234"/>
      <c r="FGN7" s="234"/>
      <c r="FGO7" s="234"/>
      <c r="FGP7" s="234"/>
      <c r="FGQ7" s="234"/>
      <c r="FGR7" s="234"/>
      <c r="FGS7" s="234"/>
      <c r="FGT7" s="234"/>
      <c r="FGU7" s="234"/>
      <c r="FGV7" s="234"/>
      <c r="FGW7" s="234"/>
      <c r="FGX7" s="234"/>
      <c r="FGY7" s="234"/>
      <c r="FGZ7" s="234"/>
      <c r="FHA7" s="234"/>
      <c r="FHB7" s="234"/>
      <c r="FHC7" s="234"/>
      <c r="FHD7" s="234"/>
      <c r="FHE7" s="234"/>
      <c r="FHF7" s="234"/>
      <c r="FHG7" s="234"/>
      <c r="FHH7" s="234"/>
      <c r="FHI7" s="234"/>
      <c r="FHJ7" s="234"/>
      <c r="FHK7" s="234"/>
      <c r="FHL7" s="234"/>
      <c r="FHM7" s="234"/>
      <c r="FHN7" s="234"/>
      <c r="FHO7" s="234"/>
      <c r="FHP7" s="234"/>
      <c r="FHQ7" s="234"/>
      <c r="FHR7" s="234"/>
      <c r="FHS7" s="234"/>
      <c r="FHT7" s="234"/>
      <c r="FHU7" s="234"/>
      <c r="FHV7" s="234"/>
      <c r="FHW7" s="234"/>
      <c r="FHX7" s="234"/>
      <c r="FHY7" s="234"/>
      <c r="FHZ7" s="234"/>
      <c r="FIA7" s="234"/>
      <c r="FIB7" s="234"/>
      <c r="FIC7" s="234"/>
      <c r="FID7" s="234"/>
      <c r="FIE7" s="234"/>
      <c r="FIF7" s="234"/>
      <c r="FIG7" s="234"/>
      <c r="FIH7" s="234"/>
      <c r="FII7" s="234"/>
      <c r="FIJ7" s="234"/>
      <c r="FIK7" s="234"/>
      <c r="FIL7" s="234"/>
      <c r="FIM7" s="234"/>
      <c r="FIN7" s="234"/>
      <c r="FIO7" s="234"/>
      <c r="FIP7" s="234"/>
      <c r="FIQ7" s="234"/>
      <c r="FIR7" s="234"/>
      <c r="FIS7" s="234"/>
      <c r="FIT7" s="234"/>
      <c r="FIU7" s="234"/>
      <c r="FIV7" s="234"/>
      <c r="FIW7" s="234"/>
      <c r="FIX7" s="234"/>
      <c r="FIY7" s="234"/>
      <c r="FIZ7" s="234"/>
      <c r="FJA7" s="234"/>
      <c r="FJB7" s="234"/>
      <c r="FJC7" s="234"/>
      <c r="FJD7" s="234"/>
      <c r="FJE7" s="234"/>
      <c r="FJF7" s="234"/>
      <c r="FJG7" s="234"/>
      <c r="FJH7" s="234"/>
      <c r="FJI7" s="234"/>
      <c r="FJJ7" s="234"/>
      <c r="FJK7" s="234"/>
      <c r="FJL7" s="234"/>
      <c r="FJM7" s="234"/>
      <c r="FJN7" s="234"/>
      <c r="FJO7" s="234"/>
      <c r="FJP7" s="234"/>
      <c r="FJQ7" s="234"/>
      <c r="FJR7" s="234"/>
      <c r="FJS7" s="234"/>
      <c r="FJT7" s="234"/>
      <c r="FJU7" s="234"/>
      <c r="FJV7" s="234"/>
      <c r="FJW7" s="234"/>
      <c r="FJX7" s="234"/>
      <c r="FJY7" s="234"/>
      <c r="FJZ7" s="234"/>
      <c r="FKA7" s="234"/>
      <c r="FKB7" s="234"/>
      <c r="FKC7" s="234"/>
      <c r="FKD7" s="234"/>
      <c r="FKE7" s="234"/>
      <c r="FKF7" s="234"/>
      <c r="FKG7" s="234"/>
      <c r="FKH7" s="234"/>
      <c r="FKI7" s="234"/>
      <c r="FKJ7" s="234"/>
      <c r="FKK7" s="234"/>
      <c r="FKL7" s="234"/>
      <c r="FKM7" s="234"/>
      <c r="FKN7" s="234"/>
      <c r="FKO7" s="234"/>
      <c r="FKP7" s="234"/>
      <c r="FKQ7" s="234"/>
      <c r="FKR7" s="234"/>
      <c r="FKS7" s="234"/>
      <c r="FKT7" s="234"/>
      <c r="FKU7" s="234"/>
      <c r="FKV7" s="234"/>
      <c r="FKW7" s="234"/>
      <c r="FKX7" s="234"/>
      <c r="FKY7" s="234"/>
      <c r="FKZ7" s="234"/>
      <c r="FLA7" s="234"/>
      <c r="FLB7" s="234"/>
      <c r="FLC7" s="234"/>
      <c r="FLD7" s="234"/>
      <c r="FLE7" s="234"/>
      <c r="FLF7" s="234"/>
      <c r="FLG7" s="234"/>
      <c r="FLH7" s="234"/>
      <c r="FLI7" s="234"/>
      <c r="FLJ7" s="234"/>
      <c r="FLK7" s="234"/>
      <c r="FLL7" s="234"/>
      <c r="FLM7" s="234"/>
      <c r="FLN7" s="234"/>
      <c r="FLO7" s="234"/>
      <c r="FLP7" s="234"/>
      <c r="FLQ7" s="234"/>
      <c r="FLR7" s="234"/>
      <c r="FLS7" s="234"/>
      <c r="FLT7" s="234"/>
      <c r="FLU7" s="234"/>
      <c r="FLV7" s="234"/>
      <c r="FLW7" s="234"/>
      <c r="FLX7" s="234"/>
      <c r="FLY7" s="234"/>
      <c r="FLZ7" s="234"/>
      <c r="FMA7" s="234"/>
      <c r="FMB7" s="234"/>
      <c r="FMC7" s="234"/>
      <c r="FMD7" s="234"/>
      <c r="FME7" s="234"/>
      <c r="FMF7" s="234"/>
      <c r="FMG7" s="234"/>
      <c r="FMH7" s="234"/>
      <c r="FMI7" s="234"/>
      <c r="FMJ7" s="234"/>
      <c r="FMK7" s="234"/>
      <c r="FML7" s="234"/>
      <c r="FMM7" s="234"/>
      <c r="FMN7" s="234"/>
      <c r="FMO7" s="234"/>
      <c r="FMP7" s="234"/>
      <c r="FMQ7" s="234"/>
      <c r="FMR7" s="234"/>
      <c r="FMS7" s="234"/>
      <c r="FMT7" s="234"/>
      <c r="FMU7" s="234"/>
      <c r="FMV7" s="234"/>
      <c r="FMW7" s="234"/>
      <c r="FMX7" s="234"/>
      <c r="FMY7" s="234"/>
      <c r="FMZ7" s="234"/>
      <c r="FNA7" s="234"/>
      <c r="FNB7" s="234"/>
      <c r="FNC7" s="234"/>
      <c r="FND7" s="234"/>
      <c r="FNE7" s="234"/>
      <c r="FNF7" s="234"/>
      <c r="FNG7" s="234"/>
      <c r="FNH7" s="234"/>
      <c r="FNI7" s="234"/>
      <c r="FNJ7" s="234"/>
      <c r="FNK7" s="234"/>
      <c r="FNL7" s="234"/>
      <c r="FNM7" s="234"/>
      <c r="FNN7" s="234"/>
      <c r="FNO7" s="234"/>
      <c r="FNP7" s="234"/>
      <c r="FNQ7" s="234"/>
      <c r="FNR7" s="234"/>
      <c r="FNS7" s="234"/>
      <c r="FNT7" s="234"/>
      <c r="FNU7" s="234"/>
      <c r="FNV7" s="234"/>
      <c r="FNW7" s="234"/>
      <c r="FNX7" s="234"/>
      <c r="FNY7" s="234"/>
      <c r="FNZ7" s="234"/>
      <c r="FOA7" s="234"/>
      <c r="FOB7" s="234"/>
      <c r="FOC7" s="234"/>
      <c r="FOD7" s="234"/>
      <c r="FOE7" s="234"/>
      <c r="FOF7" s="234"/>
      <c r="FOG7" s="234"/>
      <c r="FOH7" s="234"/>
      <c r="FOI7" s="234"/>
      <c r="FOJ7" s="234"/>
      <c r="FOK7" s="234"/>
      <c r="FOL7" s="234"/>
      <c r="FOM7" s="234"/>
      <c r="FON7" s="234"/>
      <c r="FOO7" s="234"/>
      <c r="FOP7" s="234"/>
      <c r="FOQ7" s="234"/>
      <c r="FOR7" s="234"/>
      <c r="FOS7" s="234"/>
      <c r="FOT7" s="234"/>
      <c r="FOU7" s="234"/>
      <c r="FOV7" s="234"/>
      <c r="FOW7" s="234"/>
      <c r="FOX7" s="234"/>
      <c r="FOY7" s="234"/>
      <c r="FOZ7" s="234"/>
      <c r="FPA7" s="234"/>
      <c r="FPB7" s="234"/>
      <c r="FPC7" s="234"/>
      <c r="FPD7" s="234"/>
      <c r="FPE7" s="234"/>
      <c r="FPF7" s="234"/>
      <c r="FPG7" s="234"/>
      <c r="FPH7" s="234"/>
      <c r="FPI7" s="234"/>
      <c r="FPJ7" s="234"/>
      <c r="FPK7" s="234"/>
      <c r="FPL7" s="234"/>
      <c r="FPM7" s="234"/>
      <c r="FPN7" s="234"/>
      <c r="FPO7" s="234"/>
      <c r="FPP7" s="234"/>
      <c r="FPQ7" s="234"/>
      <c r="FPR7" s="234"/>
      <c r="FPS7" s="234"/>
      <c r="FPT7" s="234"/>
      <c r="FPU7" s="234"/>
      <c r="FPV7" s="234"/>
      <c r="FPW7" s="234"/>
      <c r="FPX7" s="234"/>
      <c r="FPY7" s="234"/>
      <c r="FPZ7" s="234"/>
      <c r="FQA7" s="234"/>
      <c r="FQB7" s="234"/>
      <c r="FQC7" s="234"/>
      <c r="FQD7" s="234"/>
      <c r="FQE7" s="234"/>
      <c r="FQF7" s="234"/>
      <c r="FQG7" s="234"/>
      <c r="FQH7" s="234"/>
      <c r="FQI7" s="234"/>
      <c r="FQJ7" s="234"/>
      <c r="FQK7" s="234"/>
      <c r="FQL7" s="234"/>
      <c r="FQM7" s="234"/>
      <c r="FQN7" s="234"/>
      <c r="FQO7" s="234"/>
      <c r="FQP7" s="234"/>
      <c r="FQQ7" s="234"/>
      <c r="FQR7" s="234"/>
      <c r="FQS7" s="234"/>
      <c r="FQT7" s="234"/>
      <c r="FQU7" s="234"/>
      <c r="FQV7" s="234"/>
      <c r="FQW7" s="234"/>
      <c r="FQX7" s="234"/>
      <c r="FQY7" s="234"/>
      <c r="FQZ7" s="234"/>
      <c r="FRA7" s="234"/>
      <c r="FRB7" s="234"/>
      <c r="FRC7" s="234"/>
      <c r="FRD7" s="234"/>
      <c r="FRE7" s="234"/>
      <c r="FRF7" s="234"/>
      <c r="FRG7" s="234"/>
      <c r="FRH7" s="234"/>
      <c r="FRI7" s="234"/>
      <c r="FRJ7" s="234"/>
      <c r="FRK7" s="234"/>
      <c r="FRL7" s="234"/>
      <c r="FRM7" s="234"/>
      <c r="FRN7" s="234"/>
      <c r="FRO7" s="234"/>
      <c r="FRP7" s="234"/>
      <c r="FRQ7" s="234"/>
      <c r="FRR7" s="234"/>
      <c r="FRS7" s="234"/>
      <c r="FRT7" s="234"/>
      <c r="FRU7" s="234"/>
      <c r="FRV7" s="234"/>
      <c r="FRW7" s="234"/>
      <c r="FRX7" s="234"/>
      <c r="FRY7" s="234"/>
      <c r="FRZ7" s="234"/>
      <c r="FSA7" s="234"/>
      <c r="FSB7" s="234"/>
      <c r="FSC7" s="234"/>
      <c r="FSD7" s="234"/>
      <c r="FSE7" s="234"/>
      <c r="FSF7" s="234"/>
      <c r="FSG7" s="234"/>
      <c r="FSH7" s="234"/>
      <c r="FSI7" s="234"/>
      <c r="FSJ7" s="234"/>
      <c r="FSK7" s="234"/>
      <c r="FSL7" s="234"/>
      <c r="FSM7" s="234"/>
      <c r="FSN7" s="234"/>
      <c r="FSO7" s="234"/>
      <c r="FSP7" s="234"/>
      <c r="FSQ7" s="234"/>
      <c r="FSR7" s="234"/>
      <c r="FSS7" s="234"/>
      <c r="FST7" s="234"/>
      <c r="FSU7" s="234"/>
      <c r="FSV7" s="234"/>
      <c r="FSW7" s="234"/>
      <c r="FSX7" s="234"/>
      <c r="FSY7" s="234"/>
      <c r="FSZ7" s="234"/>
      <c r="FTA7" s="234"/>
      <c r="FTB7" s="234"/>
      <c r="FTC7" s="234"/>
      <c r="FTD7" s="234"/>
      <c r="FTE7" s="234"/>
      <c r="FTF7" s="234"/>
      <c r="FTG7" s="234"/>
      <c r="FTH7" s="234"/>
      <c r="FTI7" s="234"/>
      <c r="FTJ7" s="234"/>
      <c r="FTK7" s="234"/>
      <c r="FTL7" s="234"/>
      <c r="FTM7" s="234"/>
      <c r="FTN7" s="234"/>
      <c r="FTO7" s="234"/>
      <c r="FTP7" s="234"/>
      <c r="FTQ7" s="234"/>
      <c r="FTR7" s="234"/>
      <c r="FTS7" s="234"/>
      <c r="FTT7" s="234"/>
      <c r="FTU7" s="234"/>
      <c r="FTV7" s="234"/>
      <c r="FTW7" s="234"/>
      <c r="FTX7" s="234"/>
      <c r="FTY7" s="234"/>
      <c r="FTZ7" s="234"/>
      <c r="FUA7" s="234"/>
      <c r="FUB7" s="234"/>
      <c r="FUC7" s="234"/>
      <c r="FUD7" s="234"/>
      <c r="FUE7" s="234"/>
      <c r="FUF7" s="234"/>
      <c r="FUG7" s="234"/>
      <c r="FUH7" s="234"/>
      <c r="FUI7" s="234"/>
      <c r="FUJ7" s="234"/>
      <c r="FUK7" s="234"/>
      <c r="FUL7" s="234"/>
      <c r="FUM7" s="234"/>
      <c r="FUN7" s="234"/>
      <c r="FUO7" s="234"/>
      <c r="FUP7" s="234"/>
      <c r="FUQ7" s="234"/>
      <c r="FUR7" s="234"/>
      <c r="FUS7" s="234"/>
      <c r="FUT7" s="234"/>
      <c r="FUU7" s="234"/>
      <c r="FUV7" s="234"/>
      <c r="FUW7" s="234"/>
      <c r="FUX7" s="234"/>
      <c r="FUY7" s="234"/>
      <c r="FUZ7" s="234"/>
      <c r="FVA7" s="234"/>
      <c r="FVB7" s="234"/>
      <c r="FVC7" s="234"/>
      <c r="FVD7" s="234"/>
      <c r="FVE7" s="234"/>
      <c r="FVF7" s="234"/>
      <c r="FVG7" s="234"/>
      <c r="FVH7" s="234"/>
      <c r="FVI7" s="234"/>
      <c r="FVJ7" s="234"/>
      <c r="FVK7" s="234"/>
      <c r="FVL7" s="234"/>
      <c r="FVM7" s="234"/>
      <c r="FVN7" s="234"/>
      <c r="FVO7" s="234"/>
      <c r="FVP7" s="234"/>
      <c r="FVQ7" s="234"/>
      <c r="FVR7" s="234"/>
      <c r="FVS7" s="234"/>
      <c r="FVT7" s="234"/>
      <c r="FVU7" s="234"/>
      <c r="FVV7" s="234"/>
      <c r="FVW7" s="234"/>
      <c r="FVX7" s="234"/>
      <c r="FVY7" s="234"/>
      <c r="FVZ7" s="234"/>
      <c r="FWA7" s="234"/>
      <c r="FWB7" s="234"/>
      <c r="FWC7" s="234"/>
      <c r="FWD7" s="234"/>
      <c r="FWE7" s="234"/>
      <c r="FWF7" s="234"/>
      <c r="FWG7" s="234"/>
      <c r="FWH7" s="234"/>
      <c r="FWI7" s="234"/>
      <c r="FWJ7" s="234"/>
      <c r="FWK7" s="234"/>
      <c r="FWL7" s="234"/>
      <c r="FWM7" s="234"/>
      <c r="FWN7" s="234"/>
      <c r="FWO7" s="234"/>
      <c r="FWP7" s="234"/>
      <c r="FWQ7" s="234"/>
      <c r="FWR7" s="234"/>
      <c r="FWS7" s="234"/>
      <c r="FWT7" s="234"/>
      <c r="FWU7" s="234"/>
      <c r="FWV7" s="234"/>
      <c r="FWW7" s="234"/>
      <c r="FWX7" s="234"/>
      <c r="FWY7" s="234"/>
      <c r="FWZ7" s="234"/>
      <c r="FXA7" s="234"/>
      <c r="FXB7" s="234"/>
      <c r="FXC7" s="234"/>
      <c r="FXD7" s="234"/>
      <c r="FXE7" s="234"/>
      <c r="FXF7" s="234"/>
      <c r="FXG7" s="234"/>
      <c r="FXH7" s="234"/>
      <c r="FXI7" s="234"/>
      <c r="FXJ7" s="234"/>
      <c r="FXK7" s="234"/>
      <c r="FXL7" s="234"/>
      <c r="FXM7" s="234"/>
      <c r="FXN7" s="234"/>
      <c r="FXO7" s="234"/>
      <c r="FXP7" s="234"/>
      <c r="FXQ7" s="234"/>
      <c r="FXR7" s="234"/>
      <c r="FXS7" s="234"/>
      <c r="FXT7" s="234"/>
      <c r="FXU7" s="234"/>
      <c r="FXV7" s="234"/>
      <c r="FXW7" s="234"/>
      <c r="FXX7" s="234"/>
      <c r="FXY7" s="234"/>
      <c r="FXZ7" s="234"/>
      <c r="FYA7" s="234"/>
      <c r="FYB7" s="234"/>
      <c r="FYC7" s="234"/>
      <c r="FYD7" s="234"/>
      <c r="FYE7" s="234"/>
      <c r="FYF7" s="234"/>
      <c r="FYG7" s="234"/>
      <c r="FYH7" s="234"/>
      <c r="FYI7" s="234"/>
      <c r="FYJ7" s="234"/>
      <c r="FYK7" s="234"/>
      <c r="FYL7" s="234"/>
      <c r="FYM7" s="234"/>
      <c r="FYN7" s="234"/>
      <c r="FYO7" s="234"/>
      <c r="FYP7" s="234"/>
      <c r="FYQ7" s="234"/>
      <c r="FYR7" s="234"/>
      <c r="FYS7" s="234"/>
      <c r="FYT7" s="234"/>
      <c r="FYU7" s="234"/>
      <c r="FYV7" s="234"/>
      <c r="FYW7" s="234"/>
      <c r="FYX7" s="234"/>
      <c r="FYY7" s="234"/>
      <c r="FYZ7" s="234"/>
      <c r="FZA7" s="234"/>
      <c r="FZB7" s="234"/>
      <c r="FZC7" s="234"/>
      <c r="FZD7" s="234"/>
      <c r="FZE7" s="234"/>
      <c r="FZF7" s="234"/>
      <c r="FZG7" s="234"/>
      <c r="FZH7" s="234"/>
      <c r="FZI7" s="234"/>
      <c r="FZJ7" s="234"/>
      <c r="FZK7" s="234"/>
      <c r="FZL7" s="234"/>
      <c r="FZM7" s="234"/>
      <c r="FZN7" s="234"/>
      <c r="FZO7" s="234"/>
      <c r="FZP7" s="234"/>
      <c r="FZQ7" s="234"/>
      <c r="FZR7" s="234"/>
      <c r="FZS7" s="234"/>
      <c r="FZT7" s="234"/>
      <c r="FZU7" s="234"/>
      <c r="FZV7" s="234"/>
      <c r="FZW7" s="234"/>
      <c r="FZX7" s="234"/>
      <c r="FZY7" s="234"/>
      <c r="FZZ7" s="234"/>
      <c r="GAA7" s="234"/>
      <c r="GAB7" s="234"/>
      <c r="GAC7" s="234"/>
      <c r="GAD7" s="234"/>
      <c r="GAE7" s="234"/>
      <c r="GAF7" s="234"/>
      <c r="GAG7" s="234"/>
      <c r="GAH7" s="234"/>
      <c r="GAI7" s="234"/>
      <c r="GAJ7" s="234"/>
      <c r="GAK7" s="234"/>
      <c r="GAL7" s="234"/>
      <c r="GAM7" s="234"/>
      <c r="GAN7" s="234"/>
      <c r="GAO7" s="234"/>
      <c r="GAP7" s="234"/>
      <c r="GAQ7" s="234"/>
      <c r="GAR7" s="234"/>
      <c r="GAS7" s="234"/>
      <c r="GAT7" s="234"/>
      <c r="GAU7" s="234"/>
      <c r="GAV7" s="234"/>
      <c r="GAW7" s="234"/>
      <c r="GAX7" s="234"/>
      <c r="GAY7" s="234"/>
      <c r="GAZ7" s="234"/>
      <c r="GBA7" s="234"/>
      <c r="GBB7" s="234"/>
      <c r="GBC7" s="234"/>
      <c r="GBD7" s="234"/>
      <c r="GBE7" s="234"/>
      <c r="GBF7" s="234"/>
      <c r="GBG7" s="234"/>
      <c r="GBH7" s="234"/>
      <c r="GBI7" s="234"/>
      <c r="GBJ7" s="234"/>
      <c r="GBK7" s="234"/>
      <c r="GBL7" s="234"/>
      <c r="GBM7" s="234"/>
      <c r="GBN7" s="234"/>
      <c r="GBO7" s="234"/>
      <c r="GBP7" s="234"/>
      <c r="GBQ7" s="234"/>
      <c r="GBR7" s="234"/>
      <c r="GBS7" s="234"/>
      <c r="GBT7" s="234"/>
      <c r="GBU7" s="234"/>
      <c r="GBV7" s="234"/>
      <c r="GBW7" s="234"/>
      <c r="GBX7" s="234"/>
      <c r="GBY7" s="234"/>
      <c r="GBZ7" s="234"/>
      <c r="GCA7" s="234"/>
      <c r="GCB7" s="234"/>
      <c r="GCC7" s="234"/>
      <c r="GCD7" s="234"/>
      <c r="GCE7" s="234"/>
      <c r="GCF7" s="234"/>
      <c r="GCG7" s="234"/>
      <c r="GCH7" s="234"/>
      <c r="GCI7" s="234"/>
      <c r="GCJ7" s="234"/>
      <c r="GCK7" s="234"/>
      <c r="GCL7" s="234"/>
      <c r="GCM7" s="234"/>
      <c r="GCN7" s="234"/>
      <c r="GCO7" s="234"/>
      <c r="GCP7" s="234"/>
      <c r="GCQ7" s="234"/>
      <c r="GCR7" s="234"/>
      <c r="GCS7" s="234"/>
      <c r="GCT7" s="234"/>
      <c r="GCU7" s="234"/>
      <c r="GCV7" s="234"/>
      <c r="GCW7" s="234"/>
      <c r="GCX7" s="234"/>
      <c r="GCY7" s="234"/>
      <c r="GCZ7" s="234"/>
      <c r="GDA7" s="234"/>
      <c r="GDB7" s="234"/>
      <c r="GDC7" s="234"/>
      <c r="GDD7" s="234"/>
      <c r="GDE7" s="234"/>
      <c r="GDF7" s="234"/>
      <c r="GDG7" s="234"/>
      <c r="GDH7" s="234"/>
      <c r="GDI7" s="234"/>
      <c r="GDJ7" s="234"/>
      <c r="GDK7" s="234"/>
      <c r="GDL7" s="234"/>
      <c r="GDM7" s="234"/>
      <c r="GDN7" s="234"/>
      <c r="GDO7" s="234"/>
      <c r="GDP7" s="234"/>
      <c r="GDQ7" s="234"/>
      <c r="GDR7" s="234"/>
      <c r="GDS7" s="234"/>
      <c r="GDT7" s="234"/>
      <c r="GDU7" s="234"/>
      <c r="GDV7" s="234"/>
      <c r="GDW7" s="234"/>
      <c r="GDX7" s="234"/>
      <c r="GDY7" s="234"/>
      <c r="GDZ7" s="234"/>
      <c r="GEA7" s="234"/>
      <c r="GEB7" s="234"/>
      <c r="GEC7" s="234"/>
      <c r="GED7" s="234"/>
      <c r="GEE7" s="234"/>
      <c r="GEF7" s="234"/>
      <c r="GEG7" s="234"/>
      <c r="GEH7" s="234"/>
      <c r="GEI7" s="234"/>
      <c r="GEJ7" s="234"/>
      <c r="GEK7" s="234"/>
      <c r="GEL7" s="234"/>
      <c r="GEM7" s="234"/>
      <c r="GEN7" s="234"/>
      <c r="GEO7" s="234"/>
      <c r="GEP7" s="234"/>
      <c r="GEQ7" s="234"/>
      <c r="GER7" s="234"/>
      <c r="GES7" s="234"/>
      <c r="GET7" s="234"/>
      <c r="GEU7" s="234"/>
      <c r="GEV7" s="234"/>
      <c r="GEW7" s="234"/>
      <c r="GEX7" s="234"/>
      <c r="GEY7" s="234"/>
      <c r="GEZ7" s="234"/>
      <c r="GFA7" s="234"/>
      <c r="GFB7" s="234"/>
      <c r="GFC7" s="234"/>
      <c r="GFD7" s="234"/>
      <c r="GFE7" s="234"/>
      <c r="GFF7" s="234"/>
      <c r="GFG7" s="234"/>
      <c r="GFH7" s="234"/>
      <c r="GFI7" s="234"/>
      <c r="GFJ7" s="234"/>
      <c r="GFK7" s="234"/>
      <c r="GFL7" s="234"/>
      <c r="GFM7" s="234"/>
      <c r="GFN7" s="234"/>
      <c r="GFO7" s="234"/>
      <c r="GFP7" s="234"/>
      <c r="GFQ7" s="234"/>
      <c r="GFR7" s="234"/>
      <c r="GFS7" s="234"/>
      <c r="GFT7" s="234"/>
      <c r="GFU7" s="234"/>
      <c r="GFV7" s="234"/>
      <c r="GFW7" s="234"/>
      <c r="GFX7" s="234"/>
      <c r="GFY7" s="234"/>
      <c r="GFZ7" s="234"/>
      <c r="GGA7" s="234"/>
      <c r="GGB7" s="234"/>
      <c r="GGC7" s="234"/>
      <c r="GGD7" s="234"/>
      <c r="GGE7" s="234"/>
      <c r="GGF7" s="234"/>
      <c r="GGG7" s="234"/>
      <c r="GGH7" s="234"/>
      <c r="GGI7" s="234"/>
      <c r="GGJ7" s="234"/>
      <c r="GGK7" s="234"/>
      <c r="GGL7" s="234"/>
      <c r="GGM7" s="234"/>
      <c r="GGN7" s="234"/>
      <c r="GGO7" s="234"/>
      <c r="GGP7" s="234"/>
      <c r="GGQ7" s="234"/>
      <c r="GGR7" s="234"/>
      <c r="GGS7" s="234"/>
      <c r="GGT7" s="234"/>
      <c r="GGU7" s="234"/>
      <c r="GGV7" s="234"/>
      <c r="GGW7" s="234"/>
      <c r="GGX7" s="234"/>
      <c r="GGY7" s="234"/>
      <c r="GGZ7" s="234"/>
      <c r="GHA7" s="234"/>
      <c r="GHB7" s="234"/>
      <c r="GHC7" s="234"/>
      <c r="GHD7" s="234"/>
      <c r="GHE7" s="234"/>
      <c r="GHF7" s="234"/>
      <c r="GHG7" s="234"/>
      <c r="GHH7" s="234"/>
      <c r="GHI7" s="234"/>
      <c r="GHJ7" s="234"/>
      <c r="GHK7" s="234"/>
      <c r="GHL7" s="234"/>
      <c r="GHM7" s="234"/>
      <c r="GHN7" s="234"/>
      <c r="GHO7" s="234"/>
      <c r="GHP7" s="234"/>
      <c r="GHQ7" s="234"/>
      <c r="GHR7" s="234"/>
      <c r="GHS7" s="234"/>
      <c r="GHT7" s="234"/>
      <c r="GHU7" s="234"/>
      <c r="GHV7" s="234"/>
      <c r="GHW7" s="234"/>
      <c r="GHX7" s="234"/>
      <c r="GHY7" s="234"/>
      <c r="GHZ7" s="234"/>
      <c r="GIA7" s="234"/>
      <c r="GIB7" s="234"/>
      <c r="GIC7" s="234"/>
      <c r="GID7" s="234"/>
      <c r="GIE7" s="234"/>
      <c r="GIF7" s="234"/>
      <c r="GIG7" s="234"/>
      <c r="GIH7" s="234"/>
      <c r="GII7" s="234"/>
      <c r="GIJ7" s="234"/>
      <c r="GIK7" s="234"/>
      <c r="GIL7" s="234"/>
      <c r="GIM7" s="234"/>
      <c r="GIN7" s="234"/>
      <c r="GIO7" s="234"/>
      <c r="GIP7" s="234"/>
      <c r="GIQ7" s="234"/>
      <c r="GIR7" s="234"/>
      <c r="GIS7" s="234"/>
      <c r="GIT7" s="234"/>
      <c r="GIU7" s="234"/>
      <c r="GIV7" s="234"/>
      <c r="GIW7" s="234"/>
      <c r="GIX7" s="234"/>
      <c r="GIY7" s="234"/>
      <c r="GIZ7" s="234"/>
      <c r="GJA7" s="234"/>
      <c r="GJB7" s="234"/>
      <c r="GJC7" s="234"/>
      <c r="GJD7" s="234"/>
      <c r="GJE7" s="234"/>
      <c r="GJF7" s="234"/>
      <c r="GJG7" s="234"/>
      <c r="GJH7" s="234"/>
      <c r="GJI7" s="234"/>
      <c r="GJJ7" s="234"/>
      <c r="GJK7" s="234"/>
      <c r="GJL7" s="234"/>
      <c r="GJM7" s="234"/>
      <c r="GJN7" s="234"/>
      <c r="GJO7" s="234"/>
      <c r="GJP7" s="234"/>
      <c r="GJQ7" s="234"/>
      <c r="GJR7" s="234"/>
      <c r="GJS7" s="234"/>
      <c r="GJT7" s="234"/>
      <c r="GJU7" s="234"/>
      <c r="GJV7" s="234"/>
      <c r="GJW7" s="234"/>
      <c r="GJX7" s="234"/>
      <c r="GJY7" s="234"/>
      <c r="GJZ7" s="234"/>
      <c r="GKA7" s="234"/>
      <c r="GKB7" s="234"/>
      <c r="GKC7" s="234"/>
      <c r="GKD7" s="234"/>
      <c r="GKE7" s="234"/>
      <c r="GKF7" s="234"/>
      <c r="GKG7" s="234"/>
      <c r="GKH7" s="234"/>
      <c r="GKI7" s="234"/>
      <c r="GKJ7" s="234"/>
      <c r="GKK7" s="234"/>
      <c r="GKL7" s="234"/>
      <c r="GKM7" s="234"/>
      <c r="GKN7" s="234"/>
      <c r="GKO7" s="234"/>
      <c r="GKP7" s="234"/>
      <c r="GKQ7" s="234"/>
      <c r="GKR7" s="234"/>
      <c r="GKS7" s="234"/>
      <c r="GKT7" s="234"/>
      <c r="GKU7" s="234"/>
      <c r="GKV7" s="234"/>
      <c r="GKW7" s="234"/>
      <c r="GKX7" s="234"/>
      <c r="GKY7" s="234"/>
      <c r="GKZ7" s="234"/>
      <c r="GLA7" s="234"/>
      <c r="GLB7" s="234"/>
      <c r="GLC7" s="234"/>
      <c r="GLD7" s="234"/>
      <c r="GLE7" s="234"/>
      <c r="GLF7" s="234"/>
      <c r="GLG7" s="234"/>
      <c r="GLH7" s="234"/>
      <c r="GLI7" s="234"/>
      <c r="GLJ7" s="234"/>
      <c r="GLK7" s="234"/>
      <c r="GLL7" s="234"/>
      <c r="GLM7" s="234"/>
      <c r="GLN7" s="234"/>
      <c r="GLO7" s="234"/>
      <c r="GLP7" s="234"/>
      <c r="GLQ7" s="234"/>
      <c r="GLR7" s="234"/>
      <c r="GLS7" s="234"/>
      <c r="GLT7" s="234"/>
      <c r="GLU7" s="234"/>
      <c r="GLV7" s="234"/>
      <c r="GLW7" s="234"/>
      <c r="GLX7" s="234"/>
      <c r="GLY7" s="234"/>
      <c r="GLZ7" s="234"/>
      <c r="GMA7" s="234"/>
      <c r="GMB7" s="234"/>
      <c r="GMC7" s="234"/>
      <c r="GMD7" s="234"/>
      <c r="GME7" s="234"/>
      <c r="GMF7" s="234"/>
      <c r="GMG7" s="234"/>
      <c r="GMH7" s="234"/>
      <c r="GMI7" s="234"/>
      <c r="GMJ7" s="234"/>
      <c r="GMK7" s="234"/>
      <c r="GML7" s="234"/>
      <c r="GMM7" s="234"/>
      <c r="GMN7" s="234"/>
      <c r="GMO7" s="234"/>
      <c r="GMP7" s="234"/>
      <c r="GMQ7" s="234"/>
      <c r="GMR7" s="234"/>
      <c r="GMS7" s="234"/>
      <c r="GMT7" s="234"/>
      <c r="GMU7" s="234"/>
      <c r="GMV7" s="234"/>
      <c r="GMW7" s="234"/>
      <c r="GMX7" s="234"/>
      <c r="GMY7" s="234"/>
      <c r="GMZ7" s="234"/>
      <c r="GNA7" s="234"/>
      <c r="GNB7" s="234"/>
      <c r="GNC7" s="234"/>
      <c r="GND7" s="234"/>
      <c r="GNE7" s="234"/>
      <c r="GNF7" s="234"/>
      <c r="GNG7" s="234"/>
      <c r="GNH7" s="234"/>
      <c r="GNI7" s="234"/>
      <c r="GNJ7" s="234"/>
      <c r="GNK7" s="234"/>
      <c r="GNL7" s="234"/>
      <c r="GNM7" s="234"/>
      <c r="GNN7" s="234"/>
      <c r="GNO7" s="234"/>
      <c r="GNP7" s="234"/>
      <c r="GNQ7" s="234"/>
      <c r="GNR7" s="234"/>
      <c r="GNS7" s="234"/>
      <c r="GNT7" s="234"/>
      <c r="GNU7" s="234"/>
      <c r="GNV7" s="234"/>
      <c r="GNW7" s="234"/>
      <c r="GNX7" s="234"/>
      <c r="GNY7" s="234"/>
      <c r="GNZ7" s="234"/>
      <c r="GOA7" s="234"/>
      <c r="GOB7" s="234"/>
      <c r="GOC7" s="234"/>
      <c r="GOD7" s="234"/>
      <c r="GOE7" s="234"/>
      <c r="GOF7" s="234"/>
      <c r="GOG7" s="234"/>
      <c r="GOH7" s="234"/>
      <c r="GOI7" s="234"/>
      <c r="GOJ7" s="234"/>
      <c r="GOK7" s="234"/>
      <c r="GOL7" s="234"/>
      <c r="GOM7" s="234"/>
      <c r="GON7" s="234"/>
      <c r="GOO7" s="234"/>
      <c r="GOP7" s="234"/>
      <c r="GOQ7" s="234"/>
      <c r="GOR7" s="234"/>
      <c r="GOS7" s="234"/>
      <c r="GOT7" s="234"/>
      <c r="GOU7" s="234"/>
      <c r="GOV7" s="234"/>
      <c r="GOW7" s="234"/>
      <c r="GOX7" s="234"/>
      <c r="GOY7" s="234"/>
      <c r="GOZ7" s="234"/>
      <c r="GPA7" s="234"/>
      <c r="GPB7" s="234"/>
      <c r="GPC7" s="234"/>
      <c r="GPD7" s="234"/>
      <c r="GPE7" s="234"/>
      <c r="GPF7" s="234"/>
      <c r="GPG7" s="234"/>
      <c r="GPH7" s="234"/>
      <c r="GPI7" s="234"/>
      <c r="GPJ7" s="234"/>
      <c r="GPK7" s="234"/>
      <c r="GPL7" s="234"/>
      <c r="GPM7" s="234"/>
      <c r="GPN7" s="234"/>
      <c r="GPO7" s="234"/>
      <c r="GPP7" s="234"/>
      <c r="GPQ7" s="234"/>
      <c r="GPR7" s="234"/>
      <c r="GPS7" s="234"/>
      <c r="GPT7" s="234"/>
      <c r="GPU7" s="234"/>
      <c r="GPV7" s="234"/>
      <c r="GPW7" s="234"/>
      <c r="GPX7" s="234"/>
      <c r="GPY7" s="234"/>
      <c r="GPZ7" s="234"/>
      <c r="GQA7" s="234"/>
      <c r="GQB7" s="234"/>
      <c r="GQC7" s="234"/>
      <c r="GQD7" s="234"/>
      <c r="GQE7" s="234"/>
      <c r="GQF7" s="234"/>
      <c r="GQG7" s="234"/>
      <c r="GQH7" s="234"/>
      <c r="GQI7" s="234"/>
      <c r="GQJ7" s="234"/>
      <c r="GQK7" s="234"/>
      <c r="GQL7" s="234"/>
      <c r="GQM7" s="234"/>
      <c r="GQN7" s="234"/>
      <c r="GQO7" s="234"/>
      <c r="GQP7" s="234"/>
      <c r="GQQ7" s="234"/>
      <c r="GQR7" s="234"/>
      <c r="GQS7" s="234"/>
      <c r="GQT7" s="234"/>
      <c r="GQU7" s="234"/>
      <c r="GQV7" s="234"/>
      <c r="GQW7" s="234"/>
      <c r="GQX7" s="234"/>
      <c r="GQY7" s="234"/>
      <c r="GQZ7" s="234"/>
      <c r="GRA7" s="234"/>
      <c r="GRB7" s="234"/>
      <c r="GRC7" s="234"/>
      <c r="GRD7" s="234"/>
      <c r="GRE7" s="234"/>
      <c r="GRF7" s="234"/>
      <c r="GRG7" s="234"/>
      <c r="GRH7" s="234"/>
      <c r="GRI7" s="234"/>
      <c r="GRJ7" s="234"/>
      <c r="GRK7" s="234"/>
      <c r="GRL7" s="234"/>
      <c r="GRM7" s="234"/>
      <c r="GRN7" s="234"/>
      <c r="GRO7" s="234"/>
      <c r="GRP7" s="234"/>
      <c r="GRQ7" s="234"/>
      <c r="GRR7" s="234"/>
      <c r="GRS7" s="234"/>
      <c r="GRT7" s="234"/>
      <c r="GRU7" s="234"/>
      <c r="GRV7" s="234"/>
      <c r="GRW7" s="234"/>
      <c r="GRX7" s="234"/>
      <c r="GRY7" s="234"/>
      <c r="GRZ7" s="234"/>
      <c r="GSA7" s="234"/>
      <c r="GSB7" s="234"/>
      <c r="GSC7" s="234"/>
      <c r="GSD7" s="234"/>
      <c r="GSE7" s="234"/>
      <c r="GSF7" s="234"/>
      <c r="GSG7" s="234"/>
      <c r="GSH7" s="234"/>
      <c r="GSI7" s="234"/>
      <c r="GSJ7" s="234"/>
      <c r="GSK7" s="234"/>
      <c r="GSL7" s="234"/>
      <c r="GSM7" s="234"/>
      <c r="GSN7" s="234"/>
      <c r="GSO7" s="234"/>
      <c r="GSP7" s="234"/>
      <c r="GSQ7" s="234"/>
      <c r="GSR7" s="234"/>
      <c r="GSS7" s="234"/>
      <c r="GST7" s="234"/>
      <c r="GSU7" s="234"/>
      <c r="GSV7" s="234"/>
      <c r="GSW7" s="234"/>
      <c r="GSX7" s="234"/>
      <c r="GSY7" s="234"/>
      <c r="GSZ7" s="234"/>
      <c r="GTA7" s="234"/>
      <c r="GTB7" s="234"/>
      <c r="GTC7" s="234"/>
      <c r="GTD7" s="234"/>
      <c r="GTE7" s="234"/>
      <c r="GTF7" s="234"/>
      <c r="GTG7" s="234"/>
      <c r="GTH7" s="234"/>
      <c r="GTI7" s="234"/>
      <c r="GTJ7" s="234"/>
      <c r="GTK7" s="234"/>
      <c r="GTL7" s="234"/>
      <c r="GTM7" s="234"/>
      <c r="GTN7" s="234"/>
      <c r="GTO7" s="234"/>
      <c r="GTP7" s="234"/>
      <c r="GTQ7" s="234"/>
      <c r="GTR7" s="234"/>
      <c r="GTS7" s="234"/>
      <c r="GTT7" s="234"/>
      <c r="GTU7" s="234"/>
      <c r="GTV7" s="234"/>
      <c r="GTW7" s="234"/>
      <c r="GTX7" s="234"/>
      <c r="GTY7" s="234"/>
      <c r="GTZ7" s="234"/>
      <c r="GUA7" s="234"/>
      <c r="GUB7" s="234"/>
      <c r="GUC7" s="234"/>
      <c r="GUD7" s="234"/>
      <c r="GUE7" s="234"/>
      <c r="GUF7" s="234"/>
      <c r="GUG7" s="234"/>
      <c r="GUH7" s="234"/>
      <c r="GUI7" s="234"/>
      <c r="GUJ7" s="234"/>
      <c r="GUK7" s="234"/>
      <c r="GUL7" s="234"/>
      <c r="GUM7" s="234"/>
      <c r="GUN7" s="234"/>
      <c r="GUO7" s="234"/>
      <c r="GUP7" s="234"/>
      <c r="GUQ7" s="234"/>
      <c r="GUR7" s="234"/>
      <c r="GUS7" s="234"/>
      <c r="GUT7" s="234"/>
      <c r="GUU7" s="234"/>
      <c r="GUV7" s="234"/>
      <c r="GUW7" s="234"/>
      <c r="GUX7" s="234"/>
      <c r="GUY7" s="234"/>
      <c r="GUZ7" s="234"/>
      <c r="GVA7" s="234"/>
      <c r="GVB7" s="234"/>
      <c r="GVC7" s="234"/>
      <c r="GVD7" s="234"/>
      <c r="GVE7" s="234"/>
      <c r="GVF7" s="234"/>
      <c r="GVG7" s="234"/>
      <c r="GVH7" s="234"/>
      <c r="GVI7" s="234"/>
      <c r="GVJ7" s="234"/>
      <c r="GVK7" s="234"/>
      <c r="GVL7" s="234"/>
      <c r="GVM7" s="234"/>
      <c r="GVN7" s="234"/>
      <c r="GVO7" s="234"/>
      <c r="GVP7" s="234"/>
      <c r="GVQ7" s="234"/>
      <c r="GVR7" s="234"/>
      <c r="GVS7" s="234"/>
      <c r="GVT7" s="234"/>
      <c r="GVU7" s="234"/>
      <c r="GVV7" s="234"/>
      <c r="GVW7" s="234"/>
      <c r="GVX7" s="234"/>
      <c r="GVY7" s="234"/>
      <c r="GVZ7" s="234"/>
      <c r="GWA7" s="234"/>
      <c r="GWB7" s="234"/>
      <c r="GWC7" s="234"/>
      <c r="GWD7" s="234"/>
      <c r="GWE7" s="234"/>
      <c r="GWF7" s="234"/>
      <c r="GWG7" s="234"/>
      <c r="GWH7" s="234"/>
      <c r="GWI7" s="234"/>
      <c r="GWJ7" s="234"/>
      <c r="GWK7" s="234"/>
      <c r="GWL7" s="234"/>
      <c r="GWM7" s="234"/>
      <c r="GWN7" s="234"/>
      <c r="GWO7" s="234"/>
      <c r="GWP7" s="234"/>
      <c r="GWQ7" s="234"/>
      <c r="GWR7" s="234"/>
      <c r="GWS7" s="234"/>
      <c r="GWT7" s="234"/>
      <c r="GWU7" s="234"/>
      <c r="GWV7" s="234"/>
      <c r="GWW7" s="234"/>
      <c r="GWX7" s="234"/>
      <c r="GWY7" s="234"/>
      <c r="GWZ7" s="234"/>
      <c r="GXA7" s="234"/>
      <c r="GXB7" s="234"/>
      <c r="GXC7" s="234"/>
      <c r="GXD7" s="234"/>
      <c r="GXE7" s="234"/>
      <c r="GXF7" s="234"/>
      <c r="GXG7" s="234"/>
      <c r="GXH7" s="234"/>
      <c r="GXI7" s="234"/>
      <c r="GXJ7" s="234"/>
      <c r="GXK7" s="234"/>
      <c r="GXL7" s="234"/>
      <c r="GXM7" s="234"/>
      <c r="GXN7" s="234"/>
      <c r="GXO7" s="234"/>
      <c r="GXP7" s="234"/>
      <c r="GXQ7" s="234"/>
      <c r="GXR7" s="234"/>
      <c r="GXS7" s="234"/>
      <c r="GXT7" s="234"/>
      <c r="GXU7" s="234"/>
      <c r="GXV7" s="234"/>
      <c r="GXW7" s="234"/>
      <c r="GXX7" s="234"/>
      <c r="GXY7" s="234"/>
      <c r="GXZ7" s="234"/>
      <c r="GYA7" s="234"/>
      <c r="GYB7" s="234"/>
      <c r="GYC7" s="234"/>
      <c r="GYD7" s="234"/>
      <c r="GYE7" s="234"/>
      <c r="GYF7" s="234"/>
      <c r="GYG7" s="234"/>
      <c r="GYH7" s="234"/>
      <c r="GYI7" s="234"/>
      <c r="GYJ7" s="234"/>
      <c r="GYK7" s="234"/>
      <c r="GYL7" s="234"/>
      <c r="GYM7" s="234"/>
      <c r="GYN7" s="234"/>
      <c r="GYO7" s="234"/>
      <c r="GYP7" s="234"/>
      <c r="GYQ7" s="234"/>
      <c r="GYR7" s="234"/>
      <c r="GYS7" s="234"/>
      <c r="GYT7" s="234"/>
      <c r="GYU7" s="234"/>
      <c r="GYV7" s="234"/>
      <c r="GYW7" s="234"/>
      <c r="GYX7" s="234"/>
      <c r="GYY7" s="234"/>
      <c r="GYZ7" s="234"/>
      <c r="GZA7" s="234"/>
      <c r="GZB7" s="234"/>
      <c r="GZC7" s="234"/>
      <c r="GZD7" s="234"/>
      <c r="GZE7" s="234"/>
      <c r="GZF7" s="234"/>
      <c r="GZG7" s="234"/>
      <c r="GZH7" s="234"/>
      <c r="GZI7" s="234"/>
      <c r="GZJ7" s="234"/>
      <c r="GZK7" s="234"/>
      <c r="GZL7" s="234"/>
      <c r="GZM7" s="234"/>
      <c r="GZN7" s="234"/>
      <c r="GZO7" s="234"/>
      <c r="GZP7" s="234"/>
      <c r="GZQ7" s="234"/>
      <c r="GZR7" s="234"/>
      <c r="GZS7" s="234"/>
      <c r="GZT7" s="234"/>
      <c r="GZU7" s="234"/>
      <c r="GZV7" s="234"/>
      <c r="GZW7" s="234"/>
      <c r="GZX7" s="234"/>
      <c r="GZY7" s="234"/>
      <c r="GZZ7" s="234"/>
      <c r="HAA7" s="234"/>
      <c r="HAB7" s="234"/>
      <c r="HAC7" s="234"/>
      <c r="HAD7" s="234"/>
      <c r="HAE7" s="234"/>
      <c r="HAF7" s="234"/>
      <c r="HAG7" s="234"/>
      <c r="HAH7" s="234"/>
      <c r="HAI7" s="234"/>
      <c r="HAJ7" s="234"/>
      <c r="HAK7" s="234"/>
      <c r="HAL7" s="234"/>
      <c r="HAM7" s="234"/>
      <c r="HAN7" s="234"/>
      <c r="HAO7" s="234"/>
      <c r="HAP7" s="234"/>
      <c r="HAQ7" s="234"/>
      <c r="HAR7" s="234"/>
      <c r="HAS7" s="234"/>
      <c r="HAT7" s="234"/>
      <c r="HAU7" s="234"/>
      <c r="HAV7" s="234"/>
      <c r="HAW7" s="234"/>
      <c r="HAX7" s="234"/>
      <c r="HAY7" s="234"/>
      <c r="HAZ7" s="234"/>
      <c r="HBA7" s="234"/>
      <c r="HBB7" s="234"/>
      <c r="HBC7" s="234"/>
      <c r="HBD7" s="234"/>
      <c r="HBE7" s="234"/>
      <c r="HBF7" s="234"/>
      <c r="HBG7" s="234"/>
      <c r="HBH7" s="234"/>
      <c r="HBI7" s="234"/>
      <c r="HBJ7" s="234"/>
      <c r="HBK7" s="234"/>
      <c r="HBL7" s="234"/>
      <c r="HBM7" s="234"/>
      <c r="HBN7" s="234"/>
      <c r="HBO7" s="234"/>
      <c r="HBP7" s="234"/>
      <c r="HBQ7" s="234"/>
      <c r="HBR7" s="234"/>
      <c r="HBS7" s="234"/>
      <c r="HBT7" s="234"/>
      <c r="HBU7" s="234"/>
      <c r="HBV7" s="234"/>
      <c r="HBW7" s="234"/>
      <c r="HBX7" s="234"/>
      <c r="HBY7" s="234"/>
      <c r="HBZ7" s="234"/>
      <c r="HCA7" s="234"/>
      <c r="HCB7" s="234"/>
      <c r="HCC7" s="234"/>
      <c r="HCD7" s="234"/>
      <c r="HCE7" s="234"/>
      <c r="HCF7" s="234"/>
      <c r="HCG7" s="234"/>
      <c r="HCH7" s="234"/>
      <c r="HCI7" s="234"/>
      <c r="HCJ7" s="234"/>
      <c r="HCK7" s="234"/>
      <c r="HCL7" s="234"/>
      <c r="HCM7" s="234"/>
      <c r="HCN7" s="234"/>
      <c r="HCO7" s="234"/>
      <c r="HCP7" s="234"/>
      <c r="HCQ7" s="234"/>
      <c r="HCR7" s="234"/>
      <c r="HCS7" s="234"/>
      <c r="HCT7" s="234"/>
      <c r="HCU7" s="234"/>
      <c r="HCV7" s="234"/>
      <c r="HCW7" s="234"/>
      <c r="HCX7" s="234"/>
      <c r="HCY7" s="234"/>
      <c r="HCZ7" s="234"/>
      <c r="HDA7" s="234"/>
      <c r="HDB7" s="234"/>
      <c r="HDC7" s="234"/>
      <c r="HDD7" s="234"/>
      <c r="HDE7" s="234"/>
      <c r="HDF7" s="234"/>
      <c r="HDG7" s="234"/>
      <c r="HDH7" s="234"/>
      <c r="HDI7" s="234"/>
      <c r="HDJ7" s="234"/>
      <c r="HDK7" s="234"/>
      <c r="HDL7" s="234"/>
      <c r="HDM7" s="234"/>
      <c r="HDN7" s="234"/>
      <c r="HDO7" s="234"/>
      <c r="HDP7" s="234"/>
      <c r="HDQ7" s="234"/>
      <c r="HDR7" s="234"/>
      <c r="HDS7" s="234"/>
      <c r="HDT7" s="234"/>
      <c r="HDU7" s="234"/>
      <c r="HDV7" s="234"/>
      <c r="HDW7" s="234"/>
      <c r="HDX7" s="234"/>
      <c r="HDY7" s="234"/>
      <c r="HDZ7" s="234"/>
      <c r="HEA7" s="234"/>
      <c r="HEB7" s="234"/>
      <c r="HEC7" s="234"/>
      <c r="HED7" s="234"/>
      <c r="HEE7" s="234"/>
      <c r="HEF7" s="234"/>
      <c r="HEG7" s="234"/>
      <c r="HEH7" s="234"/>
      <c r="HEI7" s="234"/>
      <c r="HEJ7" s="234"/>
      <c r="HEK7" s="234"/>
      <c r="HEL7" s="234"/>
      <c r="HEM7" s="234"/>
      <c r="HEN7" s="234"/>
      <c r="HEO7" s="234"/>
      <c r="HEP7" s="234"/>
      <c r="HEQ7" s="234"/>
      <c r="HER7" s="234"/>
      <c r="HES7" s="234"/>
      <c r="HET7" s="234"/>
      <c r="HEU7" s="234"/>
      <c r="HEV7" s="234"/>
      <c r="HEW7" s="234"/>
      <c r="HEX7" s="234"/>
      <c r="HEY7" s="234"/>
      <c r="HEZ7" s="234"/>
      <c r="HFA7" s="234"/>
      <c r="HFB7" s="234"/>
      <c r="HFC7" s="234"/>
      <c r="HFD7" s="234"/>
      <c r="HFE7" s="234"/>
      <c r="HFF7" s="234"/>
      <c r="HFG7" s="234"/>
      <c r="HFH7" s="234"/>
      <c r="HFI7" s="234"/>
      <c r="HFJ7" s="234"/>
      <c r="HFK7" s="234"/>
      <c r="HFL7" s="234"/>
      <c r="HFM7" s="234"/>
      <c r="HFN7" s="234"/>
      <c r="HFO7" s="234"/>
      <c r="HFP7" s="234"/>
      <c r="HFQ7" s="234"/>
      <c r="HFR7" s="234"/>
      <c r="HFS7" s="234"/>
      <c r="HFT7" s="234"/>
      <c r="HFU7" s="234"/>
      <c r="HFV7" s="234"/>
      <c r="HFW7" s="234"/>
      <c r="HFX7" s="234"/>
      <c r="HFY7" s="234"/>
      <c r="HFZ7" s="234"/>
      <c r="HGA7" s="234"/>
      <c r="HGB7" s="234"/>
      <c r="HGC7" s="234"/>
      <c r="HGD7" s="234"/>
      <c r="HGE7" s="234"/>
      <c r="HGF7" s="234"/>
      <c r="HGG7" s="234"/>
      <c r="HGH7" s="234"/>
      <c r="HGI7" s="234"/>
      <c r="HGJ7" s="234"/>
      <c r="HGK7" s="234"/>
      <c r="HGL7" s="234"/>
      <c r="HGM7" s="234"/>
      <c r="HGN7" s="234"/>
      <c r="HGO7" s="234"/>
      <c r="HGP7" s="234"/>
      <c r="HGQ7" s="234"/>
      <c r="HGR7" s="234"/>
      <c r="HGS7" s="234"/>
      <c r="HGT7" s="234"/>
      <c r="HGU7" s="234"/>
      <c r="HGV7" s="234"/>
      <c r="HGW7" s="234"/>
      <c r="HGX7" s="234"/>
      <c r="HGY7" s="234"/>
      <c r="HGZ7" s="234"/>
      <c r="HHA7" s="234"/>
      <c r="HHB7" s="234"/>
      <c r="HHC7" s="234"/>
      <c r="HHD7" s="234"/>
      <c r="HHE7" s="234"/>
      <c r="HHF7" s="234"/>
      <c r="HHG7" s="234"/>
      <c r="HHH7" s="234"/>
      <c r="HHI7" s="234"/>
      <c r="HHJ7" s="234"/>
      <c r="HHK7" s="234"/>
      <c r="HHL7" s="234"/>
      <c r="HHM7" s="234"/>
      <c r="HHN7" s="234"/>
      <c r="HHO7" s="234"/>
      <c r="HHP7" s="234"/>
      <c r="HHQ7" s="234"/>
      <c r="HHR7" s="234"/>
      <c r="HHS7" s="234"/>
      <c r="HHT7" s="234"/>
      <c r="HHU7" s="234"/>
      <c r="HHV7" s="234"/>
      <c r="HHW7" s="234"/>
      <c r="HHX7" s="234"/>
      <c r="HHY7" s="234"/>
      <c r="HHZ7" s="234"/>
      <c r="HIA7" s="234"/>
      <c r="HIB7" s="234"/>
      <c r="HIC7" s="234"/>
      <c r="HID7" s="234"/>
      <c r="HIE7" s="234"/>
      <c r="HIF7" s="234"/>
      <c r="HIG7" s="234"/>
      <c r="HIH7" s="234"/>
      <c r="HII7" s="234"/>
      <c r="HIJ7" s="234"/>
      <c r="HIK7" s="234"/>
      <c r="HIL7" s="234"/>
      <c r="HIM7" s="234"/>
      <c r="HIN7" s="234"/>
      <c r="HIO7" s="234"/>
      <c r="HIP7" s="234"/>
      <c r="HIQ7" s="234"/>
      <c r="HIR7" s="234"/>
      <c r="HIS7" s="234"/>
      <c r="HIT7" s="234"/>
      <c r="HIU7" s="234"/>
      <c r="HIV7" s="234"/>
      <c r="HIW7" s="234"/>
      <c r="HIX7" s="234"/>
      <c r="HIY7" s="234"/>
      <c r="HIZ7" s="234"/>
      <c r="HJA7" s="234"/>
      <c r="HJB7" s="234"/>
      <c r="HJC7" s="234"/>
      <c r="HJD7" s="234"/>
      <c r="HJE7" s="234"/>
      <c r="HJF7" s="234"/>
      <c r="HJG7" s="234"/>
      <c r="HJH7" s="234"/>
      <c r="HJI7" s="234"/>
      <c r="HJJ7" s="234"/>
      <c r="HJK7" s="234"/>
      <c r="HJL7" s="234"/>
      <c r="HJM7" s="234"/>
      <c r="HJN7" s="234"/>
      <c r="HJO7" s="234"/>
      <c r="HJP7" s="234"/>
      <c r="HJQ7" s="234"/>
      <c r="HJR7" s="234"/>
      <c r="HJS7" s="234"/>
      <c r="HJT7" s="234"/>
      <c r="HJU7" s="234"/>
      <c r="HJV7" s="234"/>
      <c r="HJW7" s="234"/>
      <c r="HJX7" s="234"/>
      <c r="HJY7" s="234"/>
      <c r="HJZ7" s="234"/>
      <c r="HKA7" s="234"/>
      <c r="HKB7" s="234"/>
      <c r="HKC7" s="234"/>
      <c r="HKD7" s="234"/>
      <c r="HKE7" s="234"/>
      <c r="HKF7" s="234"/>
      <c r="HKG7" s="234"/>
      <c r="HKH7" s="234"/>
      <c r="HKI7" s="234"/>
      <c r="HKJ7" s="234"/>
      <c r="HKK7" s="234"/>
      <c r="HKL7" s="234"/>
      <c r="HKM7" s="234"/>
      <c r="HKN7" s="234"/>
      <c r="HKO7" s="234"/>
      <c r="HKP7" s="234"/>
      <c r="HKQ7" s="234"/>
      <c r="HKR7" s="234"/>
      <c r="HKS7" s="234"/>
      <c r="HKT7" s="234"/>
      <c r="HKU7" s="234"/>
      <c r="HKV7" s="234"/>
      <c r="HKW7" s="234"/>
      <c r="HKX7" s="234"/>
      <c r="HKY7" s="234"/>
      <c r="HKZ7" s="234"/>
      <c r="HLA7" s="234"/>
      <c r="HLB7" s="234"/>
      <c r="HLC7" s="234"/>
      <c r="HLD7" s="234"/>
      <c r="HLE7" s="234"/>
      <c r="HLF7" s="234"/>
      <c r="HLG7" s="234"/>
      <c r="HLH7" s="234"/>
      <c r="HLI7" s="234"/>
      <c r="HLJ7" s="234"/>
      <c r="HLK7" s="234"/>
      <c r="HLL7" s="234"/>
      <c r="HLM7" s="234"/>
      <c r="HLN7" s="234"/>
      <c r="HLO7" s="234"/>
      <c r="HLP7" s="234"/>
      <c r="HLQ7" s="234"/>
      <c r="HLR7" s="234"/>
      <c r="HLS7" s="234"/>
      <c r="HLT7" s="234"/>
      <c r="HLU7" s="234"/>
      <c r="HLV7" s="234"/>
      <c r="HLW7" s="234"/>
      <c r="HLX7" s="234"/>
      <c r="HLY7" s="234"/>
      <c r="HLZ7" s="234"/>
      <c r="HMA7" s="234"/>
      <c r="HMB7" s="234"/>
      <c r="HMC7" s="234"/>
      <c r="HMD7" s="234"/>
      <c r="HME7" s="234"/>
      <c r="HMF7" s="234"/>
      <c r="HMG7" s="234"/>
      <c r="HMH7" s="234"/>
      <c r="HMI7" s="234"/>
      <c r="HMJ7" s="234"/>
      <c r="HMK7" s="234"/>
      <c r="HML7" s="234"/>
      <c r="HMM7" s="234"/>
      <c r="HMN7" s="234"/>
      <c r="HMO7" s="234"/>
      <c r="HMP7" s="234"/>
      <c r="HMQ7" s="234"/>
      <c r="HMR7" s="234"/>
      <c r="HMS7" s="234"/>
      <c r="HMT7" s="234"/>
      <c r="HMU7" s="234"/>
      <c r="HMV7" s="234"/>
      <c r="HMW7" s="234"/>
      <c r="HMX7" s="234"/>
      <c r="HMY7" s="234"/>
      <c r="HMZ7" s="234"/>
      <c r="HNA7" s="234"/>
      <c r="HNB7" s="234"/>
      <c r="HNC7" s="234"/>
      <c r="HND7" s="234"/>
      <c r="HNE7" s="234"/>
      <c r="HNF7" s="234"/>
      <c r="HNG7" s="234"/>
      <c r="HNH7" s="234"/>
      <c r="HNI7" s="234"/>
      <c r="HNJ7" s="234"/>
      <c r="HNK7" s="234"/>
      <c r="HNL7" s="234"/>
      <c r="HNM7" s="234"/>
      <c r="HNN7" s="234"/>
      <c r="HNO7" s="234"/>
      <c r="HNP7" s="234"/>
      <c r="HNQ7" s="234"/>
      <c r="HNR7" s="234"/>
      <c r="HNS7" s="234"/>
      <c r="HNT7" s="234"/>
      <c r="HNU7" s="234"/>
      <c r="HNV7" s="234"/>
      <c r="HNW7" s="234"/>
      <c r="HNX7" s="234"/>
      <c r="HNY7" s="234"/>
      <c r="HNZ7" s="234"/>
      <c r="HOA7" s="234"/>
      <c r="HOB7" s="234"/>
      <c r="HOC7" s="234"/>
      <c r="HOD7" s="234"/>
      <c r="HOE7" s="234"/>
      <c r="HOF7" s="234"/>
      <c r="HOG7" s="234"/>
      <c r="HOH7" s="234"/>
      <c r="HOI7" s="234"/>
      <c r="HOJ7" s="234"/>
      <c r="HOK7" s="234"/>
      <c r="HOL7" s="234"/>
      <c r="HOM7" s="234"/>
      <c r="HON7" s="234"/>
      <c r="HOO7" s="234"/>
      <c r="HOP7" s="234"/>
      <c r="HOQ7" s="234"/>
      <c r="HOR7" s="234"/>
      <c r="HOS7" s="234"/>
      <c r="HOT7" s="234"/>
      <c r="HOU7" s="234"/>
      <c r="HOV7" s="234"/>
      <c r="HOW7" s="234"/>
      <c r="HOX7" s="234"/>
      <c r="HOY7" s="234"/>
      <c r="HOZ7" s="234"/>
      <c r="HPA7" s="234"/>
      <c r="HPB7" s="234"/>
      <c r="HPC7" s="234"/>
      <c r="HPD7" s="234"/>
      <c r="HPE7" s="234"/>
      <c r="HPF7" s="234"/>
      <c r="HPG7" s="234"/>
      <c r="HPH7" s="234"/>
      <c r="HPI7" s="234"/>
      <c r="HPJ7" s="234"/>
      <c r="HPK7" s="234"/>
      <c r="HPL7" s="234"/>
      <c r="HPM7" s="234"/>
      <c r="HPN7" s="234"/>
      <c r="HPO7" s="234"/>
      <c r="HPP7" s="234"/>
      <c r="HPQ7" s="234"/>
      <c r="HPR7" s="234"/>
      <c r="HPS7" s="234"/>
      <c r="HPT7" s="234"/>
      <c r="HPU7" s="234"/>
      <c r="HPV7" s="234"/>
      <c r="HPW7" s="234"/>
      <c r="HPX7" s="234"/>
      <c r="HPY7" s="234"/>
      <c r="HPZ7" s="234"/>
      <c r="HQA7" s="234"/>
      <c r="HQB7" s="234"/>
      <c r="HQC7" s="234"/>
      <c r="HQD7" s="234"/>
      <c r="HQE7" s="234"/>
      <c r="HQF7" s="234"/>
      <c r="HQG7" s="234"/>
      <c r="HQH7" s="234"/>
      <c r="HQI7" s="234"/>
      <c r="HQJ7" s="234"/>
      <c r="HQK7" s="234"/>
      <c r="HQL7" s="234"/>
      <c r="HQM7" s="234"/>
      <c r="HQN7" s="234"/>
      <c r="HQO7" s="234"/>
      <c r="HQP7" s="234"/>
      <c r="HQQ7" s="234"/>
      <c r="HQR7" s="234"/>
      <c r="HQS7" s="234"/>
      <c r="HQT7" s="234"/>
      <c r="HQU7" s="234"/>
      <c r="HQV7" s="234"/>
      <c r="HQW7" s="234"/>
      <c r="HQX7" s="234"/>
      <c r="HQY7" s="234"/>
      <c r="HQZ7" s="234"/>
      <c r="HRA7" s="234"/>
      <c r="HRB7" s="234"/>
      <c r="HRC7" s="234"/>
      <c r="HRD7" s="234"/>
      <c r="HRE7" s="234"/>
      <c r="HRF7" s="234"/>
      <c r="HRG7" s="234"/>
      <c r="HRH7" s="234"/>
      <c r="HRI7" s="234"/>
      <c r="HRJ7" s="234"/>
      <c r="HRK7" s="234"/>
      <c r="HRL7" s="234"/>
      <c r="HRM7" s="234"/>
      <c r="HRN7" s="234"/>
      <c r="HRO7" s="234"/>
      <c r="HRP7" s="234"/>
      <c r="HRQ7" s="234"/>
      <c r="HRR7" s="234"/>
      <c r="HRS7" s="234"/>
      <c r="HRT7" s="234"/>
      <c r="HRU7" s="234"/>
      <c r="HRV7" s="234"/>
      <c r="HRW7" s="234"/>
      <c r="HRX7" s="234"/>
      <c r="HRY7" s="234"/>
      <c r="HRZ7" s="234"/>
      <c r="HSA7" s="234"/>
      <c r="HSB7" s="234"/>
      <c r="HSC7" s="234"/>
      <c r="HSD7" s="234"/>
      <c r="HSE7" s="234"/>
      <c r="HSF7" s="234"/>
      <c r="HSG7" s="234"/>
      <c r="HSH7" s="234"/>
      <c r="HSI7" s="234"/>
      <c r="HSJ7" s="234"/>
      <c r="HSK7" s="234"/>
      <c r="HSL7" s="234"/>
      <c r="HSM7" s="234"/>
      <c r="HSN7" s="234"/>
      <c r="HSO7" s="234"/>
      <c r="HSP7" s="234"/>
      <c r="HSQ7" s="234"/>
      <c r="HSR7" s="234"/>
      <c r="HSS7" s="234"/>
      <c r="HST7" s="234"/>
      <c r="HSU7" s="234"/>
      <c r="HSV7" s="234"/>
      <c r="HSW7" s="234"/>
      <c r="HSX7" s="234"/>
      <c r="HSY7" s="234"/>
      <c r="HSZ7" s="234"/>
      <c r="HTA7" s="234"/>
      <c r="HTB7" s="234"/>
      <c r="HTC7" s="234"/>
      <c r="HTD7" s="234"/>
      <c r="HTE7" s="234"/>
      <c r="HTF7" s="234"/>
      <c r="HTG7" s="234"/>
      <c r="HTH7" s="234"/>
      <c r="HTI7" s="234"/>
      <c r="HTJ7" s="234"/>
      <c r="HTK7" s="234"/>
      <c r="HTL7" s="234"/>
      <c r="HTM7" s="234"/>
      <c r="HTN7" s="234"/>
      <c r="HTO7" s="234"/>
      <c r="HTP7" s="234"/>
      <c r="HTQ7" s="234"/>
      <c r="HTR7" s="234"/>
      <c r="HTS7" s="234"/>
      <c r="HTT7" s="234"/>
      <c r="HTU7" s="234"/>
      <c r="HTV7" s="234"/>
      <c r="HTW7" s="234"/>
      <c r="HTX7" s="234"/>
      <c r="HTY7" s="234"/>
      <c r="HTZ7" s="234"/>
      <c r="HUA7" s="234"/>
      <c r="HUB7" s="234"/>
      <c r="HUC7" s="234"/>
      <c r="HUD7" s="234"/>
      <c r="HUE7" s="234"/>
      <c r="HUF7" s="234"/>
      <c r="HUG7" s="234"/>
      <c r="HUH7" s="234"/>
      <c r="HUI7" s="234"/>
      <c r="HUJ7" s="234"/>
      <c r="HUK7" s="234"/>
      <c r="HUL7" s="234"/>
      <c r="HUM7" s="234"/>
      <c r="HUN7" s="234"/>
      <c r="HUO7" s="234"/>
      <c r="HUP7" s="234"/>
      <c r="HUQ7" s="234"/>
      <c r="HUR7" s="234"/>
      <c r="HUS7" s="234"/>
      <c r="HUT7" s="234"/>
      <c r="HUU7" s="234"/>
      <c r="HUV7" s="234"/>
      <c r="HUW7" s="234"/>
      <c r="HUX7" s="234"/>
      <c r="HUY7" s="234"/>
      <c r="HUZ7" s="234"/>
      <c r="HVA7" s="234"/>
      <c r="HVB7" s="234"/>
      <c r="HVC7" s="234"/>
      <c r="HVD7" s="234"/>
      <c r="HVE7" s="234"/>
      <c r="HVF7" s="234"/>
      <c r="HVG7" s="234"/>
      <c r="HVH7" s="234"/>
      <c r="HVI7" s="234"/>
      <c r="HVJ7" s="234"/>
      <c r="HVK7" s="234"/>
      <c r="HVL7" s="234"/>
      <c r="HVM7" s="234"/>
      <c r="HVN7" s="234"/>
      <c r="HVO7" s="234"/>
      <c r="HVP7" s="234"/>
      <c r="HVQ7" s="234"/>
      <c r="HVR7" s="234"/>
      <c r="HVS7" s="234"/>
      <c r="HVT7" s="234"/>
      <c r="HVU7" s="234"/>
      <c r="HVV7" s="234"/>
      <c r="HVW7" s="234"/>
      <c r="HVX7" s="234"/>
      <c r="HVY7" s="234"/>
      <c r="HVZ7" s="234"/>
      <c r="HWA7" s="234"/>
      <c r="HWB7" s="234"/>
      <c r="HWC7" s="234"/>
      <c r="HWD7" s="234"/>
      <c r="HWE7" s="234"/>
      <c r="HWF7" s="234"/>
      <c r="HWG7" s="234"/>
      <c r="HWH7" s="234"/>
      <c r="HWI7" s="234"/>
      <c r="HWJ7" s="234"/>
      <c r="HWK7" s="234"/>
      <c r="HWL7" s="234"/>
      <c r="HWM7" s="234"/>
      <c r="HWN7" s="234"/>
      <c r="HWO7" s="234"/>
      <c r="HWP7" s="234"/>
      <c r="HWQ7" s="234"/>
      <c r="HWR7" s="234"/>
      <c r="HWS7" s="234"/>
      <c r="HWT7" s="234"/>
      <c r="HWU7" s="234"/>
      <c r="HWV7" s="234"/>
      <c r="HWW7" s="234"/>
      <c r="HWX7" s="234"/>
      <c r="HWY7" s="234"/>
      <c r="HWZ7" s="234"/>
      <c r="HXA7" s="234"/>
      <c r="HXB7" s="234"/>
      <c r="HXC7" s="234"/>
      <c r="HXD7" s="234"/>
      <c r="HXE7" s="234"/>
      <c r="HXF7" s="234"/>
      <c r="HXG7" s="234"/>
      <c r="HXH7" s="234"/>
      <c r="HXI7" s="234"/>
      <c r="HXJ7" s="234"/>
      <c r="HXK7" s="234"/>
      <c r="HXL7" s="234"/>
      <c r="HXM7" s="234"/>
      <c r="HXN7" s="234"/>
      <c r="HXO7" s="234"/>
      <c r="HXP7" s="234"/>
      <c r="HXQ7" s="234"/>
      <c r="HXR7" s="234"/>
      <c r="HXS7" s="234"/>
      <c r="HXT7" s="234"/>
      <c r="HXU7" s="234"/>
      <c r="HXV7" s="234"/>
      <c r="HXW7" s="234"/>
      <c r="HXX7" s="234"/>
      <c r="HXY7" s="234"/>
      <c r="HXZ7" s="234"/>
      <c r="HYA7" s="234"/>
      <c r="HYB7" s="234"/>
      <c r="HYC7" s="234"/>
      <c r="HYD7" s="234"/>
      <c r="HYE7" s="234"/>
      <c r="HYF7" s="234"/>
      <c r="HYG7" s="234"/>
      <c r="HYH7" s="234"/>
      <c r="HYI7" s="234"/>
      <c r="HYJ7" s="234"/>
      <c r="HYK7" s="234"/>
      <c r="HYL7" s="234"/>
      <c r="HYM7" s="234"/>
      <c r="HYN7" s="234"/>
      <c r="HYO7" s="234"/>
      <c r="HYP7" s="234"/>
      <c r="HYQ7" s="234"/>
      <c r="HYR7" s="234"/>
      <c r="HYS7" s="234"/>
      <c r="HYT7" s="234"/>
      <c r="HYU7" s="234"/>
      <c r="HYV7" s="234"/>
      <c r="HYW7" s="234"/>
      <c r="HYX7" s="234"/>
      <c r="HYY7" s="234"/>
      <c r="HYZ7" s="234"/>
      <c r="HZA7" s="234"/>
      <c r="HZB7" s="234"/>
      <c r="HZC7" s="234"/>
      <c r="HZD7" s="234"/>
      <c r="HZE7" s="234"/>
      <c r="HZF7" s="234"/>
      <c r="HZG7" s="234"/>
      <c r="HZH7" s="234"/>
      <c r="HZI7" s="234"/>
      <c r="HZJ7" s="234"/>
      <c r="HZK7" s="234"/>
      <c r="HZL7" s="234"/>
      <c r="HZM7" s="234"/>
      <c r="HZN7" s="234"/>
      <c r="HZO7" s="234"/>
      <c r="HZP7" s="234"/>
      <c r="HZQ7" s="234"/>
      <c r="HZR7" s="234"/>
      <c r="HZS7" s="234"/>
      <c r="HZT7" s="234"/>
      <c r="HZU7" s="234"/>
      <c r="HZV7" s="234"/>
      <c r="HZW7" s="234"/>
      <c r="HZX7" s="234"/>
      <c r="HZY7" s="234"/>
      <c r="HZZ7" s="234"/>
      <c r="IAA7" s="234"/>
      <c r="IAB7" s="234"/>
      <c r="IAC7" s="234"/>
      <c r="IAD7" s="234"/>
      <c r="IAE7" s="234"/>
      <c r="IAF7" s="234"/>
      <c r="IAG7" s="234"/>
      <c r="IAH7" s="234"/>
      <c r="IAI7" s="234"/>
      <c r="IAJ7" s="234"/>
      <c r="IAK7" s="234"/>
      <c r="IAL7" s="234"/>
      <c r="IAM7" s="234"/>
      <c r="IAN7" s="234"/>
      <c r="IAO7" s="234"/>
      <c r="IAP7" s="234"/>
      <c r="IAQ7" s="234"/>
      <c r="IAR7" s="234"/>
      <c r="IAS7" s="234"/>
      <c r="IAT7" s="234"/>
      <c r="IAU7" s="234"/>
      <c r="IAV7" s="234"/>
      <c r="IAW7" s="234"/>
      <c r="IAX7" s="234"/>
      <c r="IAY7" s="234"/>
      <c r="IAZ7" s="234"/>
      <c r="IBA7" s="234"/>
      <c r="IBB7" s="234"/>
      <c r="IBC7" s="234"/>
      <c r="IBD7" s="234"/>
      <c r="IBE7" s="234"/>
      <c r="IBF7" s="234"/>
      <c r="IBG7" s="234"/>
      <c r="IBH7" s="234"/>
      <c r="IBI7" s="234"/>
      <c r="IBJ7" s="234"/>
      <c r="IBK7" s="234"/>
      <c r="IBL7" s="234"/>
      <c r="IBM7" s="234"/>
      <c r="IBN7" s="234"/>
      <c r="IBO7" s="234"/>
      <c r="IBP7" s="234"/>
      <c r="IBQ7" s="234"/>
      <c r="IBR7" s="234"/>
      <c r="IBS7" s="234"/>
      <c r="IBT7" s="234"/>
      <c r="IBU7" s="234"/>
      <c r="IBV7" s="234"/>
      <c r="IBW7" s="234"/>
      <c r="IBX7" s="234"/>
      <c r="IBY7" s="234"/>
      <c r="IBZ7" s="234"/>
      <c r="ICA7" s="234"/>
      <c r="ICB7" s="234"/>
      <c r="ICC7" s="234"/>
      <c r="ICD7" s="234"/>
      <c r="ICE7" s="234"/>
      <c r="ICF7" s="234"/>
      <c r="ICG7" s="234"/>
      <c r="ICH7" s="234"/>
      <c r="ICI7" s="234"/>
      <c r="ICJ7" s="234"/>
      <c r="ICK7" s="234"/>
      <c r="ICL7" s="234"/>
      <c r="ICM7" s="234"/>
      <c r="ICN7" s="234"/>
      <c r="ICO7" s="234"/>
      <c r="ICP7" s="234"/>
      <c r="ICQ7" s="234"/>
      <c r="ICR7" s="234"/>
      <c r="ICS7" s="234"/>
      <c r="ICT7" s="234"/>
      <c r="ICU7" s="234"/>
      <c r="ICV7" s="234"/>
      <c r="ICW7" s="234"/>
      <c r="ICX7" s="234"/>
      <c r="ICY7" s="234"/>
      <c r="ICZ7" s="234"/>
      <c r="IDA7" s="234"/>
      <c r="IDB7" s="234"/>
      <c r="IDC7" s="234"/>
      <c r="IDD7" s="234"/>
      <c r="IDE7" s="234"/>
      <c r="IDF7" s="234"/>
      <c r="IDG7" s="234"/>
      <c r="IDH7" s="234"/>
      <c r="IDI7" s="234"/>
      <c r="IDJ7" s="234"/>
      <c r="IDK7" s="234"/>
      <c r="IDL7" s="234"/>
      <c r="IDM7" s="234"/>
      <c r="IDN7" s="234"/>
      <c r="IDO7" s="234"/>
      <c r="IDP7" s="234"/>
      <c r="IDQ7" s="234"/>
      <c r="IDR7" s="234"/>
      <c r="IDS7" s="234"/>
      <c r="IDT7" s="234"/>
      <c r="IDU7" s="234"/>
      <c r="IDV7" s="234"/>
      <c r="IDW7" s="234"/>
      <c r="IDX7" s="234"/>
      <c r="IDY7" s="234"/>
      <c r="IDZ7" s="234"/>
      <c r="IEA7" s="234"/>
      <c r="IEB7" s="234"/>
      <c r="IEC7" s="234"/>
      <c r="IED7" s="234"/>
      <c r="IEE7" s="234"/>
      <c r="IEF7" s="234"/>
      <c r="IEG7" s="234"/>
      <c r="IEH7" s="234"/>
      <c r="IEI7" s="234"/>
      <c r="IEJ7" s="234"/>
      <c r="IEK7" s="234"/>
      <c r="IEL7" s="234"/>
      <c r="IEM7" s="234"/>
      <c r="IEN7" s="234"/>
      <c r="IEO7" s="234"/>
      <c r="IEP7" s="234"/>
      <c r="IEQ7" s="234"/>
      <c r="IER7" s="234"/>
      <c r="IES7" s="234"/>
      <c r="IET7" s="234"/>
      <c r="IEU7" s="234"/>
      <c r="IEV7" s="234"/>
      <c r="IEW7" s="234"/>
      <c r="IEX7" s="234"/>
      <c r="IEY7" s="234"/>
      <c r="IEZ7" s="234"/>
      <c r="IFA7" s="234"/>
      <c r="IFB7" s="234"/>
      <c r="IFC7" s="234"/>
      <c r="IFD7" s="234"/>
      <c r="IFE7" s="234"/>
      <c r="IFF7" s="234"/>
      <c r="IFG7" s="234"/>
      <c r="IFH7" s="234"/>
      <c r="IFI7" s="234"/>
      <c r="IFJ7" s="234"/>
      <c r="IFK7" s="234"/>
      <c r="IFL7" s="234"/>
      <c r="IFM7" s="234"/>
      <c r="IFN7" s="234"/>
      <c r="IFO7" s="234"/>
      <c r="IFP7" s="234"/>
      <c r="IFQ7" s="234"/>
      <c r="IFR7" s="234"/>
      <c r="IFS7" s="234"/>
      <c r="IFT7" s="234"/>
      <c r="IFU7" s="234"/>
      <c r="IFV7" s="234"/>
      <c r="IFW7" s="234"/>
      <c r="IFX7" s="234"/>
      <c r="IFY7" s="234"/>
      <c r="IFZ7" s="234"/>
      <c r="IGA7" s="234"/>
      <c r="IGB7" s="234"/>
      <c r="IGC7" s="234"/>
      <c r="IGD7" s="234"/>
      <c r="IGE7" s="234"/>
      <c r="IGF7" s="234"/>
      <c r="IGG7" s="234"/>
      <c r="IGH7" s="234"/>
      <c r="IGI7" s="234"/>
      <c r="IGJ7" s="234"/>
      <c r="IGK7" s="234"/>
      <c r="IGL7" s="234"/>
      <c r="IGM7" s="234"/>
      <c r="IGN7" s="234"/>
      <c r="IGO7" s="234"/>
      <c r="IGP7" s="234"/>
      <c r="IGQ7" s="234"/>
      <c r="IGR7" s="234"/>
      <c r="IGS7" s="234"/>
      <c r="IGT7" s="234"/>
      <c r="IGU7" s="234"/>
      <c r="IGV7" s="234"/>
      <c r="IGW7" s="234"/>
      <c r="IGX7" s="234"/>
      <c r="IGY7" s="234"/>
      <c r="IGZ7" s="234"/>
      <c r="IHA7" s="234"/>
      <c r="IHB7" s="234"/>
      <c r="IHC7" s="234"/>
      <c r="IHD7" s="234"/>
      <c r="IHE7" s="234"/>
      <c r="IHF7" s="234"/>
      <c r="IHG7" s="234"/>
      <c r="IHH7" s="234"/>
      <c r="IHI7" s="234"/>
      <c r="IHJ7" s="234"/>
      <c r="IHK7" s="234"/>
      <c r="IHL7" s="234"/>
      <c r="IHM7" s="234"/>
      <c r="IHN7" s="234"/>
      <c r="IHO7" s="234"/>
      <c r="IHP7" s="234"/>
      <c r="IHQ7" s="234"/>
      <c r="IHR7" s="234"/>
      <c r="IHS7" s="234"/>
      <c r="IHT7" s="234"/>
      <c r="IHU7" s="234"/>
      <c r="IHV7" s="234"/>
      <c r="IHW7" s="234"/>
      <c r="IHX7" s="234"/>
      <c r="IHY7" s="234"/>
      <c r="IHZ7" s="234"/>
      <c r="IIA7" s="234"/>
      <c r="IIB7" s="234"/>
      <c r="IIC7" s="234"/>
      <c r="IID7" s="234"/>
      <c r="IIE7" s="234"/>
      <c r="IIF7" s="234"/>
      <c r="IIG7" s="234"/>
      <c r="IIH7" s="234"/>
      <c r="III7" s="234"/>
      <c r="IIJ7" s="234"/>
      <c r="IIK7" s="234"/>
      <c r="IIL7" s="234"/>
      <c r="IIM7" s="234"/>
      <c r="IIN7" s="234"/>
      <c r="IIO7" s="234"/>
      <c r="IIP7" s="234"/>
      <c r="IIQ7" s="234"/>
      <c r="IIR7" s="234"/>
      <c r="IIS7" s="234"/>
      <c r="IIT7" s="234"/>
      <c r="IIU7" s="234"/>
      <c r="IIV7" s="234"/>
      <c r="IIW7" s="234"/>
      <c r="IIX7" s="234"/>
      <c r="IIY7" s="234"/>
      <c r="IIZ7" s="234"/>
      <c r="IJA7" s="234"/>
      <c r="IJB7" s="234"/>
      <c r="IJC7" s="234"/>
      <c r="IJD7" s="234"/>
      <c r="IJE7" s="234"/>
      <c r="IJF7" s="234"/>
      <c r="IJG7" s="234"/>
      <c r="IJH7" s="234"/>
      <c r="IJI7" s="234"/>
      <c r="IJJ7" s="234"/>
      <c r="IJK7" s="234"/>
      <c r="IJL7" s="234"/>
      <c r="IJM7" s="234"/>
      <c r="IJN7" s="234"/>
      <c r="IJO7" s="234"/>
      <c r="IJP7" s="234"/>
      <c r="IJQ7" s="234"/>
      <c r="IJR7" s="234"/>
      <c r="IJS7" s="234"/>
      <c r="IJT7" s="234"/>
      <c r="IJU7" s="234"/>
      <c r="IJV7" s="234"/>
      <c r="IJW7" s="234"/>
      <c r="IJX7" s="234"/>
      <c r="IJY7" s="234"/>
      <c r="IJZ7" s="234"/>
      <c r="IKA7" s="234"/>
      <c r="IKB7" s="234"/>
      <c r="IKC7" s="234"/>
      <c r="IKD7" s="234"/>
      <c r="IKE7" s="234"/>
      <c r="IKF7" s="234"/>
      <c r="IKG7" s="234"/>
      <c r="IKH7" s="234"/>
      <c r="IKI7" s="234"/>
      <c r="IKJ7" s="234"/>
      <c r="IKK7" s="234"/>
      <c r="IKL7" s="234"/>
      <c r="IKM7" s="234"/>
      <c r="IKN7" s="234"/>
      <c r="IKO7" s="234"/>
      <c r="IKP7" s="234"/>
      <c r="IKQ7" s="234"/>
      <c r="IKR7" s="234"/>
      <c r="IKS7" s="234"/>
      <c r="IKT7" s="234"/>
      <c r="IKU7" s="234"/>
      <c r="IKV7" s="234"/>
      <c r="IKW7" s="234"/>
      <c r="IKX7" s="234"/>
      <c r="IKY7" s="234"/>
      <c r="IKZ7" s="234"/>
      <c r="ILA7" s="234"/>
      <c r="ILB7" s="234"/>
      <c r="ILC7" s="234"/>
      <c r="ILD7" s="234"/>
      <c r="ILE7" s="234"/>
      <c r="ILF7" s="234"/>
      <c r="ILG7" s="234"/>
      <c r="ILH7" s="234"/>
      <c r="ILI7" s="234"/>
      <c r="ILJ7" s="234"/>
      <c r="ILK7" s="234"/>
      <c r="ILL7" s="234"/>
      <c r="ILM7" s="234"/>
      <c r="ILN7" s="234"/>
      <c r="ILO7" s="234"/>
      <c r="ILP7" s="234"/>
      <c r="ILQ7" s="234"/>
      <c r="ILR7" s="234"/>
      <c r="ILS7" s="234"/>
      <c r="ILT7" s="234"/>
      <c r="ILU7" s="234"/>
      <c r="ILV7" s="234"/>
      <c r="ILW7" s="234"/>
      <c r="ILX7" s="234"/>
      <c r="ILY7" s="234"/>
      <c r="ILZ7" s="234"/>
      <c r="IMA7" s="234"/>
      <c r="IMB7" s="234"/>
      <c r="IMC7" s="234"/>
      <c r="IMD7" s="234"/>
      <c r="IME7" s="234"/>
      <c r="IMF7" s="234"/>
      <c r="IMG7" s="234"/>
      <c r="IMH7" s="234"/>
      <c r="IMI7" s="234"/>
      <c r="IMJ7" s="234"/>
      <c r="IMK7" s="234"/>
      <c r="IML7" s="234"/>
      <c r="IMM7" s="234"/>
      <c r="IMN7" s="234"/>
      <c r="IMO7" s="234"/>
      <c r="IMP7" s="234"/>
      <c r="IMQ7" s="234"/>
      <c r="IMR7" s="234"/>
      <c r="IMS7" s="234"/>
      <c r="IMT7" s="234"/>
      <c r="IMU7" s="234"/>
      <c r="IMV7" s="234"/>
      <c r="IMW7" s="234"/>
      <c r="IMX7" s="234"/>
      <c r="IMY7" s="234"/>
      <c r="IMZ7" s="234"/>
      <c r="INA7" s="234"/>
      <c r="INB7" s="234"/>
      <c r="INC7" s="234"/>
      <c r="IND7" s="234"/>
      <c r="INE7" s="234"/>
      <c r="INF7" s="234"/>
      <c r="ING7" s="234"/>
      <c r="INH7" s="234"/>
      <c r="INI7" s="234"/>
      <c r="INJ7" s="234"/>
      <c r="INK7" s="234"/>
      <c r="INL7" s="234"/>
      <c r="INM7" s="234"/>
      <c r="INN7" s="234"/>
      <c r="INO7" s="234"/>
      <c r="INP7" s="234"/>
      <c r="INQ7" s="234"/>
      <c r="INR7" s="234"/>
      <c r="INS7" s="234"/>
      <c r="INT7" s="234"/>
      <c r="INU7" s="234"/>
      <c r="INV7" s="234"/>
      <c r="INW7" s="234"/>
      <c r="INX7" s="234"/>
      <c r="INY7" s="234"/>
      <c r="INZ7" s="234"/>
      <c r="IOA7" s="234"/>
      <c r="IOB7" s="234"/>
      <c r="IOC7" s="234"/>
      <c r="IOD7" s="234"/>
      <c r="IOE7" s="234"/>
      <c r="IOF7" s="234"/>
      <c r="IOG7" s="234"/>
      <c r="IOH7" s="234"/>
      <c r="IOI7" s="234"/>
      <c r="IOJ7" s="234"/>
      <c r="IOK7" s="234"/>
      <c r="IOL7" s="234"/>
      <c r="IOM7" s="234"/>
      <c r="ION7" s="234"/>
      <c r="IOO7" s="234"/>
      <c r="IOP7" s="234"/>
      <c r="IOQ7" s="234"/>
      <c r="IOR7" s="234"/>
      <c r="IOS7" s="234"/>
      <c r="IOT7" s="234"/>
      <c r="IOU7" s="234"/>
      <c r="IOV7" s="234"/>
      <c r="IOW7" s="234"/>
      <c r="IOX7" s="234"/>
      <c r="IOY7" s="234"/>
      <c r="IOZ7" s="234"/>
      <c r="IPA7" s="234"/>
      <c r="IPB7" s="234"/>
      <c r="IPC7" s="234"/>
      <c r="IPD7" s="234"/>
      <c r="IPE7" s="234"/>
      <c r="IPF7" s="234"/>
      <c r="IPG7" s="234"/>
      <c r="IPH7" s="234"/>
      <c r="IPI7" s="234"/>
      <c r="IPJ7" s="234"/>
      <c r="IPK7" s="234"/>
      <c r="IPL7" s="234"/>
      <c r="IPM7" s="234"/>
      <c r="IPN7" s="234"/>
      <c r="IPO7" s="234"/>
      <c r="IPP7" s="234"/>
      <c r="IPQ7" s="234"/>
      <c r="IPR7" s="234"/>
      <c r="IPS7" s="234"/>
      <c r="IPT7" s="234"/>
      <c r="IPU7" s="234"/>
      <c r="IPV7" s="234"/>
      <c r="IPW7" s="234"/>
      <c r="IPX7" s="234"/>
      <c r="IPY7" s="234"/>
      <c r="IPZ7" s="234"/>
      <c r="IQA7" s="234"/>
      <c r="IQB7" s="234"/>
      <c r="IQC7" s="234"/>
      <c r="IQD7" s="234"/>
      <c r="IQE7" s="234"/>
      <c r="IQF7" s="234"/>
      <c r="IQG7" s="234"/>
      <c r="IQH7" s="234"/>
      <c r="IQI7" s="234"/>
      <c r="IQJ7" s="234"/>
      <c r="IQK7" s="234"/>
      <c r="IQL7" s="234"/>
      <c r="IQM7" s="234"/>
      <c r="IQN7" s="234"/>
      <c r="IQO7" s="234"/>
      <c r="IQP7" s="234"/>
      <c r="IQQ7" s="234"/>
      <c r="IQR7" s="234"/>
      <c r="IQS7" s="234"/>
      <c r="IQT7" s="234"/>
      <c r="IQU7" s="234"/>
      <c r="IQV7" s="234"/>
      <c r="IQW7" s="234"/>
      <c r="IQX7" s="234"/>
      <c r="IQY7" s="234"/>
      <c r="IQZ7" s="234"/>
      <c r="IRA7" s="234"/>
      <c r="IRB7" s="234"/>
      <c r="IRC7" s="234"/>
      <c r="IRD7" s="234"/>
      <c r="IRE7" s="234"/>
      <c r="IRF7" s="234"/>
      <c r="IRG7" s="234"/>
      <c r="IRH7" s="234"/>
      <c r="IRI7" s="234"/>
      <c r="IRJ7" s="234"/>
      <c r="IRK7" s="234"/>
      <c r="IRL7" s="234"/>
      <c r="IRM7" s="234"/>
      <c r="IRN7" s="234"/>
      <c r="IRO7" s="234"/>
      <c r="IRP7" s="234"/>
      <c r="IRQ7" s="234"/>
      <c r="IRR7" s="234"/>
      <c r="IRS7" s="234"/>
      <c r="IRT7" s="234"/>
      <c r="IRU7" s="234"/>
      <c r="IRV7" s="234"/>
      <c r="IRW7" s="234"/>
      <c r="IRX7" s="234"/>
      <c r="IRY7" s="234"/>
      <c r="IRZ7" s="234"/>
      <c r="ISA7" s="234"/>
      <c r="ISB7" s="234"/>
      <c r="ISC7" s="234"/>
      <c r="ISD7" s="234"/>
      <c r="ISE7" s="234"/>
      <c r="ISF7" s="234"/>
      <c r="ISG7" s="234"/>
      <c r="ISH7" s="234"/>
      <c r="ISI7" s="234"/>
      <c r="ISJ7" s="234"/>
      <c r="ISK7" s="234"/>
      <c r="ISL7" s="234"/>
      <c r="ISM7" s="234"/>
      <c r="ISN7" s="234"/>
      <c r="ISO7" s="234"/>
      <c r="ISP7" s="234"/>
      <c r="ISQ7" s="234"/>
      <c r="ISR7" s="234"/>
      <c r="ISS7" s="234"/>
      <c r="IST7" s="234"/>
      <c r="ISU7" s="234"/>
      <c r="ISV7" s="234"/>
      <c r="ISW7" s="234"/>
      <c r="ISX7" s="234"/>
      <c r="ISY7" s="234"/>
      <c r="ISZ7" s="234"/>
      <c r="ITA7" s="234"/>
      <c r="ITB7" s="234"/>
      <c r="ITC7" s="234"/>
      <c r="ITD7" s="234"/>
      <c r="ITE7" s="234"/>
      <c r="ITF7" s="234"/>
      <c r="ITG7" s="234"/>
      <c r="ITH7" s="234"/>
      <c r="ITI7" s="234"/>
      <c r="ITJ7" s="234"/>
      <c r="ITK7" s="234"/>
      <c r="ITL7" s="234"/>
      <c r="ITM7" s="234"/>
      <c r="ITN7" s="234"/>
      <c r="ITO7" s="234"/>
      <c r="ITP7" s="234"/>
      <c r="ITQ7" s="234"/>
      <c r="ITR7" s="234"/>
      <c r="ITS7" s="234"/>
      <c r="ITT7" s="234"/>
      <c r="ITU7" s="234"/>
      <c r="ITV7" s="234"/>
      <c r="ITW7" s="234"/>
      <c r="ITX7" s="234"/>
      <c r="ITY7" s="234"/>
      <c r="ITZ7" s="234"/>
      <c r="IUA7" s="234"/>
      <c r="IUB7" s="234"/>
      <c r="IUC7" s="234"/>
      <c r="IUD7" s="234"/>
      <c r="IUE7" s="234"/>
      <c r="IUF7" s="234"/>
      <c r="IUG7" s="234"/>
      <c r="IUH7" s="234"/>
      <c r="IUI7" s="234"/>
      <c r="IUJ7" s="234"/>
      <c r="IUK7" s="234"/>
      <c r="IUL7" s="234"/>
      <c r="IUM7" s="234"/>
      <c r="IUN7" s="234"/>
      <c r="IUO7" s="234"/>
      <c r="IUP7" s="234"/>
      <c r="IUQ7" s="234"/>
      <c r="IUR7" s="234"/>
      <c r="IUS7" s="234"/>
      <c r="IUT7" s="234"/>
      <c r="IUU7" s="234"/>
      <c r="IUV7" s="234"/>
      <c r="IUW7" s="234"/>
      <c r="IUX7" s="234"/>
      <c r="IUY7" s="234"/>
      <c r="IUZ7" s="234"/>
      <c r="IVA7" s="234"/>
      <c r="IVB7" s="234"/>
      <c r="IVC7" s="234"/>
      <c r="IVD7" s="234"/>
      <c r="IVE7" s="234"/>
      <c r="IVF7" s="234"/>
      <c r="IVG7" s="234"/>
      <c r="IVH7" s="234"/>
      <c r="IVI7" s="234"/>
      <c r="IVJ7" s="234"/>
      <c r="IVK7" s="234"/>
      <c r="IVL7" s="234"/>
      <c r="IVM7" s="234"/>
      <c r="IVN7" s="234"/>
      <c r="IVO7" s="234"/>
      <c r="IVP7" s="234"/>
      <c r="IVQ7" s="234"/>
      <c r="IVR7" s="234"/>
      <c r="IVS7" s="234"/>
      <c r="IVT7" s="234"/>
      <c r="IVU7" s="234"/>
      <c r="IVV7" s="234"/>
      <c r="IVW7" s="234"/>
      <c r="IVX7" s="234"/>
      <c r="IVY7" s="234"/>
      <c r="IVZ7" s="234"/>
      <c r="IWA7" s="234"/>
      <c r="IWB7" s="234"/>
      <c r="IWC7" s="234"/>
      <c r="IWD7" s="234"/>
      <c r="IWE7" s="234"/>
      <c r="IWF7" s="234"/>
      <c r="IWG7" s="234"/>
      <c r="IWH7" s="234"/>
      <c r="IWI7" s="234"/>
      <c r="IWJ7" s="234"/>
      <c r="IWK7" s="234"/>
      <c r="IWL7" s="234"/>
      <c r="IWM7" s="234"/>
      <c r="IWN7" s="234"/>
      <c r="IWO7" s="234"/>
      <c r="IWP7" s="234"/>
      <c r="IWQ7" s="234"/>
      <c r="IWR7" s="234"/>
      <c r="IWS7" s="234"/>
      <c r="IWT7" s="234"/>
      <c r="IWU7" s="234"/>
      <c r="IWV7" s="234"/>
      <c r="IWW7" s="234"/>
      <c r="IWX7" s="234"/>
      <c r="IWY7" s="234"/>
      <c r="IWZ7" s="234"/>
      <c r="IXA7" s="234"/>
      <c r="IXB7" s="234"/>
      <c r="IXC7" s="234"/>
      <c r="IXD7" s="234"/>
      <c r="IXE7" s="234"/>
      <c r="IXF7" s="234"/>
      <c r="IXG7" s="234"/>
      <c r="IXH7" s="234"/>
      <c r="IXI7" s="234"/>
      <c r="IXJ7" s="234"/>
      <c r="IXK7" s="234"/>
      <c r="IXL7" s="234"/>
      <c r="IXM7" s="234"/>
      <c r="IXN7" s="234"/>
      <c r="IXO7" s="234"/>
      <c r="IXP7" s="234"/>
      <c r="IXQ7" s="234"/>
      <c r="IXR7" s="234"/>
      <c r="IXS7" s="234"/>
      <c r="IXT7" s="234"/>
      <c r="IXU7" s="234"/>
      <c r="IXV7" s="234"/>
      <c r="IXW7" s="234"/>
      <c r="IXX7" s="234"/>
      <c r="IXY7" s="234"/>
      <c r="IXZ7" s="234"/>
      <c r="IYA7" s="234"/>
      <c r="IYB7" s="234"/>
      <c r="IYC7" s="234"/>
      <c r="IYD7" s="234"/>
      <c r="IYE7" s="234"/>
      <c r="IYF7" s="234"/>
      <c r="IYG7" s="234"/>
      <c r="IYH7" s="234"/>
      <c r="IYI7" s="234"/>
      <c r="IYJ7" s="234"/>
      <c r="IYK7" s="234"/>
      <c r="IYL7" s="234"/>
      <c r="IYM7" s="234"/>
      <c r="IYN7" s="234"/>
      <c r="IYO7" s="234"/>
      <c r="IYP7" s="234"/>
      <c r="IYQ7" s="234"/>
      <c r="IYR7" s="234"/>
      <c r="IYS7" s="234"/>
      <c r="IYT7" s="234"/>
      <c r="IYU7" s="234"/>
      <c r="IYV7" s="234"/>
      <c r="IYW7" s="234"/>
      <c r="IYX7" s="234"/>
      <c r="IYY7" s="234"/>
      <c r="IYZ7" s="234"/>
      <c r="IZA7" s="234"/>
      <c r="IZB7" s="234"/>
      <c r="IZC7" s="234"/>
      <c r="IZD7" s="234"/>
      <c r="IZE7" s="234"/>
      <c r="IZF7" s="234"/>
      <c r="IZG7" s="234"/>
      <c r="IZH7" s="234"/>
      <c r="IZI7" s="234"/>
      <c r="IZJ7" s="234"/>
      <c r="IZK7" s="234"/>
      <c r="IZL7" s="234"/>
      <c r="IZM7" s="234"/>
      <c r="IZN7" s="234"/>
      <c r="IZO7" s="234"/>
      <c r="IZP7" s="234"/>
      <c r="IZQ7" s="234"/>
      <c r="IZR7" s="234"/>
      <c r="IZS7" s="234"/>
      <c r="IZT7" s="234"/>
      <c r="IZU7" s="234"/>
      <c r="IZV7" s="234"/>
      <c r="IZW7" s="234"/>
      <c r="IZX7" s="234"/>
      <c r="IZY7" s="234"/>
      <c r="IZZ7" s="234"/>
      <c r="JAA7" s="234"/>
      <c r="JAB7" s="234"/>
      <c r="JAC7" s="234"/>
      <c r="JAD7" s="234"/>
      <c r="JAE7" s="234"/>
      <c r="JAF7" s="234"/>
      <c r="JAG7" s="234"/>
      <c r="JAH7" s="234"/>
      <c r="JAI7" s="234"/>
      <c r="JAJ7" s="234"/>
      <c r="JAK7" s="234"/>
      <c r="JAL7" s="234"/>
      <c r="JAM7" s="234"/>
      <c r="JAN7" s="234"/>
      <c r="JAO7" s="234"/>
      <c r="JAP7" s="234"/>
      <c r="JAQ7" s="234"/>
      <c r="JAR7" s="234"/>
      <c r="JAS7" s="234"/>
      <c r="JAT7" s="234"/>
      <c r="JAU7" s="234"/>
      <c r="JAV7" s="234"/>
      <c r="JAW7" s="234"/>
      <c r="JAX7" s="234"/>
      <c r="JAY7" s="234"/>
      <c r="JAZ7" s="234"/>
      <c r="JBA7" s="234"/>
      <c r="JBB7" s="234"/>
      <c r="JBC7" s="234"/>
      <c r="JBD7" s="234"/>
      <c r="JBE7" s="234"/>
      <c r="JBF7" s="234"/>
      <c r="JBG7" s="234"/>
      <c r="JBH7" s="234"/>
      <c r="JBI7" s="234"/>
      <c r="JBJ7" s="234"/>
      <c r="JBK7" s="234"/>
      <c r="JBL7" s="234"/>
      <c r="JBM7" s="234"/>
      <c r="JBN7" s="234"/>
      <c r="JBO7" s="234"/>
      <c r="JBP7" s="234"/>
      <c r="JBQ7" s="234"/>
      <c r="JBR7" s="234"/>
      <c r="JBS7" s="234"/>
      <c r="JBT7" s="234"/>
      <c r="JBU7" s="234"/>
      <c r="JBV7" s="234"/>
      <c r="JBW7" s="234"/>
      <c r="JBX7" s="234"/>
      <c r="JBY7" s="234"/>
      <c r="JBZ7" s="234"/>
      <c r="JCA7" s="234"/>
      <c r="JCB7" s="234"/>
      <c r="JCC7" s="234"/>
      <c r="JCD7" s="234"/>
      <c r="JCE7" s="234"/>
      <c r="JCF7" s="234"/>
      <c r="JCG7" s="234"/>
      <c r="JCH7" s="234"/>
      <c r="JCI7" s="234"/>
      <c r="JCJ7" s="234"/>
      <c r="JCK7" s="234"/>
      <c r="JCL7" s="234"/>
      <c r="JCM7" s="234"/>
      <c r="JCN7" s="234"/>
      <c r="JCO7" s="234"/>
      <c r="JCP7" s="234"/>
      <c r="JCQ7" s="234"/>
      <c r="JCR7" s="234"/>
      <c r="JCS7" s="234"/>
      <c r="JCT7" s="234"/>
      <c r="JCU7" s="234"/>
      <c r="JCV7" s="234"/>
      <c r="JCW7" s="234"/>
      <c r="JCX7" s="234"/>
      <c r="JCY7" s="234"/>
      <c r="JCZ7" s="234"/>
      <c r="JDA7" s="234"/>
      <c r="JDB7" s="234"/>
      <c r="JDC7" s="234"/>
      <c r="JDD7" s="234"/>
      <c r="JDE7" s="234"/>
      <c r="JDF7" s="234"/>
      <c r="JDG7" s="234"/>
      <c r="JDH7" s="234"/>
      <c r="JDI7" s="234"/>
      <c r="JDJ7" s="234"/>
      <c r="JDK7" s="234"/>
      <c r="JDL7" s="234"/>
      <c r="JDM7" s="234"/>
      <c r="JDN7" s="234"/>
      <c r="JDO7" s="234"/>
      <c r="JDP7" s="234"/>
      <c r="JDQ7" s="234"/>
      <c r="JDR7" s="234"/>
      <c r="JDS7" s="234"/>
      <c r="JDT7" s="234"/>
      <c r="JDU7" s="234"/>
      <c r="JDV7" s="234"/>
      <c r="JDW7" s="234"/>
      <c r="JDX7" s="234"/>
      <c r="JDY7" s="234"/>
      <c r="JDZ7" s="234"/>
      <c r="JEA7" s="234"/>
      <c r="JEB7" s="234"/>
      <c r="JEC7" s="234"/>
      <c r="JED7" s="234"/>
      <c r="JEE7" s="234"/>
      <c r="JEF7" s="234"/>
      <c r="JEG7" s="234"/>
      <c r="JEH7" s="234"/>
      <c r="JEI7" s="234"/>
      <c r="JEJ7" s="234"/>
      <c r="JEK7" s="234"/>
      <c r="JEL7" s="234"/>
      <c r="JEM7" s="234"/>
      <c r="JEN7" s="234"/>
      <c r="JEO7" s="234"/>
      <c r="JEP7" s="234"/>
      <c r="JEQ7" s="234"/>
      <c r="JER7" s="234"/>
      <c r="JES7" s="234"/>
      <c r="JET7" s="234"/>
      <c r="JEU7" s="234"/>
      <c r="JEV7" s="234"/>
      <c r="JEW7" s="234"/>
      <c r="JEX7" s="234"/>
      <c r="JEY7" s="234"/>
      <c r="JEZ7" s="234"/>
      <c r="JFA7" s="234"/>
      <c r="JFB7" s="234"/>
      <c r="JFC7" s="234"/>
      <c r="JFD7" s="234"/>
      <c r="JFE7" s="234"/>
      <c r="JFF7" s="234"/>
      <c r="JFG7" s="234"/>
      <c r="JFH7" s="234"/>
      <c r="JFI7" s="234"/>
      <c r="JFJ7" s="234"/>
      <c r="JFK7" s="234"/>
      <c r="JFL7" s="234"/>
      <c r="JFM7" s="234"/>
      <c r="JFN7" s="234"/>
      <c r="JFO7" s="234"/>
      <c r="JFP7" s="234"/>
      <c r="JFQ7" s="234"/>
      <c r="JFR7" s="234"/>
      <c r="JFS7" s="234"/>
      <c r="JFT7" s="234"/>
      <c r="JFU7" s="234"/>
      <c r="JFV7" s="234"/>
      <c r="JFW7" s="234"/>
      <c r="JFX7" s="234"/>
      <c r="JFY7" s="234"/>
      <c r="JFZ7" s="234"/>
      <c r="JGA7" s="234"/>
      <c r="JGB7" s="234"/>
      <c r="JGC7" s="234"/>
      <c r="JGD7" s="234"/>
      <c r="JGE7" s="234"/>
      <c r="JGF7" s="234"/>
      <c r="JGG7" s="234"/>
      <c r="JGH7" s="234"/>
      <c r="JGI7" s="234"/>
      <c r="JGJ7" s="234"/>
      <c r="JGK7" s="234"/>
      <c r="JGL7" s="234"/>
      <c r="JGM7" s="234"/>
      <c r="JGN7" s="234"/>
      <c r="JGO7" s="234"/>
      <c r="JGP7" s="234"/>
      <c r="JGQ7" s="234"/>
      <c r="JGR7" s="234"/>
      <c r="JGS7" s="234"/>
      <c r="JGT7" s="234"/>
      <c r="JGU7" s="234"/>
      <c r="JGV7" s="234"/>
      <c r="JGW7" s="234"/>
      <c r="JGX7" s="234"/>
      <c r="JGY7" s="234"/>
      <c r="JGZ7" s="234"/>
      <c r="JHA7" s="234"/>
      <c r="JHB7" s="234"/>
      <c r="JHC7" s="234"/>
      <c r="JHD7" s="234"/>
      <c r="JHE7" s="234"/>
      <c r="JHF7" s="234"/>
      <c r="JHG7" s="234"/>
      <c r="JHH7" s="234"/>
      <c r="JHI7" s="234"/>
      <c r="JHJ7" s="234"/>
      <c r="JHK7" s="234"/>
      <c r="JHL7" s="234"/>
      <c r="JHM7" s="234"/>
      <c r="JHN7" s="234"/>
      <c r="JHO7" s="234"/>
      <c r="JHP7" s="234"/>
      <c r="JHQ7" s="234"/>
      <c r="JHR7" s="234"/>
      <c r="JHS7" s="234"/>
      <c r="JHT7" s="234"/>
      <c r="JHU7" s="234"/>
      <c r="JHV7" s="234"/>
      <c r="JHW7" s="234"/>
      <c r="JHX7" s="234"/>
      <c r="JHY7" s="234"/>
      <c r="JHZ7" s="234"/>
      <c r="JIA7" s="234"/>
      <c r="JIB7" s="234"/>
      <c r="JIC7" s="234"/>
      <c r="JID7" s="234"/>
      <c r="JIE7" s="234"/>
      <c r="JIF7" s="234"/>
      <c r="JIG7" s="234"/>
      <c r="JIH7" s="234"/>
      <c r="JII7" s="234"/>
      <c r="JIJ7" s="234"/>
      <c r="JIK7" s="234"/>
      <c r="JIL7" s="234"/>
      <c r="JIM7" s="234"/>
      <c r="JIN7" s="234"/>
      <c r="JIO7" s="234"/>
      <c r="JIP7" s="234"/>
      <c r="JIQ7" s="234"/>
      <c r="JIR7" s="234"/>
      <c r="JIS7" s="234"/>
      <c r="JIT7" s="234"/>
      <c r="JIU7" s="234"/>
      <c r="JIV7" s="234"/>
      <c r="JIW7" s="234"/>
      <c r="JIX7" s="234"/>
      <c r="JIY7" s="234"/>
      <c r="JIZ7" s="234"/>
      <c r="JJA7" s="234"/>
      <c r="JJB7" s="234"/>
      <c r="JJC7" s="234"/>
      <c r="JJD7" s="234"/>
      <c r="JJE7" s="234"/>
      <c r="JJF7" s="234"/>
      <c r="JJG7" s="234"/>
      <c r="JJH7" s="234"/>
      <c r="JJI7" s="234"/>
      <c r="JJJ7" s="234"/>
      <c r="JJK7" s="234"/>
      <c r="JJL7" s="234"/>
      <c r="JJM7" s="234"/>
      <c r="JJN7" s="234"/>
      <c r="JJO7" s="234"/>
      <c r="JJP7" s="234"/>
      <c r="JJQ7" s="234"/>
      <c r="JJR7" s="234"/>
      <c r="JJS7" s="234"/>
      <c r="JJT7" s="234"/>
      <c r="JJU7" s="234"/>
      <c r="JJV7" s="234"/>
      <c r="JJW7" s="234"/>
      <c r="JJX7" s="234"/>
      <c r="JJY7" s="234"/>
      <c r="JJZ7" s="234"/>
      <c r="JKA7" s="234"/>
      <c r="JKB7" s="234"/>
      <c r="JKC7" s="234"/>
      <c r="JKD7" s="234"/>
      <c r="JKE7" s="234"/>
      <c r="JKF7" s="234"/>
      <c r="JKG7" s="234"/>
      <c r="JKH7" s="234"/>
      <c r="JKI7" s="234"/>
      <c r="JKJ7" s="234"/>
      <c r="JKK7" s="234"/>
      <c r="JKL7" s="234"/>
      <c r="JKM7" s="234"/>
      <c r="JKN7" s="234"/>
      <c r="JKO7" s="234"/>
      <c r="JKP7" s="234"/>
      <c r="JKQ7" s="234"/>
      <c r="JKR7" s="234"/>
      <c r="JKS7" s="234"/>
      <c r="JKT7" s="234"/>
      <c r="JKU7" s="234"/>
      <c r="JKV7" s="234"/>
      <c r="JKW7" s="234"/>
      <c r="JKX7" s="234"/>
      <c r="JKY7" s="234"/>
      <c r="JKZ7" s="234"/>
      <c r="JLA7" s="234"/>
      <c r="JLB7" s="234"/>
      <c r="JLC7" s="234"/>
      <c r="JLD7" s="234"/>
      <c r="JLE7" s="234"/>
      <c r="JLF7" s="234"/>
      <c r="JLG7" s="234"/>
      <c r="JLH7" s="234"/>
      <c r="JLI7" s="234"/>
      <c r="JLJ7" s="234"/>
      <c r="JLK7" s="234"/>
      <c r="JLL7" s="234"/>
      <c r="JLM7" s="234"/>
      <c r="JLN7" s="234"/>
      <c r="JLO7" s="234"/>
      <c r="JLP7" s="234"/>
      <c r="JLQ7" s="234"/>
      <c r="JLR7" s="234"/>
      <c r="JLS7" s="234"/>
      <c r="JLT7" s="234"/>
      <c r="JLU7" s="234"/>
      <c r="JLV7" s="234"/>
      <c r="JLW7" s="234"/>
      <c r="JLX7" s="234"/>
      <c r="JLY7" s="234"/>
      <c r="JLZ7" s="234"/>
      <c r="JMA7" s="234"/>
      <c r="JMB7" s="234"/>
      <c r="JMC7" s="234"/>
      <c r="JMD7" s="234"/>
      <c r="JME7" s="234"/>
      <c r="JMF7" s="234"/>
      <c r="JMG7" s="234"/>
      <c r="JMH7" s="234"/>
      <c r="JMI7" s="234"/>
      <c r="JMJ7" s="234"/>
      <c r="JMK7" s="234"/>
      <c r="JML7" s="234"/>
      <c r="JMM7" s="234"/>
      <c r="JMN7" s="234"/>
      <c r="JMO7" s="234"/>
      <c r="JMP7" s="234"/>
      <c r="JMQ7" s="234"/>
      <c r="JMR7" s="234"/>
      <c r="JMS7" s="234"/>
      <c r="JMT7" s="234"/>
      <c r="JMU7" s="234"/>
      <c r="JMV7" s="234"/>
      <c r="JMW7" s="234"/>
      <c r="JMX7" s="234"/>
      <c r="JMY7" s="234"/>
      <c r="JMZ7" s="234"/>
      <c r="JNA7" s="234"/>
      <c r="JNB7" s="234"/>
      <c r="JNC7" s="234"/>
      <c r="JND7" s="234"/>
      <c r="JNE7" s="234"/>
      <c r="JNF7" s="234"/>
      <c r="JNG7" s="234"/>
      <c r="JNH7" s="234"/>
      <c r="JNI7" s="234"/>
      <c r="JNJ7" s="234"/>
      <c r="JNK7" s="234"/>
      <c r="JNL7" s="234"/>
      <c r="JNM7" s="234"/>
      <c r="JNN7" s="234"/>
      <c r="JNO7" s="234"/>
      <c r="JNP7" s="234"/>
      <c r="JNQ7" s="234"/>
      <c r="JNR7" s="234"/>
      <c r="JNS7" s="234"/>
      <c r="JNT7" s="234"/>
      <c r="JNU7" s="234"/>
      <c r="JNV7" s="234"/>
      <c r="JNW7" s="234"/>
      <c r="JNX7" s="234"/>
      <c r="JNY7" s="234"/>
      <c r="JNZ7" s="234"/>
      <c r="JOA7" s="234"/>
      <c r="JOB7" s="234"/>
      <c r="JOC7" s="234"/>
      <c r="JOD7" s="234"/>
      <c r="JOE7" s="234"/>
      <c r="JOF7" s="234"/>
      <c r="JOG7" s="234"/>
      <c r="JOH7" s="234"/>
      <c r="JOI7" s="234"/>
      <c r="JOJ7" s="234"/>
      <c r="JOK7" s="234"/>
      <c r="JOL7" s="234"/>
      <c r="JOM7" s="234"/>
      <c r="JON7" s="234"/>
      <c r="JOO7" s="234"/>
      <c r="JOP7" s="234"/>
      <c r="JOQ7" s="234"/>
      <c r="JOR7" s="234"/>
      <c r="JOS7" s="234"/>
      <c r="JOT7" s="234"/>
      <c r="JOU7" s="234"/>
      <c r="JOV7" s="234"/>
      <c r="JOW7" s="234"/>
      <c r="JOX7" s="234"/>
      <c r="JOY7" s="234"/>
      <c r="JOZ7" s="234"/>
      <c r="JPA7" s="234"/>
      <c r="JPB7" s="234"/>
      <c r="JPC7" s="234"/>
      <c r="JPD7" s="234"/>
      <c r="JPE7" s="234"/>
      <c r="JPF7" s="234"/>
      <c r="JPG7" s="234"/>
      <c r="JPH7" s="234"/>
      <c r="JPI7" s="234"/>
      <c r="JPJ7" s="234"/>
      <c r="JPK7" s="234"/>
      <c r="JPL7" s="234"/>
      <c r="JPM7" s="234"/>
      <c r="JPN7" s="234"/>
      <c r="JPO7" s="234"/>
      <c r="JPP7" s="234"/>
      <c r="JPQ7" s="234"/>
      <c r="JPR7" s="234"/>
      <c r="JPS7" s="234"/>
      <c r="JPT7" s="234"/>
      <c r="JPU7" s="234"/>
      <c r="JPV7" s="234"/>
      <c r="JPW7" s="234"/>
      <c r="JPX7" s="234"/>
      <c r="JPY7" s="234"/>
      <c r="JPZ7" s="234"/>
      <c r="JQA7" s="234"/>
      <c r="JQB7" s="234"/>
      <c r="JQC7" s="234"/>
      <c r="JQD7" s="234"/>
      <c r="JQE7" s="234"/>
      <c r="JQF7" s="234"/>
      <c r="JQG7" s="234"/>
      <c r="JQH7" s="234"/>
      <c r="JQI7" s="234"/>
      <c r="JQJ7" s="234"/>
      <c r="JQK7" s="234"/>
      <c r="JQL7" s="234"/>
      <c r="JQM7" s="234"/>
      <c r="JQN7" s="234"/>
      <c r="JQO7" s="234"/>
      <c r="JQP7" s="234"/>
      <c r="JQQ7" s="234"/>
      <c r="JQR7" s="234"/>
      <c r="JQS7" s="234"/>
      <c r="JQT7" s="234"/>
      <c r="JQU7" s="234"/>
      <c r="JQV7" s="234"/>
      <c r="JQW7" s="234"/>
      <c r="JQX7" s="234"/>
      <c r="JQY7" s="234"/>
      <c r="JQZ7" s="234"/>
      <c r="JRA7" s="234"/>
      <c r="JRB7" s="234"/>
      <c r="JRC7" s="234"/>
      <c r="JRD7" s="234"/>
      <c r="JRE7" s="234"/>
      <c r="JRF7" s="234"/>
      <c r="JRG7" s="234"/>
      <c r="JRH7" s="234"/>
      <c r="JRI7" s="234"/>
      <c r="JRJ7" s="234"/>
      <c r="JRK7" s="234"/>
      <c r="JRL7" s="234"/>
      <c r="JRM7" s="234"/>
      <c r="JRN7" s="234"/>
      <c r="JRO7" s="234"/>
      <c r="JRP7" s="234"/>
      <c r="JRQ7" s="234"/>
      <c r="JRR7" s="234"/>
      <c r="JRS7" s="234"/>
      <c r="JRT7" s="234"/>
      <c r="JRU7" s="234"/>
      <c r="JRV7" s="234"/>
      <c r="JRW7" s="234"/>
      <c r="JRX7" s="234"/>
      <c r="JRY7" s="234"/>
      <c r="JRZ7" s="234"/>
      <c r="JSA7" s="234"/>
      <c r="JSB7" s="234"/>
      <c r="JSC7" s="234"/>
      <c r="JSD7" s="234"/>
      <c r="JSE7" s="234"/>
      <c r="JSF7" s="234"/>
      <c r="JSG7" s="234"/>
      <c r="JSH7" s="234"/>
      <c r="JSI7" s="234"/>
      <c r="JSJ7" s="234"/>
      <c r="JSK7" s="234"/>
      <c r="JSL7" s="234"/>
      <c r="JSM7" s="234"/>
      <c r="JSN7" s="234"/>
      <c r="JSO7" s="234"/>
      <c r="JSP7" s="234"/>
      <c r="JSQ7" s="234"/>
      <c r="JSR7" s="234"/>
      <c r="JSS7" s="234"/>
      <c r="JST7" s="234"/>
      <c r="JSU7" s="234"/>
      <c r="JSV7" s="234"/>
      <c r="JSW7" s="234"/>
      <c r="JSX7" s="234"/>
      <c r="JSY7" s="234"/>
      <c r="JSZ7" s="234"/>
      <c r="JTA7" s="234"/>
      <c r="JTB7" s="234"/>
      <c r="JTC7" s="234"/>
      <c r="JTD7" s="234"/>
      <c r="JTE7" s="234"/>
      <c r="JTF7" s="234"/>
      <c r="JTG7" s="234"/>
      <c r="JTH7" s="234"/>
      <c r="JTI7" s="234"/>
      <c r="JTJ7" s="234"/>
      <c r="JTK7" s="234"/>
      <c r="JTL7" s="234"/>
      <c r="JTM7" s="234"/>
      <c r="JTN7" s="234"/>
      <c r="JTO7" s="234"/>
      <c r="JTP7" s="234"/>
      <c r="JTQ7" s="234"/>
      <c r="JTR7" s="234"/>
      <c r="JTS7" s="234"/>
      <c r="JTT7" s="234"/>
      <c r="JTU7" s="234"/>
      <c r="JTV7" s="234"/>
      <c r="JTW7" s="234"/>
      <c r="JTX7" s="234"/>
      <c r="JTY7" s="234"/>
      <c r="JTZ7" s="234"/>
      <c r="JUA7" s="234"/>
      <c r="JUB7" s="234"/>
      <c r="JUC7" s="234"/>
      <c r="JUD7" s="234"/>
      <c r="JUE7" s="234"/>
      <c r="JUF7" s="234"/>
      <c r="JUG7" s="234"/>
      <c r="JUH7" s="234"/>
      <c r="JUI7" s="234"/>
      <c r="JUJ7" s="234"/>
      <c r="JUK7" s="234"/>
      <c r="JUL7" s="234"/>
      <c r="JUM7" s="234"/>
      <c r="JUN7" s="234"/>
      <c r="JUO7" s="234"/>
      <c r="JUP7" s="234"/>
      <c r="JUQ7" s="234"/>
      <c r="JUR7" s="234"/>
      <c r="JUS7" s="234"/>
      <c r="JUT7" s="234"/>
      <c r="JUU7" s="234"/>
      <c r="JUV7" s="234"/>
      <c r="JUW7" s="234"/>
      <c r="JUX7" s="234"/>
      <c r="JUY7" s="234"/>
      <c r="JUZ7" s="234"/>
      <c r="JVA7" s="234"/>
      <c r="JVB7" s="234"/>
      <c r="JVC7" s="234"/>
      <c r="JVD7" s="234"/>
      <c r="JVE7" s="234"/>
      <c r="JVF7" s="234"/>
      <c r="JVG7" s="234"/>
      <c r="JVH7" s="234"/>
      <c r="JVI7" s="234"/>
      <c r="JVJ7" s="234"/>
      <c r="JVK7" s="234"/>
      <c r="JVL7" s="234"/>
      <c r="JVM7" s="234"/>
      <c r="JVN7" s="234"/>
      <c r="JVO7" s="234"/>
      <c r="JVP7" s="234"/>
      <c r="JVQ7" s="234"/>
      <c r="JVR7" s="234"/>
      <c r="JVS7" s="234"/>
      <c r="JVT7" s="234"/>
      <c r="JVU7" s="234"/>
      <c r="JVV7" s="234"/>
      <c r="JVW7" s="234"/>
      <c r="JVX7" s="234"/>
      <c r="JVY7" s="234"/>
      <c r="JVZ7" s="234"/>
      <c r="JWA7" s="234"/>
      <c r="JWB7" s="234"/>
      <c r="JWC7" s="234"/>
      <c r="JWD7" s="234"/>
      <c r="JWE7" s="234"/>
      <c r="JWF7" s="234"/>
      <c r="JWG7" s="234"/>
      <c r="JWH7" s="234"/>
      <c r="JWI7" s="234"/>
      <c r="JWJ7" s="234"/>
      <c r="JWK7" s="234"/>
      <c r="JWL7" s="234"/>
      <c r="JWM7" s="234"/>
      <c r="JWN7" s="234"/>
      <c r="JWO7" s="234"/>
      <c r="JWP7" s="234"/>
      <c r="JWQ7" s="234"/>
      <c r="JWR7" s="234"/>
      <c r="JWS7" s="234"/>
      <c r="JWT7" s="234"/>
      <c r="JWU7" s="234"/>
      <c r="JWV7" s="234"/>
      <c r="JWW7" s="234"/>
      <c r="JWX7" s="234"/>
      <c r="JWY7" s="234"/>
      <c r="JWZ7" s="234"/>
      <c r="JXA7" s="234"/>
      <c r="JXB7" s="234"/>
      <c r="JXC7" s="234"/>
      <c r="JXD7" s="234"/>
      <c r="JXE7" s="234"/>
      <c r="JXF7" s="234"/>
      <c r="JXG7" s="234"/>
      <c r="JXH7" s="234"/>
      <c r="JXI7" s="234"/>
      <c r="JXJ7" s="234"/>
      <c r="JXK7" s="234"/>
      <c r="JXL7" s="234"/>
      <c r="JXM7" s="234"/>
      <c r="JXN7" s="234"/>
      <c r="JXO7" s="234"/>
      <c r="JXP7" s="234"/>
      <c r="JXQ7" s="234"/>
      <c r="JXR7" s="234"/>
      <c r="JXS7" s="234"/>
      <c r="JXT7" s="234"/>
      <c r="JXU7" s="234"/>
      <c r="JXV7" s="234"/>
      <c r="JXW7" s="234"/>
      <c r="JXX7" s="234"/>
      <c r="JXY7" s="234"/>
      <c r="JXZ7" s="234"/>
      <c r="JYA7" s="234"/>
      <c r="JYB7" s="234"/>
      <c r="JYC7" s="234"/>
      <c r="JYD7" s="234"/>
      <c r="JYE7" s="234"/>
      <c r="JYF7" s="234"/>
      <c r="JYG7" s="234"/>
      <c r="JYH7" s="234"/>
      <c r="JYI7" s="234"/>
      <c r="JYJ7" s="234"/>
      <c r="JYK7" s="234"/>
      <c r="JYL7" s="234"/>
      <c r="JYM7" s="234"/>
      <c r="JYN7" s="234"/>
      <c r="JYO7" s="234"/>
      <c r="JYP7" s="234"/>
      <c r="JYQ7" s="234"/>
      <c r="JYR7" s="234"/>
      <c r="JYS7" s="234"/>
      <c r="JYT7" s="234"/>
      <c r="JYU7" s="234"/>
      <c r="JYV7" s="234"/>
      <c r="JYW7" s="234"/>
      <c r="JYX7" s="234"/>
      <c r="JYY7" s="234"/>
      <c r="JYZ7" s="234"/>
      <c r="JZA7" s="234"/>
      <c r="JZB7" s="234"/>
      <c r="JZC7" s="234"/>
      <c r="JZD7" s="234"/>
      <c r="JZE7" s="234"/>
      <c r="JZF7" s="234"/>
      <c r="JZG7" s="234"/>
      <c r="JZH7" s="234"/>
      <c r="JZI7" s="234"/>
      <c r="JZJ7" s="234"/>
      <c r="JZK7" s="234"/>
      <c r="JZL7" s="234"/>
      <c r="JZM7" s="234"/>
      <c r="JZN7" s="234"/>
      <c r="JZO7" s="234"/>
      <c r="JZP7" s="234"/>
      <c r="JZQ7" s="234"/>
      <c r="JZR7" s="234"/>
      <c r="JZS7" s="234"/>
      <c r="JZT7" s="234"/>
      <c r="JZU7" s="234"/>
      <c r="JZV7" s="234"/>
      <c r="JZW7" s="234"/>
      <c r="JZX7" s="234"/>
      <c r="JZY7" s="234"/>
      <c r="JZZ7" s="234"/>
      <c r="KAA7" s="234"/>
      <c r="KAB7" s="234"/>
      <c r="KAC7" s="234"/>
      <c r="KAD7" s="234"/>
      <c r="KAE7" s="234"/>
      <c r="KAF7" s="234"/>
      <c r="KAG7" s="234"/>
      <c r="KAH7" s="234"/>
      <c r="KAI7" s="234"/>
      <c r="KAJ7" s="234"/>
      <c r="KAK7" s="234"/>
      <c r="KAL7" s="234"/>
      <c r="KAM7" s="234"/>
      <c r="KAN7" s="234"/>
      <c r="KAO7" s="234"/>
      <c r="KAP7" s="234"/>
      <c r="KAQ7" s="234"/>
      <c r="KAR7" s="234"/>
      <c r="KAS7" s="234"/>
      <c r="KAT7" s="234"/>
      <c r="KAU7" s="234"/>
      <c r="KAV7" s="234"/>
      <c r="KAW7" s="234"/>
      <c r="KAX7" s="234"/>
      <c r="KAY7" s="234"/>
      <c r="KAZ7" s="234"/>
      <c r="KBA7" s="234"/>
      <c r="KBB7" s="234"/>
      <c r="KBC7" s="234"/>
      <c r="KBD7" s="234"/>
      <c r="KBE7" s="234"/>
      <c r="KBF7" s="234"/>
      <c r="KBG7" s="234"/>
      <c r="KBH7" s="234"/>
      <c r="KBI7" s="234"/>
      <c r="KBJ7" s="234"/>
      <c r="KBK7" s="234"/>
      <c r="KBL7" s="234"/>
      <c r="KBM7" s="234"/>
      <c r="KBN7" s="234"/>
      <c r="KBO7" s="234"/>
      <c r="KBP7" s="234"/>
      <c r="KBQ7" s="234"/>
      <c r="KBR7" s="234"/>
      <c r="KBS7" s="234"/>
      <c r="KBT7" s="234"/>
      <c r="KBU7" s="234"/>
      <c r="KBV7" s="234"/>
      <c r="KBW7" s="234"/>
      <c r="KBX7" s="234"/>
      <c r="KBY7" s="234"/>
      <c r="KBZ7" s="234"/>
      <c r="KCA7" s="234"/>
      <c r="KCB7" s="234"/>
      <c r="KCC7" s="234"/>
      <c r="KCD7" s="234"/>
      <c r="KCE7" s="234"/>
      <c r="KCF7" s="234"/>
      <c r="KCG7" s="234"/>
      <c r="KCH7" s="234"/>
      <c r="KCI7" s="234"/>
      <c r="KCJ7" s="234"/>
      <c r="KCK7" s="234"/>
      <c r="KCL7" s="234"/>
      <c r="KCM7" s="234"/>
      <c r="KCN7" s="234"/>
      <c r="KCO7" s="234"/>
      <c r="KCP7" s="234"/>
      <c r="KCQ7" s="234"/>
      <c r="KCR7" s="234"/>
      <c r="KCS7" s="234"/>
      <c r="KCT7" s="234"/>
      <c r="KCU7" s="234"/>
      <c r="KCV7" s="234"/>
      <c r="KCW7" s="234"/>
      <c r="KCX7" s="234"/>
      <c r="KCY7" s="234"/>
      <c r="KCZ7" s="234"/>
      <c r="KDA7" s="234"/>
      <c r="KDB7" s="234"/>
      <c r="KDC7" s="234"/>
      <c r="KDD7" s="234"/>
      <c r="KDE7" s="234"/>
      <c r="KDF7" s="234"/>
      <c r="KDG7" s="234"/>
      <c r="KDH7" s="234"/>
      <c r="KDI7" s="234"/>
      <c r="KDJ7" s="234"/>
      <c r="KDK7" s="234"/>
      <c r="KDL7" s="234"/>
      <c r="KDM7" s="234"/>
      <c r="KDN7" s="234"/>
      <c r="KDO7" s="234"/>
      <c r="KDP7" s="234"/>
      <c r="KDQ7" s="234"/>
      <c r="KDR7" s="234"/>
      <c r="KDS7" s="234"/>
      <c r="KDT7" s="234"/>
      <c r="KDU7" s="234"/>
      <c r="KDV7" s="234"/>
      <c r="KDW7" s="234"/>
      <c r="KDX7" s="234"/>
      <c r="KDY7" s="234"/>
      <c r="KDZ7" s="234"/>
      <c r="KEA7" s="234"/>
      <c r="KEB7" s="234"/>
      <c r="KEC7" s="234"/>
      <c r="KED7" s="234"/>
      <c r="KEE7" s="234"/>
      <c r="KEF7" s="234"/>
      <c r="KEG7" s="234"/>
      <c r="KEH7" s="234"/>
      <c r="KEI7" s="234"/>
      <c r="KEJ7" s="234"/>
      <c r="KEK7" s="234"/>
      <c r="KEL7" s="234"/>
      <c r="KEM7" s="234"/>
      <c r="KEN7" s="234"/>
      <c r="KEO7" s="234"/>
      <c r="KEP7" s="234"/>
      <c r="KEQ7" s="234"/>
      <c r="KER7" s="234"/>
      <c r="KES7" s="234"/>
      <c r="KET7" s="234"/>
      <c r="KEU7" s="234"/>
      <c r="KEV7" s="234"/>
      <c r="KEW7" s="234"/>
      <c r="KEX7" s="234"/>
      <c r="KEY7" s="234"/>
      <c r="KEZ7" s="234"/>
      <c r="KFA7" s="234"/>
      <c r="KFB7" s="234"/>
      <c r="KFC7" s="234"/>
      <c r="KFD7" s="234"/>
      <c r="KFE7" s="234"/>
      <c r="KFF7" s="234"/>
      <c r="KFG7" s="234"/>
      <c r="KFH7" s="234"/>
      <c r="KFI7" s="234"/>
      <c r="KFJ7" s="234"/>
      <c r="KFK7" s="234"/>
      <c r="KFL7" s="234"/>
      <c r="KFM7" s="234"/>
      <c r="KFN7" s="234"/>
      <c r="KFO7" s="234"/>
      <c r="KFP7" s="234"/>
      <c r="KFQ7" s="234"/>
      <c r="KFR7" s="234"/>
      <c r="KFS7" s="234"/>
      <c r="KFT7" s="234"/>
      <c r="KFU7" s="234"/>
      <c r="KFV7" s="234"/>
      <c r="KFW7" s="234"/>
      <c r="KFX7" s="234"/>
      <c r="KFY7" s="234"/>
      <c r="KFZ7" s="234"/>
      <c r="KGA7" s="234"/>
      <c r="KGB7" s="234"/>
      <c r="KGC7" s="234"/>
      <c r="KGD7" s="234"/>
      <c r="KGE7" s="234"/>
      <c r="KGF7" s="234"/>
      <c r="KGG7" s="234"/>
      <c r="KGH7" s="234"/>
      <c r="KGI7" s="234"/>
      <c r="KGJ7" s="234"/>
      <c r="KGK7" s="234"/>
      <c r="KGL7" s="234"/>
      <c r="KGM7" s="234"/>
      <c r="KGN7" s="234"/>
      <c r="KGO7" s="234"/>
      <c r="KGP7" s="234"/>
      <c r="KGQ7" s="234"/>
      <c r="KGR7" s="234"/>
      <c r="KGS7" s="234"/>
      <c r="KGT7" s="234"/>
      <c r="KGU7" s="234"/>
      <c r="KGV7" s="234"/>
      <c r="KGW7" s="234"/>
      <c r="KGX7" s="234"/>
      <c r="KGY7" s="234"/>
      <c r="KGZ7" s="234"/>
      <c r="KHA7" s="234"/>
      <c r="KHB7" s="234"/>
      <c r="KHC7" s="234"/>
      <c r="KHD7" s="234"/>
      <c r="KHE7" s="234"/>
      <c r="KHF7" s="234"/>
      <c r="KHG7" s="234"/>
      <c r="KHH7" s="234"/>
      <c r="KHI7" s="234"/>
      <c r="KHJ7" s="234"/>
      <c r="KHK7" s="234"/>
      <c r="KHL7" s="234"/>
      <c r="KHM7" s="234"/>
      <c r="KHN7" s="234"/>
      <c r="KHO7" s="234"/>
      <c r="KHP7" s="234"/>
      <c r="KHQ7" s="234"/>
      <c r="KHR7" s="234"/>
      <c r="KHS7" s="234"/>
      <c r="KHT7" s="234"/>
      <c r="KHU7" s="234"/>
      <c r="KHV7" s="234"/>
      <c r="KHW7" s="234"/>
      <c r="KHX7" s="234"/>
      <c r="KHY7" s="234"/>
      <c r="KHZ7" s="234"/>
      <c r="KIA7" s="234"/>
      <c r="KIB7" s="234"/>
      <c r="KIC7" s="234"/>
      <c r="KID7" s="234"/>
      <c r="KIE7" s="234"/>
      <c r="KIF7" s="234"/>
      <c r="KIG7" s="234"/>
      <c r="KIH7" s="234"/>
      <c r="KII7" s="234"/>
      <c r="KIJ7" s="234"/>
      <c r="KIK7" s="234"/>
      <c r="KIL7" s="234"/>
      <c r="KIM7" s="234"/>
      <c r="KIN7" s="234"/>
      <c r="KIO7" s="234"/>
      <c r="KIP7" s="234"/>
      <c r="KIQ7" s="234"/>
      <c r="KIR7" s="234"/>
      <c r="KIS7" s="234"/>
      <c r="KIT7" s="234"/>
      <c r="KIU7" s="234"/>
      <c r="KIV7" s="234"/>
      <c r="KIW7" s="234"/>
      <c r="KIX7" s="234"/>
      <c r="KIY7" s="234"/>
      <c r="KIZ7" s="234"/>
      <c r="KJA7" s="234"/>
      <c r="KJB7" s="234"/>
      <c r="KJC7" s="234"/>
      <c r="KJD7" s="234"/>
      <c r="KJE7" s="234"/>
      <c r="KJF7" s="234"/>
      <c r="KJG7" s="234"/>
      <c r="KJH7" s="234"/>
      <c r="KJI7" s="234"/>
      <c r="KJJ7" s="234"/>
      <c r="KJK7" s="234"/>
      <c r="KJL7" s="234"/>
      <c r="KJM7" s="234"/>
      <c r="KJN7" s="234"/>
      <c r="KJO7" s="234"/>
      <c r="KJP7" s="234"/>
      <c r="KJQ7" s="234"/>
      <c r="KJR7" s="234"/>
      <c r="KJS7" s="234"/>
      <c r="KJT7" s="234"/>
      <c r="KJU7" s="234"/>
      <c r="KJV7" s="234"/>
      <c r="KJW7" s="234"/>
      <c r="KJX7" s="234"/>
      <c r="KJY7" s="234"/>
      <c r="KJZ7" s="234"/>
      <c r="KKA7" s="234"/>
      <c r="KKB7" s="234"/>
      <c r="KKC7" s="234"/>
      <c r="KKD7" s="234"/>
      <c r="KKE7" s="234"/>
      <c r="KKF7" s="234"/>
      <c r="KKG7" s="234"/>
      <c r="KKH7" s="234"/>
      <c r="KKI7" s="234"/>
      <c r="KKJ7" s="234"/>
      <c r="KKK7" s="234"/>
      <c r="KKL7" s="234"/>
      <c r="KKM7" s="234"/>
      <c r="KKN7" s="234"/>
      <c r="KKO7" s="234"/>
      <c r="KKP7" s="234"/>
      <c r="KKQ7" s="234"/>
      <c r="KKR7" s="234"/>
      <c r="KKS7" s="234"/>
      <c r="KKT7" s="234"/>
      <c r="KKU7" s="234"/>
      <c r="KKV7" s="234"/>
      <c r="KKW7" s="234"/>
      <c r="KKX7" s="234"/>
      <c r="KKY7" s="234"/>
      <c r="KKZ7" s="234"/>
      <c r="KLA7" s="234"/>
      <c r="KLB7" s="234"/>
      <c r="KLC7" s="234"/>
      <c r="KLD7" s="234"/>
      <c r="KLE7" s="234"/>
      <c r="KLF7" s="234"/>
      <c r="KLG7" s="234"/>
      <c r="KLH7" s="234"/>
      <c r="KLI7" s="234"/>
      <c r="KLJ7" s="234"/>
      <c r="KLK7" s="234"/>
      <c r="KLL7" s="234"/>
      <c r="KLM7" s="234"/>
      <c r="KLN7" s="234"/>
      <c r="KLO7" s="234"/>
      <c r="KLP7" s="234"/>
      <c r="KLQ7" s="234"/>
      <c r="KLR7" s="234"/>
      <c r="KLS7" s="234"/>
      <c r="KLT7" s="234"/>
      <c r="KLU7" s="234"/>
      <c r="KLV7" s="234"/>
      <c r="KLW7" s="234"/>
      <c r="KLX7" s="234"/>
      <c r="KLY7" s="234"/>
      <c r="KLZ7" s="234"/>
      <c r="KMA7" s="234"/>
      <c r="KMB7" s="234"/>
      <c r="KMC7" s="234"/>
      <c r="KMD7" s="234"/>
      <c r="KME7" s="234"/>
      <c r="KMF7" s="234"/>
      <c r="KMG7" s="234"/>
      <c r="KMH7" s="234"/>
      <c r="KMI7" s="234"/>
      <c r="KMJ7" s="234"/>
      <c r="KMK7" s="234"/>
      <c r="KML7" s="234"/>
      <c r="KMM7" s="234"/>
      <c r="KMN7" s="234"/>
      <c r="KMO7" s="234"/>
      <c r="KMP7" s="234"/>
      <c r="KMQ7" s="234"/>
      <c r="KMR7" s="234"/>
      <c r="KMS7" s="234"/>
      <c r="KMT7" s="234"/>
      <c r="KMU7" s="234"/>
      <c r="KMV7" s="234"/>
      <c r="KMW7" s="234"/>
      <c r="KMX7" s="234"/>
      <c r="KMY7" s="234"/>
      <c r="KMZ7" s="234"/>
      <c r="KNA7" s="234"/>
      <c r="KNB7" s="234"/>
      <c r="KNC7" s="234"/>
      <c r="KND7" s="234"/>
      <c r="KNE7" s="234"/>
      <c r="KNF7" s="234"/>
      <c r="KNG7" s="234"/>
      <c r="KNH7" s="234"/>
      <c r="KNI7" s="234"/>
      <c r="KNJ7" s="234"/>
      <c r="KNK7" s="234"/>
      <c r="KNL7" s="234"/>
      <c r="KNM7" s="234"/>
      <c r="KNN7" s="234"/>
      <c r="KNO7" s="234"/>
      <c r="KNP7" s="234"/>
      <c r="KNQ7" s="234"/>
      <c r="KNR7" s="234"/>
      <c r="KNS7" s="234"/>
      <c r="KNT7" s="234"/>
      <c r="KNU7" s="234"/>
      <c r="KNV7" s="234"/>
      <c r="KNW7" s="234"/>
      <c r="KNX7" s="234"/>
      <c r="KNY7" s="234"/>
      <c r="KNZ7" s="234"/>
      <c r="KOA7" s="234"/>
      <c r="KOB7" s="234"/>
      <c r="KOC7" s="234"/>
      <c r="KOD7" s="234"/>
      <c r="KOE7" s="234"/>
      <c r="KOF7" s="234"/>
      <c r="KOG7" s="234"/>
      <c r="KOH7" s="234"/>
      <c r="KOI7" s="234"/>
      <c r="KOJ7" s="234"/>
      <c r="KOK7" s="234"/>
      <c r="KOL7" s="234"/>
      <c r="KOM7" s="234"/>
      <c r="KON7" s="234"/>
      <c r="KOO7" s="234"/>
      <c r="KOP7" s="234"/>
      <c r="KOQ7" s="234"/>
      <c r="KOR7" s="234"/>
      <c r="KOS7" s="234"/>
      <c r="KOT7" s="234"/>
      <c r="KOU7" s="234"/>
      <c r="KOV7" s="234"/>
      <c r="KOW7" s="234"/>
      <c r="KOX7" s="234"/>
      <c r="KOY7" s="234"/>
      <c r="KOZ7" s="234"/>
      <c r="KPA7" s="234"/>
      <c r="KPB7" s="234"/>
      <c r="KPC7" s="234"/>
      <c r="KPD7" s="234"/>
      <c r="KPE7" s="234"/>
      <c r="KPF7" s="234"/>
      <c r="KPG7" s="234"/>
      <c r="KPH7" s="234"/>
      <c r="KPI7" s="234"/>
      <c r="KPJ7" s="234"/>
      <c r="KPK7" s="234"/>
      <c r="KPL7" s="234"/>
      <c r="KPM7" s="234"/>
      <c r="KPN7" s="234"/>
      <c r="KPO7" s="234"/>
      <c r="KPP7" s="234"/>
      <c r="KPQ7" s="234"/>
      <c r="KPR7" s="234"/>
      <c r="KPS7" s="234"/>
      <c r="KPT7" s="234"/>
      <c r="KPU7" s="234"/>
      <c r="KPV7" s="234"/>
      <c r="KPW7" s="234"/>
      <c r="KPX7" s="234"/>
      <c r="KPY7" s="234"/>
      <c r="KPZ7" s="234"/>
      <c r="KQA7" s="234"/>
      <c r="KQB7" s="234"/>
      <c r="KQC7" s="234"/>
      <c r="KQD7" s="234"/>
      <c r="KQE7" s="234"/>
      <c r="KQF7" s="234"/>
      <c r="KQG7" s="234"/>
      <c r="KQH7" s="234"/>
      <c r="KQI7" s="234"/>
      <c r="KQJ7" s="234"/>
      <c r="KQK7" s="234"/>
      <c r="KQL7" s="234"/>
      <c r="KQM7" s="234"/>
      <c r="KQN7" s="234"/>
      <c r="KQO7" s="234"/>
      <c r="KQP7" s="234"/>
      <c r="KQQ7" s="234"/>
      <c r="KQR7" s="234"/>
      <c r="KQS7" s="234"/>
      <c r="KQT7" s="234"/>
      <c r="KQU7" s="234"/>
      <c r="KQV7" s="234"/>
      <c r="KQW7" s="234"/>
      <c r="KQX7" s="234"/>
      <c r="KQY7" s="234"/>
      <c r="KQZ7" s="234"/>
      <c r="KRA7" s="234"/>
      <c r="KRB7" s="234"/>
      <c r="KRC7" s="234"/>
      <c r="KRD7" s="234"/>
      <c r="KRE7" s="234"/>
      <c r="KRF7" s="234"/>
      <c r="KRG7" s="234"/>
      <c r="KRH7" s="234"/>
      <c r="KRI7" s="234"/>
      <c r="KRJ7" s="234"/>
      <c r="KRK7" s="234"/>
      <c r="KRL7" s="234"/>
      <c r="KRM7" s="234"/>
      <c r="KRN7" s="234"/>
      <c r="KRO7" s="234"/>
      <c r="KRP7" s="234"/>
      <c r="KRQ7" s="234"/>
      <c r="KRR7" s="234"/>
      <c r="KRS7" s="234"/>
      <c r="KRT7" s="234"/>
      <c r="KRU7" s="234"/>
      <c r="KRV7" s="234"/>
      <c r="KRW7" s="234"/>
      <c r="KRX7" s="234"/>
      <c r="KRY7" s="234"/>
      <c r="KRZ7" s="234"/>
      <c r="KSA7" s="234"/>
      <c r="KSB7" s="234"/>
      <c r="KSC7" s="234"/>
      <c r="KSD7" s="234"/>
      <c r="KSE7" s="234"/>
      <c r="KSF7" s="234"/>
      <c r="KSG7" s="234"/>
      <c r="KSH7" s="234"/>
      <c r="KSI7" s="234"/>
      <c r="KSJ7" s="234"/>
      <c r="KSK7" s="234"/>
      <c r="KSL7" s="234"/>
      <c r="KSM7" s="234"/>
      <c r="KSN7" s="234"/>
      <c r="KSO7" s="234"/>
      <c r="KSP7" s="234"/>
      <c r="KSQ7" s="234"/>
      <c r="KSR7" s="234"/>
      <c r="KSS7" s="234"/>
      <c r="KST7" s="234"/>
      <c r="KSU7" s="234"/>
      <c r="KSV7" s="234"/>
      <c r="KSW7" s="234"/>
      <c r="KSX7" s="234"/>
      <c r="KSY7" s="234"/>
      <c r="KSZ7" s="234"/>
      <c r="KTA7" s="234"/>
      <c r="KTB7" s="234"/>
      <c r="KTC7" s="234"/>
      <c r="KTD7" s="234"/>
      <c r="KTE7" s="234"/>
      <c r="KTF7" s="234"/>
      <c r="KTG7" s="234"/>
      <c r="KTH7" s="234"/>
      <c r="KTI7" s="234"/>
      <c r="KTJ7" s="234"/>
      <c r="KTK7" s="234"/>
      <c r="KTL7" s="234"/>
      <c r="KTM7" s="234"/>
      <c r="KTN7" s="234"/>
      <c r="KTO7" s="234"/>
      <c r="KTP7" s="234"/>
      <c r="KTQ7" s="234"/>
      <c r="KTR7" s="234"/>
      <c r="KTS7" s="234"/>
      <c r="KTT7" s="234"/>
      <c r="KTU7" s="234"/>
      <c r="KTV7" s="234"/>
      <c r="KTW7" s="234"/>
      <c r="KTX7" s="234"/>
      <c r="KTY7" s="234"/>
      <c r="KTZ7" s="234"/>
      <c r="KUA7" s="234"/>
      <c r="KUB7" s="234"/>
      <c r="KUC7" s="234"/>
      <c r="KUD7" s="234"/>
      <c r="KUE7" s="234"/>
      <c r="KUF7" s="234"/>
      <c r="KUG7" s="234"/>
      <c r="KUH7" s="234"/>
      <c r="KUI7" s="234"/>
      <c r="KUJ7" s="234"/>
      <c r="KUK7" s="234"/>
      <c r="KUL7" s="234"/>
      <c r="KUM7" s="234"/>
      <c r="KUN7" s="234"/>
      <c r="KUO7" s="234"/>
      <c r="KUP7" s="234"/>
      <c r="KUQ7" s="234"/>
      <c r="KUR7" s="234"/>
      <c r="KUS7" s="234"/>
      <c r="KUT7" s="234"/>
      <c r="KUU7" s="234"/>
      <c r="KUV7" s="234"/>
      <c r="KUW7" s="234"/>
      <c r="KUX7" s="234"/>
      <c r="KUY7" s="234"/>
      <c r="KUZ7" s="234"/>
      <c r="KVA7" s="234"/>
      <c r="KVB7" s="234"/>
      <c r="KVC7" s="234"/>
      <c r="KVD7" s="234"/>
      <c r="KVE7" s="234"/>
      <c r="KVF7" s="234"/>
      <c r="KVG7" s="234"/>
      <c r="KVH7" s="234"/>
      <c r="KVI7" s="234"/>
      <c r="KVJ7" s="234"/>
      <c r="KVK7" s="234"/>
      <c r="KVL7" s="234"/>
      <c r="KVM7" s="234"/>
      <c r="KVN7" s="234"/>
      <c r="KVO7" s="234"/>
      <c r="KVP7" s="234"/>
      <c r="KVQ7" s="234"/>
      <c r="KVR7" s="234"/>
      <c r="KVS7" s="234"/>
      <c r="KVT7" s="234"/>
      <c r="KVU7" s="234"/>
      <c r="KVV7" s="234"/>
      <c r="KVW7" s="234"/>
      <c r="KVX7" s="234"/>
      <c r="KVY7" s="234"/>
      <c r="KVZ7" s="234"/>
      <c r="KWA7" s="234"/>
      <c r="KWB7" s="234"/>
      <c r="KWC7" s="234"/>
      <c r="KWD7" s="234"/>
      <c r="KWE7" s="234"/>
      <c r="KWF7" s="234"/>
      <c r="KWG7" s="234"/>
      <c r="KWH7" s="234"/>
      <c r="KWI7" s="234"/>
      <c r="KWJ7" s="234"/>
      <c r="KWK7" s="234"/>
      <c r="KWL7" s="234"/>
      <c r="KWM7" s="234"/>
      <c r="KWN7" s="234"/>
      <c r="KWO7" s="234"/>
      <c r="KWP7" s="234"/>
      <c r="KWQ7" s="234"/>
      <c r="KWR7" s="234"/>
      <c r="KWS7" s="234"/>
      <c r="KWT7" s="234"/>
      <c r="KWU7" s="234"/>
      <c r="KWV7" s="234"/>
      <c r="KWW7" s="234"/>
      <c r="KWX7" s="234"/>
      <c r="KWY7" s="234"/>
      <c r="KWZ7" s="234"/>
      <c r="KXA7" s="234"/>
      <c r="KXB7" s="234"/>
      <c r="KXC7" s="234"/>
      <c r="KXD7" s="234"/>
      <c r="KXE7" s="234"/>
      <c r="KXF7" s="234"/>
      <c r="KXG7" s="234"/>
      <c r="KXH7" s="234"/>
      <c r="KXI7" s="234"/>
      <c r="KXJ7" s="234"/>
      <c r="KXK7" s="234"/>
      <c r="KXL7" s="234"/>
      <c r="KXM7" s="234"/>
      <c r="KXN7" s="234"/>
      <c r="KXO7" s="234"/>
      <c r="KXP7" s="234"/>
      <c r="KXQ7" s="234"/>
      <c r="KXR7" s="234"/>
      <c r="KXS7" s="234"/>
      <c r="KXT7" s="234"/>
      <c r="KXU7" s="234"/>
      <c r="KXV7" s="234"/>
      <c r="KXW7" s="234"/>
      <c r="KXX7" s="234"/>
      <c r="KXY7" s="234"/>
      <c r="KXZ7" s="234"/>
      <c r="KYA7" s="234"/>
      <c r="KYB7" s="234"/>
      <c r="KYC7" s="234"/>
      <c r="KYD7" s="234"/>
      <c r="KYE7" s="234"/>
      <c r="KYF7" s="234"/>
      <c r="KYG7" s="234"/>
      <c r="KYH7" s="234"/>
      <c r="KYI7" s="234"/>
      <c r="KYJ7" s="234"/>
      <c r="KYK7" s="234"/>
      <c r="KYL7" s="234"/>
      <c r="KYM7" s="234"/>
      <c r="KYN7" s="234"/>
      <c r="KYO7" s="234"/>
      <c r="KYP7" s="234"/>
      <c r="KYQ7" s="234"/>
      <c r="KYR7" s="234"/>
      <c r="KYS7" s="234"/>
      <c r="KYT7" s="234"/>
      <c r="KYU7" s="234"/>
      <c r="KYV7" s="234"/>
      <c r="KYW7" s="234"/>
      <c r="KYX7" s="234"/>
      <c r="KYY7" s="234"/>
      <c r="KYZ7" s="234"/>
      <c r="KZA7" s="234"/>
      <c r="KZB7" s="234"/>
      <c r="KZC7" s="234"/>
      <c r="KZD7" s="234"/>
      <c r="KZE7" s="234"/>
      <c r="KZF7" s="234"/>
      <c r="KZG7" s="234"/>
      <c r="KZH7" s="234"/>
      <c r="KZI7" s="234"/>
      <c r="KZJ7" s="234"/>
      <c r="KZK7" s="234"/>
      <c r="KZL7" s="234"/>
      <c r="KZM7" s="234"/>
      <c r="KZN7" s="234"/>
      <c r="KZO7" s="234"/>
      <c r="KZP7" s="234"/>
      <c r="KZQ7" s="234"/>
      <c r="KZR7" s="234"/>
      <c r="KZS7" s="234"/>
      <c r="KZT7" s="234"/>
      <c r="KZU7" s="234"/>
      <c r="KZV7" s="234"/>
      <c r="KZW7" s="234"/>
      <c r="KZX7" s="234"/>
      <c r="KZY7" s="234"/>
      <c r="KZZ7" s="234"/>
      <c r="LAA7" s="234"/>
      <c r="LAB7" s="234"/>
      <c r="LAC7" s="234"/>
      <c r="LAD7" s="234"/>
      <c r="LAE7" s="234"/>
      <c r="LAF7" s="234"/>
      <c r="LAG7" s="234"/>
      <c r="LAH7" s="234"/>
      <c r="LAI7" s="234"/>
      <c r="LAJ7" s="234"/>
      <c r="LAK7" s="234"/>
      <c r="LAL7" s="234"/>
      <c r="LAM7" s="234"/>
      <c r="LAN7" s="234"/>
      <c r="LAO7" s="234"/>
      <c r="LAP7" s="234"/>
      <c r="LAQ7" s="234"/>
      <c r="LAR7" s="234"/>
      <c r="LAS7" s="234"/>
      <c r="LAT7" s="234"/>
      <c r="LAU7" s="234"/>
      <c r="LAV7" s="234"/>
      <c r="LAW7" s="234"/>
      <c r="LAX7" s="234"/>
      <c r="LAY7" s="234"/>
      <c r="LAZ7" s="234"/>
      <c r="LBA7" s="234"/>
      <c r="LBB7" s="234"/>
      <c r="LBC7" s="234"/>
      <c r="LBD7" s="234"/>
      <c r="LBE7" s="234"/>
      <c r="LBF7" s="234"/>
      <c r="LBG7" s="234"/>
      <c r="LBH7" s="234"/>
      <c r="LBI7" s="234"/>
      <c r="LBJ7" s="234"/>
      <c r="LBK7" s="234"/>
      <c r="LBL7" s="234"/>
      <c r="LBM7" s="234"/>
      <c r="LBN7" s="234"/>
      <c r="LBO7" s="234"/>
      <c r="LBP7" s="234"/>
      <c r="LBQ7" s="234"/>
      <c r="LBR7" s="234"/>
      <c r="LBS7" s="234"/>
      <c r="LBT7" s="234"/>
      <c r="LBU7" s="234"/>
      <c r="LBV7" s="234"/>
      <c r="LBW7" s="234"/>
      <c r="LBX7" s="234"/>
      <c r="LBY7" s="234"/>
      <c r="LBZ7" s="234"/>
      <c r="LCA7" s="234"/>
      <c r="LCB7" s="234"/>
      <c r="LCC7" s="234"/>
      <c r="LCD7" s="234"/>
      <c r="LCE7" s="234"/>
      <c r="LCF7" s="234"/>
      <c r="LCG7" s="234"/>
      <c r="LCH7" s="234"/>
      <c r="LCI7" s="234"/>
      <c r="LCJ7" s="234"/>
      <c r="LCK7" s="234"/>
      <c r="LCL7" s="234"/>
      <c r="LCM7" s="234"/>
      <c r="LCN7" s="234"/>
      <c r="LCO7" s="234"/>
      <c r="LCP7" s="234"/>
      <c r="LCQ7" s="234"/>
      <c r="LCR7" s="234"/>
      <c r="LCS7" s="234"/>
      <c r="LCT7" s="234"/>
      <c r="LCU7" s="234"/>
      <c r="LCV7" s="234"/>
      <c r="LCW7" s="234"/>
      <c r="LCX7" s="234"/>
      <c r="LCY7" s="234"/>
      <c r="LCZ7" s="234"/>
      <c r="LDA7" s="234"/>
      <c r="LDB7" s="234"/>
      <c r="LDC7" s="234"/>
      <c r="LDD7" s="234"/>
      <c r="LDE7" s="234"/>
      <c r="LDF7" s="234"/>
      <c r="LDG7" s="234"/>
      <c r="LDH7" s="234"/>
      <c r="LDI7" s="234"/>
      <c r="LDJ7" s="234"/>
      <c r="LDK7" s="234"/>
      <c r="LDL7" s="234"/>
      <c r="LDM7" s="234"/>
      <c r="LDN7" s="234"/>
      <c r="LDO7" s="234"/>
      <c r="LDP7" s="234"/>
      <c r="LDQ7" s="234"/>
      <c r="LDR7" s="234"/>
      <c r="LDS7" s="234"/>
      <c r="LDT7" s="234"/>
      <c r="LDU7" s="234"/>
      <c r="LDV7" s="234"/>
      <c r="LDW7" s="234"/>
      <c r="LDX7" s="234"/>
      <c r="LDY7" s="234"/>
      <c r="LDZ7" s="234"/>
      <c r="LEA7" s="234"/>
      <c r="LEB7" s="234"/>
      <c r="LEC7" s="234"/>
      <c r="LED7" s="234"/>
      <c r="LEE7" s="234"/>
      <c r="LEF7" s="234"/>
      <c r="LEG7" s="234"/>
      <c r="LEH7" s="234"/>
      <c r="LEI7" s="234"/>
      <c r="LEJ7" s="234"/>
      <c r="LEK7" s="234"/>
      <c r="LEL7" s="234"/>
      <c r="LEM7" s="234"/>
      <c r="LEN7" s="234"/>
      <c r="LEO7" s="234"/>
      <c r="LEP7" s="234"/>
      <c r="LEQ7" s="234"/>
      <c r="LER7" s="234"/>
      <c r="LES7" s="234"/>
      <c r="LET7" s="234"/>
      <c r="LEU7" s="234"/>
      <c r="LEV7" s="234"/>
      <c r="LEW7" s="234"/>
      <c r="LEX7" s="234"/>
      <c r="LEY7" s="234"/>
      <c r="LEZ7" s="234"/>
      <c r="LFA7" s="234"/>
      <c r="LFB7" s="234"/>
      <c r="LFC7" s="234"/>
      <c r="LFD7" s="234"/>
      <c r="LFE7" s="234"/>
      <c r="LFF7" s="234"/>
      <c r="LFG7" s="234"/>
      <c r="LFH7" s="234"/>
      <c r="LFI7" s="234"/>
      <c r="LFJ7" s="234"/>
      <c r="LFK7" s="234"/>
      <c r="LFL7" s="234"/>
      <c r="LFM7" s="234"/>
      <c r="LFN7" s="234"/>
      <c r="LFO7" s="234"/>
      <c r="LFP7" s="234"/>
      <c r="LFQ7" s="234"/>
      <c r="LFR7" s="234"/>
      <c r="LFS7" s="234"/>
      <c r="LFT7" s="234"/>
      <c r="LFU7" s="234"/>
      <c r="LFV7" s="234"/>
      <c r="LFW7" s="234"/>
      <c r="LFX7" s="234"/>
      <c r="LFY7" s="234"/>
      <c r="LFZ7" s="234"/>
      <c r="LGA7" s="234"/>
      <c r="LGB7" s="234"/>
      <c r="LGC7" s="234"/>
      <c r="LGD7" s="234"/>
      <c r="LGE7" s="234"/>
      <c r="LGF7" s="234"/>
      <c r="LGG7" s="234"/>
      <c r="LGH7" s="234"/>
      <c r="LGI7" s="234"/>
      <c r="LGJ7" s="234"/>
      <c r="LGK7" s="234"/>
      <c r="LGL7" s="234"/>
      <c r="LGM7" s="234"/>
      <c r="LGN7" s="234"/>
      <c r="LGO7" s="234"/>
      <c r="LGP7" s="234"/>
      <c r="LGQ7" s="234"/>
      <c r="LGR7" s="234"/>
      <c r="LGS7" s="234"/>
      <c r="LGT7" s="234"/>
      <c r="LGU7" s="234"/>
      <c r="LGV7" s="234"/>
      <c r="LGW7" s="234"/>
      <c r="LGX7" s="234"/>
      <c r="LGY7" s="234"/>
      <c r="LGZ7" s="234"/>
      <c r="LHA7" s="234"/>
      <c r="LHB7" s="234"/>
      <c r="LHC7" s="234"/>
      <c r="LHD7" s="234"/>
      <c r="LHE7" s="234"/>
      <c r="LHF7" s="234"/>
      <c r="LHG7" s="234"/>
      <c r="LHH7" s="234"/>
      <c r="LHI7" s="234"/>
      <c r="LHJ7" s="234"/>
      <c r="LHK7" s="234"/>
      <c r="LHL7" s="234"/>
      <c r="LHM7" s="234"/>
      <c r="LHN7" s="234"/>
      <c r="LHO7" s="234"/>
      <c r="LHP7" s="234"/>
      <c r="LHQ7" s="234"/>
      <c r="LHR7" s="234"/>
      <c r="LHS7" s="234"/>
      <c r="LHT7" s="234"/>
      <c r="LHU7" s="234"/>
      <c r="LHV7" s="234"/>
      <c r="LHW7" s="234"/>
      <c r="LHX7" s="234"/>
      <c r="LHY7" s="234"/>
      <c r="LHZ7" s="234"/>
      <c r="LIA7" s="234"/>
      <c r="LIB7" s="234"/>
      <c r="LIC7" s="234"/>
      <c r="LID7" s="234"/>
      <c r="LIE7" s="234"/>
      <c r="LIF7" s="234"/>
      <c r="LIG7" s="234"/>
      <c r="LIH7" s="234"/>
      <c r="LII7" s="234"/>
      <c r="LIJ7" s="234"/>
      <c r="LIK7" s="234"/>
      <c r="LIL7" s="234"/>
      <c r="LIM7" s="234"/>
      <c r="LIN7" s="234"/>
      <c r="LIO7" s="234"/>
      <c r="LIP7" s="234"/>
      <c r="LIQ7" s="234"/>
      <c r="LIR7" s="234"/>
      <c r="LIS7" s="234"/>
      <c r="LIT7" s="234"/>
      <c r="LIU7" s="234"/>
      <c r="LIV7" s="234"/>
      <c r="LIW7" s="234"/>
      <c r="LIX7" s="234"/>
      <c r="LIY7" s="234"/>
      <c r="LIZ7" s="234"/>
      <c r="LJA7" s="234"/>
      <c r="LJB7" s="234"/>
      <c r="LJC7" s="234"/>
      <c r="LJD7" s="234"/>
      <c r="LJE7" s="234"/>
      <c r="LJF7" s="234"/>
      <c r="LJG7" s="234"/>
      <c r="LJH7" s="234"/>
      <c r="LJI7" s="234"/>
      <c r="LJJ7" s="234"/>
      <c r="LJK7" s="234"/>
      <c r="LJL7" s="234"/>
      <c r="LJM7" s="234"/>
      <c r="LJN7" s="234"/>
      <c r="LJO7" s="234"/>
      <c r="LJP7" s="234"/>
      <c r="LJQ7" s="234"/>
      <c r="LJR7" s="234"/>
      <c r="LJS7" s="234"/>
      <c r="LJT7" s="234"/>
      <c r="LJU7" s="234"/>
      <c r="LJV7" s="234"/>
      <c r="LJW7" s="234"/>
      <c r="LJX7" s="234"/>
      <c r="LJY7" s="234"/>
      <c r="LJZ7" s="234"/>
      <c r="LKA7" s="234"/>
      <c r="LKB7" s="234"/>
      <c r="LKC7" s="234"/>
      <c r="LKD7" s="234"/>
      <c r="LKE7" s="234"/>
      <c r="LKF7" s="234"/>
      <c r="LKG7" s="234"/>
      <c r="LKH7" s="234"/>
      <c r="LKI7" s="234"/>
      <c r="LKJ7" s="234"/>
      <c r="LKK7" s="234"/>
      <c r="LKL7" s="234"/>
      <c r="LKM7" s="234"/>
      <c r="LKN7" s="234"/>
      <c r="LKO7" s="234"/>
      <c r="LKP7" s="234"/>
      <c r="LKQ7" s="234"/>
      <c r="LKR7" s="234"/>
      <c r="LKS7" s="234"/>
      <c r="LKT7" s="234"/>
      <c r="LKU7" s="234"/>
      <c r="LKV7" s="234"/>
      <c r="LKW7" s="234"/>
      <c r="LKX7" s="234"/>
      <c r="LKY7" s="234"/>
      <c r="LKZ7" s="234"/>
      <c r="LLA7" s="234"/>
      <c r="LLB7" s="234"/>
      <c r="LLC7" s="234"/>
      <c r="LLD7" s="234"/>
      <c r="LLE7" s="234"/>
      <c r="LLF7" s="234"/>
      <c r="LLG7" s="234"/>
      <c r="LLH7" s="234"/>
      <c r="LLI7" s="234"/>
      <c r="LLJ7" s="234"/>
      <c r="LLK7" s="234"/>
      <c r="LLL7" s="234"/>
      <c r="LLM7" s="234"/>
      <c r="LLN7" s="234"/>
      <c r="LLO7" s="234"/>
      <c r="LLP7" s="234"/>
      <c r="LLQ7" s="234"/>
      <c r="LLR7" s="234"/>
      <c r="LLS7" s="234"/>
      <c r="LLT7" s="234"/>
      <c r="LLU7" s="234"/>
      <c r="LLV7" s="234"/>
      <c r="LLW7" s="234"/>
      <c r="LLX7" s="234"/>
      <c r="LLY7" s="234"/>
      <c r="LLZ7" s="234"/>
      <c r="LMA7" s="234"/>
      <c r="LMB7" s="234"/>
      <c r="LMC7" s="234"/>
      <c r="LMD7" s="234"/>
      <c r="LME7" s="234"/>
      <c r="LMF7" s="234"/>
      <c r="LMG7" s="234"/>
      <c r="LMH7" s="234"/>
      <c r="LMI7" s="234"/>
      <c r="LMJ7" s="234"/>
      <c r="LMK7" s="234"/>
      <c r="LML7" s="234"/>
      <c r="LMM7" s="234"/>
      <c r="LMN7" s="234"/>
      <c r="LMO7" s="234"/>
      <c r="LMP7" s="234"/>
      <c r="LMQ7" s="234"/>
      <c r="LMR7" s="234"/>
      <c r="LMS7" s="234"/>
      <c r="LMT7" s="234"/>
      <c r="LMU7" s="234"/>
      <c r="LMV7" s="234"/>
      <c r="LMW7" s="234"/>
      <c r="LMX7" s="234"/>
      <c r="LMY7" s="234"/>
      <c r="LMZ7" s="234"/>
      <c r="LNA7" s="234"/>
      <c r="LNB7" s="234"/>
      <c r="LNC7" s="234"/>
      <c r="LND7" s="234"/>
      <c r="LNE7" s="234"/>
      <c r="LNF7" s="234"/>
      <c r="LNG7" s="234"/>
      <c r="LNH7" s="234"/>
      <c r="LNI7" s="234"/>
      <c r="LNJ7" s="234"/>
      <c r="LNK7" s="234"/>
      <c r="LNL7" s="234"/>
      <c r="LNM7" s="234"/>
      <c r="LNN7" s="234"/>
      <c r="LNO7" s="234"/>
      <c r="LNP7" s="234"/>
      <c r="LNQ7" s="234"/>
      <c r="LNR7" s="234"/>
      <c r="LNS7" s="234"/>
      <c r="LNT7" s="234"/>
      <c r="LNU7" s="234"/>
      <c r="LNV7" s="234"/>
      <c r="LNW7" s="234"/>
      <c r="LNX7" s="234"/>
      <c r="LNY7" s="234"/>
      <c r="LNZ7" s="234"/>
      <c r="LOA7" s="234"/>
      <c r="LOB7" s="234"/>
      <c r="LOC7" s="234"/>
      <c r="LOD7" s="234"/>
      <c r="LOE7" s="234"/>
      <c r="LOF7" s="234"/>
      <c r="LOG7" s="234"/>
      <c r="LOH7" s="234"/>
      <c r="LOI7" s="234"/>
      <c r="LOJ7" s="234"/>
      <c r="LOK7" s="234"/>
      <c r="LOL7" s="234"/>
      <c r="LOM7" s="234"/>
      <c r="LON7" s="234"/>
      <c r="LOO7" s="234"/>
      <c r="LOP7" s="234"/>
      <c r="LOQ7" s="234"/>
      <c r="LOR7" s="234"/>
      <c r="LOS7" s="234"/>
      <c r="LOT7" s="234"/>
      <c r="LOU7" s="234"/>
      <c r="LOV7" s="234"/>
      <c r="LOW7" s="234"/>
      <c r="LOX7" s="234"/>
      <c r="LOY7" s="234"/>
      <c r="LOZ7" s="234"/>
      <c r="LPA7" s="234"/>
      <c r="LPB7" s="234"/>
      <c r="LPC7" s="234"/>
      <c r="LPD7" s="234"/>
      <c r="LPE7" s="234"/>
      <c r="LPF7" s="234"/>
      <c r="LPG7" s="234"/>
      <c r="LPH7" s="234"/>
      <c r="LPI7" s="234"/>
      <c r="LPJ7" s="234"/>
      <c r="LPK7" s="234"/>
      <c r="LPL7" s="234"/>
      <c r="LPM7" s="234"/>
      <c r="LPN7" s="234"/>
      <c r="LPO7" s="234"/>
      <c r="LPP7" s="234"/>
      <c r="LPQ7" s="234"/>
      <c r="LPR7" s="234"/>
      <c r="LPS7" s="234"/>
      <c r="LPT7" s="234"/>
      <c r="LPU7" s="234"/>
      <c r="LPV7" s="234"/>
      <c r="LPW7" s="234"/>
      <c r="LPX7" s="234"/>
      <c r="LPY7" s="234"/>
      <c r="LPZ7" s="234"/>
      <c r="LQA7" s="234"/>
      <c r="LQB7" s="234"/>
      <c r="LQC7" s="234"/>
      <c r="LQD7" s="234"/>
      <c r="LQE7" s="234"/>
      <c r="LQF7" s="234"/>
      <c r="LQG7" s="234"/>
      <c r="LQH7" s="234"/>
      <c r="LQI7" s="234"/>
      <c r="LQJ7" s="234"/>
      <c r="LQK7" s="234"/>
      <c r="LQL7" s="234"/>
      <c r="LQM7" s="234"/>
      <c r="LQN7" s="234"/>
      <c r="LQO7" s="234"/>
      <c r="LQP7" s="234"/>
      <c r="LQQ7" s="234"/>
      <c r="LQR7" s="234"/>
      <c r="LQS7" s="234"/>
      <c r="LQT7" s="234"/>
      <c r="LQU7" s="234"/>
      <c r="LQV7" s="234"/>
      <c r="LQW7" s="234"/>
      <c r="LQX7" s="234"/>
      <c r="LQY7" s="234"/>
      <c r="LQZ7" s="234"/>
      <c r="LRA7" s="234"/>
      <c r="LRB7" s="234"/>
      <c r="LRC7" s="234"/>
      <c r="LRD7" s="234"/>
      <c r="LRE7" s="234"/>
      <c r="LRF7" s="234"/>
      <c r="LRG7" s="234"/>
      <c r="LRH7" s="234"/>
      <c r="LRI7" s="234"/>
      <c r="LRJ7" s="234"/>
      <c r="LRK7" s="234"/>
      <c r="LRL7" s="234"/>
      <c r="LRM7" s="234"/>
      <c r="LRN7" s="234"/>
      <c r="LRO7" s="234"/>
      <c r="LRP7" s="234"/>
      <c r="LRQ7" s="234"/>
      <c r="LRR7" s="234"/>
      <c r="LRS7" s="234"/>
      <c r="LRT7" s="234"/>
      <c r="LRU7" s="234"/>
      <c r="LRV7" s="234"/>
      <c r="LRW7" s="234"/>
      <c r="LRX7" s="234"/>
      <c r="LRY7" s="234"/>
      <c r="LRZ7" s="234"/>
      <c r="LSA7" s="234"/>
      <c r="LSB7" s="234"/>
      <c r="LSC7" s="234"/>
      <c r="LSD7" s="234"/>
      <c r="LSE7" s="234"/>
      <c r="LSF7" s="234"/>
      <c r="LSG7" s="234"/>
      <c r="LSH7" s="234"/>
      <c r="LSI7" s="234"/>
      <c r="LSJ7" s="234"/>
      <c r="LSK7" s="234"/>
      <c r="LSL7" s="234"/>
      <c r="LSM7" s="234"/>
      <c r="LSN7" s="234"/>
      <c r="LSO7" s="234"/>
      <c r="LSP7" s="234"/>
      <c r="LSQ7" s="234"/>
      <c r="LSR7" s="234"/>
      <c r="LSS7" s="234"/>
      <c r="LST7" s="234"/>
      <c r="LSU7" s="234"/>
      <c r="LSV7" s="234"/>
      <c r="LSW7" s="234"/>
      <c r="LSX7" s="234"/>
      <c r="LSY7" s="234"/>
      <c r="LSZ7" s="234"/>
      <c r="LTA7" s="234"/>
      <c r="LTB7" s="234"/>
      <c r="LTC7" s="234"/>
      <c r="LTD7" s="234"/>
      <c r="LTE7" s="234"/>
      <c r="LTF7" s="234"/>
      <c r="LTG7" s="234"/>
      <c r="LTH7" s="234"/>
      <c r="LTI7" s="234"/>
      <c r="LTJ7" s="234"/>
      <c r="LTK7" s="234"/>
      <c r="LTL7" s="234"/>
      <c r="LTM7" s="234"/>
      <c r="LTN7" s="234"/>
      <c r="LTO7" s="234"/>
      <c r="LTP7" s="234"/>
      <c r="LTQ7" s="234"/>
      <c r="LTR7" s="234"/>
      <c r="LTS7" s="234"/>
      <c r="LTT7" s="234"/>
      <c r="LTU7" s="234"/>
      <c r="LTV7" s="234"/>
      <c r="LTW7" s="234"/>
      <c r="LTX7" s="234"/>
      <c r="LTY7" s="234"/>
      <c r="LTZ7" s="234"/>
      <c r="LUA7" s="234"/>
      <c r="LUB7" s="234"/>
      <c r="LUC7" s="234"/>
      <c r="LUD7" s="234"/>
      <c r="LUE7" s="234"/>
      <c r="LUF7" s="234"/>
      <c r="LUG7" s="234"/>
      <c r="LUH7" s="234"/>
      <c r="LUI7" s="234"/>
      <c r="LUJ7" s="234"/>
      <c r="LUK7" s="234"/>
      <c r="LUL7" s="234"/>
      <c r="LUM7" s="234"/>
      <c r="LUN7" s="234"/>
      <c r="LUO7" s="234"/>
      <c r="LUP7" s="234"/>
      <c r="LUQ7" s="234"/>
      <c r="LUR7" s="234"/>
      <c r="LUS7" s="234"/>
      <c r="LUT7" s="234"/>
      <c r="LUU7" s="234"/>
      <c r="LUV7" s="234"/>
      <c r="LUW7" s="234"/>
      <c r="LUX7" s="234"/>
      <c r="LUY7" s="234"/>
      <c r="LUZ7" s="234"/>
      <c r="LVA7" s="234"/>
      <c r="LVB7" s="234"/>
      <c r="LVC7" s="234"/>
      <c r="LVD7" s="234"/>
      <c r="LVE7" s="234"/>
      <c r="LVF7" s="234"/>
      <c r="LVG7" s="234"/>
      <c r="LVH7" s="234"/>
      <c r="LVI7" s="234"/>
      <c r="LVJ7" s="234"/>
      <c r="LVK7" s="234"/>
      <c r="LVL7" s="234"/>
      <c r="LVM7" s="234"/>
      <c r="LVN7" s="234"/>
      <c r="LVO7" s="234"/>
      <c r="LVP7" s="234"/>
      <c r="LVQ7" s="234"/>
      <c r="LVR7" s="234"/>
      <c r="LVS7" s="234"/>
      <c r="LVT7" s="234"/>
      <c r="LVU7" s="234"/>
      <c r="LVV7" s="234"/>
      <c r="LVW7" s="234"/>
      <c r="LVX7" s="234"/>
      <c r="LVY7" s="234"/>
      <c r="LVZ7" s="234"/>
      <c r="LWA7" s="234"/>
      <c r="LWB7" s="234"/>
      <c r="LWC7" s="234"/>
      <c r="LWD7" s="234"/>
      <c r="LWE7" s="234"/>
      <c r="LWF7" s="234"/>
      <c r="LWG7" s="234"/>
      <c r="LWH7" s="234"/>
      <c r="LWI7" s="234"/>
      <c r="LWJ7" s="234"/>
      <c r="LWK7" s="234"/>
      <c r="LWL7" s="234"/>
      <c r="LWM7" s="234"/>
      <c r="LWN7" s="234"/>
      <c r="LWO7" s="234"/>
      <c r="LWP7" s="234"/>
      <c r="LWQ7" s="234"/>
      <c r="LWR7" s="234"/>
      <c r="LWS7" s="234"/>
      <c r="LWT7" s="234"/>
      <c r="LWU7" s="234"/>
      <c r="LWV7" s="234"/>
      <c r="LWW7" s="234"/>
      <c r="LWX7" s="234"/>
      <c r="LWY7" s="234"/>
      <c r="LWZ7" s="234"/>
      <c r="LXA7" s="234"/>
      <c r="LXB7" s="234"/>
      <c r="LXC7" s="234"/>
      <c r="LXD7" s="234"/>
      <c r="LXE7" s="234"/>
      <c r="LXF7" s="234"/>
      <c r="LXG7" s="234"/>
      <c r="LXH7" s="234"/>
      <c r="LXI7" s="234"/>
      <c r="LXJ7" s="234"/>
      <c r="LXK7" s="234"/>
      <c r="LXL7" s="234"/>
      <c r="LXM7" s="234"/>
      <c r="LXN7" s="234"/>
      <c r="LXO7" s="234"/>
      <c r="LXP7" s="234"/>
      <c r="LXQ7" s="234"/>
      <c r="LXR7" s="234"/>
      <c r="LXS7" s="234"/>
      <c r="LXT7" s="234"/>
      <c r="LXU7" s="234"/>
      <c r="LXV7" s="234"/>
      <c r="LXW7" s="234"/>
      <c r="LXX7" s="234"/>
      <c r="LXY7" s="234"/>
      <c r="LXZ7" s="234"/>
      <c r="LYA7" s="234"/>
      <c r="LYB7" s="234"/>
      <c r="LYC7" s="234"/>
      <c r="LYD7" s="234"/>
      <c r="LYE7" s="234"/>
      <c r="LYF7" s="234"/>
      <c r="LYG7" s="234"/>
      <c r="LYH7" s="234"/>
      <c r="LYI7" s="234"/>
      <c r="LYJ7" s="234"/>
      <c r="LYK7" s="234"/>
      <c r="LYL7" s="234"/>
      <c r="LYM7" s="234"/>
      <c r="LYN7" s="234"/>
      <c r="LYO7" s="234"/>
      <c r="LYP7" s="234"/>
      <c r="LYQ7" s="234"/>
      <c r="LYR7" s="234"/>
      <c r="LYS7" s="234"/>
      <c r="LYT7" s="234"/>
      <c r="LYU7" s="234"/>
      <c r="LYV7" s="234"/>
      <c r="LYW7" s="234"/>
      <c r="LYX7" s="234"/>
      <c r="LYY7" s="234"/>
      <c r="LYZ7" s="234"/>
      <c r="LZA7" s="234"/>
      <c r="LZB7" s="234"/>
      <c r="LZC7" s="234"/>
      <c r="LZD7" s="234"/>
      <c r="LZE7" s="234"/>
      <c r="LZF7" s="234"/>
      <c r="LZG7" s="234"/>
      <c r="LZH7" s="234"/>
      <c r="LZI7" s="234"/>
      <c r="LZJ7" s="234"/>
      <c r="LZK7" s="234"/>
      <c r="LZL7" s="234"/>
      <c r="LZM7" s="234"/>
      <c r="LZN7" s="234"/>
      <c r="LZO7" s="234"/>
      <c r="LZP7" s="234"/>
      <c r="LZQ7" s="234"/>
      <c r="LZR7" s="234"/>
      <c r="LZS7" s="234"/>
      <c r="LZT7" s="234"/>
      <c r="LZU7" s="234"/>
      <c r="LZV7" s="234"/>
      <c r="LZW7" s="234"/>
      <c r="LZX7" s="234"/>
      <c r="LZY7" s="234"/>
      <c r="LZZ7" s="234"/>
      <c r="MAA7" s="234"/>
      <c r="MAB7" s="234"/>
      <c r="MAC7" s="234"/>
      <c r="MAD7" s="234"/>
      <c r="MAE7" s="234"/>
      <c r="MAF7" s="234"/>
      <c r="MAG7" s="234"/>
      <c r="MAH7" s="234"/>
      <c r="MAI7" s="234"/>
      <c r="MAJ7" s="234"/>
      <c r="MAK7" s="234"/>
      <c r="MAL7" s="234"/>
      <c r="MAM7" s="234"/>
      <c r="MAN7" s="234"/>
      <c r="MAO7" s="234"/>
      <c r="MAP7" s="234"/>
      <c r="MAQ7" s="234"/>
      <c r="MAR7" s="234"/>
      <c r="MAS7" s="234"/>
      <c r="MAT7" s="234"/>
      <c r="MAU7" s="234"/>
      <c r="MAV7" s="234"/>
      <c r="MAW7" s="234"/>
      <c r="MAX7" s="234"/>
      <c r="MAY7" s="234"/>
      <c r="MAZ7" s="234"/>
      <c r="MBA7" s="234"/>
      <c r="MBB7" s="234"/>
      <c r="MBC7" s="234"/>
      <c r="MBD7" s="234"/>
      <c r="MBE7" s="234"/>
      <c r="MBF7" s="234"/>
      <c r="MBG7" s="234"/>
      <c r="MBH7" s="234"/>
      <c r="MBI7" s="234"/>
      <c r="MBJ7" s="234"/>
      <c r="MBK7" s="234"/>
      <c r="MBL7" s="234"/>
      <c r="MBM7" s="234"/>
      <c r="MBN7" s="234"/>
      <c r="MBO7" s="234"/>
      <c r="MBP7" s="234"/>
      <c r="MBQ7" s="234"/>
      <c r="MBR7" s="234"/>
      <c r="MBS7" s="234"/>
      <c r="MBT7" s="234"/>
      <c r="MBU7" s="234"/>
      <c r="MBV7" s="234"/>
      <c r="MBW7" s="234"/>
      <c r="MBX7" s="234"/>
      <c r="MBY7" s="234"/>
      <c r="MBZ7" s="234"/>
      <c r="MCA7" s="234"/>
      <c r="MCB7" s="234"/>
      <c r="MCC7" s="234"/>
      <c r="MCD7" s="234"/>
      <c r="MCE7" s="234"/>
      <c r="MCF7" s="234"/>
      <c r="MCG7" s="234"/>
      <c r="MCH7" s="234"/>
      <c r="MCI7" s="234"/>
      <c r="MCJ7" s="234"/>
      <c r="MCK7" s="234"/>
      <c r="MCL7" s="234"/>
      <c r="MCM7" s="234"/>
      <c r="MCN7" s="234"/>
      <c r="MCO7" s="234"/>
      <c r="MCP7" s="234"/>
      <c r="MCQ7" s="234"/>
      <c r="MCR7" s="234"/>
      <c r="MCS7" s="234"/>
      <c r="MCT7" s="234"/>
      <c r="MCU7" s="234"/>
      <c r="MCV7" s="234"/>
      <c r="MCW7" s="234"/>
      <c r="MCX7" s="234"/>
      <c r="MCY7" s="234"/>
      <c r="MCZ7" s="234"/>
      <c r="MDA7" s="234"/>
      <c r="MDB7" s="234"/>
      <c r="MDC7" s="234"/>
      <c r="MDD7" s="234"/>
      <c r="MDE7" s="234"/>
      <c r="MDF7" s="234"/>
      <c r="MDG7" s="234"/>
      <c r="MDH7" s="234"/>
      <c r="MDI7" s="234"/>
      <c r="MDJ7" s="234"/>
      <c r="MDK7" s="234"/>
      <c r="MDL7" s="234"/>
      <c r="MDM7" s="234"/>
      <c r="MDN7" s="234"/>
      <c r="MDO7" s="234"/>
      <c r="MDP7" s="234"/>
      <c r="MDQ7" s="234"/>
      <c r="MDR7" s="234"/>
      <c r="MDS7" s="234"/>
      <c r="MDT7" s="234"/>
      <c r="MDU7" s="234"/>
      <c r="MDV7" s="234"/>
      <c r="MDW7" s="234"/>
      <c r="MDX7" s="234"/>
      <c r="MDY7" s="234"/>
      <c r="MDZ7" s="234"/>
      <c r="MEA7" s="234"/>
      <c r="MEB7" s="234"/>
      <c r="MEC7" s="234"/>
      <c r="MED7" s="234"/>
      <c r="MEE7" s="234"/>
      <c r="MEF7" s="234"/>
      <c r="MEG7" s="234"/>
      <c r="MEH7" s="234"/>
      <c r="MEI7" s="234"/>
      <c r="MEJ7" s="234"/>
      <c r="MEK7" s="234"/>
      <c r="MEL7" s="234"/>
      <c r="MEM7" s="234"/>
      <c r="MEN7" s="234"/>
      <c r="MEO7" s="234"/>
      <c r="MEP7" s="234"/>
      <c r="MEQ7" s="234"/>
      <c r="MER7" s="234"/>
      <c r="MES7" s="234"/>
      <c r="MET7" s="234"/>
      <c r="MEU7" s="234"/>
      <c r="MEV7" s="234"/>
      <c r="MEW7" s="234"/>
      <c r="MEX7" s="234"/>
      <c r="MEY7" s="234"/>
      <c r="MEZ7" s="234"/>
      <c r="MFA7" s="234"/>
      <c r="MFB7" s="234"/>
      <c r="MFC7" s="234"/>
      <c r="MFD7" s="234"/>
      <c r="MFE7" s="234"/>
      <c r="MFF7" s="234"/>
      <c r="MFG7" s="234"/>
      <c r="MFH7" s="234"/>
      <c r="MFI7" s="234"/>
      <c r="MFJ7" s="234"/>
      <c r="MFK7" s="234"/>
      <c r="MFL7" s="234"/>
      <c r="MFM7" s="234"/>
      <c r="MFN7" s="234"/>
      <c r="MFO7" s="234"/>
      <c r="MFP7" s="234"/>
      <c r="MFQ7" s="234"/>
      <c r="MFR7" s="234"/>
      <c r="MFS7" s="234"/>
      <c r="MFT7" s="234"/>
      <c r="MFU7" s="234"/>
      <c r="MFV7" s="234"/>
      <c r="MFW7" s="234"/>
      <c r="MFX7" s="234"/>
      <c r="MFY7" s="234"/>
      <c r="MFZ7" s="234"/>
      <c r="MGA7" s="234"/>
      <c r="MGB7" s="234"/>
      <c r="MGC7" s="234"/>
      <c r="MGD7" s="234"/>
      <c r="MGE7" s="234"/>
      <c r="MGF7" s="234"/>
      <c r="MGG7" s="234"/>
      <c r="MGH7" s="234"/>
      <c r="MGI7" s="234"/>
      <c r="MGJ7" s="234"/>
      <c r="MGK7" s="234"/>
      <c r="MGL7" s="234"/>
      <c r="MGM7" s="234"/>
      <c r="MGN7" s="234"/>
      <c r="MGO7" s="234"/>
      <c r="MGP7" s="234"/>
      <c r="MGQ7" s="234"/>
      <c r="MGR7" s="234"/>
      <c r="MGS7" s="234"/>
      <c r="MGT7" s="234"/>
      <c r="MGU7" s="234"/>
      <c r="MGV7" s="234"/>
      <c r="MGW7" s="234"/>
      <c r="MGX7" s="234"/>
      <c r="MGY7" s="234"/>
      <c r="MGZ7" s="234"/>
      <c r="MHA7" s="234"/>
      <c r="MHB7" s="234"/>
      <c r="MHC7" s="234"/>
      <c r="MHD7" s="234"/>
      <c r="MHE7" s="234"/>
      <c r="MHF7" s="234"/>
      <c r="MHG7" s="234"/>
      <c r="MHH7" s="234"/>
      <c r="MHI7" s="234"/>
      <c r="MHJ7" s="234"/>
      <c r="MHK7" s="234"/>
      <c r="MHL7" s="234"/>
      <c r="MHM7" s="234"/>
      <c r="MHN7" s="234"/>
      <c r="MHO7" s="234"/>
      <c r="MHP7" s="234"/>
      <c r="MHQ7" s="234"/>
      <c r="MHR7" s="234"/>
      <c r="MHS7" s="234"/>
      <c r="MHT7" s="234"/>
      <c r="MHU7" s="234"/>
      <c r="MHV7" s="234"/>
      <c r="MHW7" s="234"/>
      <c r="MHX7" s="234"/>
      <c r="MHY7" s="234"/>
      <c r="MHZ7" s="234"/>
      <c r="MIA7" s="234"/>
      <c r="MIB7" s="234"/>
      <c r="MIC7" s="234"/>
      <c r="MID7" s="234"/>
      <c r="MIE7" s="234"/>
      <c r="MIF7" s="234"/>
      <c r="MIG7" s="234"/>
      <c r="MIH7" s="234"/>
      <c r="MII7" s="234"/>
      <c r="MIJ7" s="234"/>
      <c r="MIK7" s="234"/>
      <c r="MIL7" s="234"/>
      <c r="MIM7" s="234"/>
      <c r="MIN7" s="234"/>
      <c r="MIO7" s="234"/>
      <c r="MIP7" s="234"/>
      <c r="MIQ7" s="234"/>
      <c r="MIR7" s="234"/>
      <c r="MIS7" s="234"/>
      <c r="MIT7" s="234"/>
      <c r="MIU7" s="234"/>
      <c r="MIV7" s="234"/>
      <c r="MIW7" s="234"/>
      <c r="MIX7" s="234"/>
      <c r="MIY7" s="234"/>
      <c r="MIZ7" s="234"/>
      <c r="MJA7" s="234"/>
      <c r="MJB7" s="234"/>
      <c r="MJC7" s="234"/>
      <c r="MJD7" s="234"/>
      <c r="MJE7" s="234"/>
      <c r="MJF7" s="234"/>
      <c r="MJG7" s="234"/>
      <c r="MJH7" s="234"/>
      <c r="MJI7" s="234"/>
      <c r="MJJ7" s="234"/>
      <c r="MJK7" s="234"/>
      <c r="MJL7" s="234"/>
      <c r="MJM7" s="234"/>
      <c r="MJN7" s="234"/>
      <c r="MJO7" s="234"/>
      <c r="MJP7" s="234"/>
      <c r="MJQ7" s="234"/>
      <c r="MJR7" s="234"/>
      <c r="MJS7" s="234"/>
      <c r="MJT7" s="234"/>
      <c r="MJU7" s="234"/>
      <c r="MJV7" s="234"/>
      <c r="MJW7" s="234"/>
      <c r="MJX7" s="234"/>
      <c r="MJY7" s="234"/>
      <c r="MJZ7" s="234"/>
      <c r="MKA7" s="234"/>
      <c r="MKB7" s="234"/>
      <c r="MKC7" s="234"/>
      <c r="MKD7" s="234"/>
      <c r="MKE7" s="234"/>
      <c r="MKF7" s="234"/>
      <c r="MKG7" s="234"/>
      <c r="MKH7" s="234"/>
      <c r="MKI7" s="234"/>
      <c r="MKJ7" s="234"/>
      <c r="MKK7" s="234"/>
      <c r="MKL7" s="234"/>
      <c r="MKM7" s="234"/>
      <c r="MKN7" s="234"/>
      <c r="MKO7" s="234"/>
      <c r="MKP7" s="234"/>
      <c r="MKQ7" s="234"/>
      <c r="MKR7" s="234"/>
      <c r="MKS7" s="234"/>
      <c r="MKT7" s="234"/>
      <c r="MKU7" s="234"/>
      <c r="MKV7" s="234"/>
      <c r="MKW7" s="234"/>
      <c r="MKX7" s="234"/>
      <c r="MKY7" s="234"/>
      <c r="MKZ7" s="234"/>
      <c r="MLA7" s="234"/>
      <c r="MLB7" s="234"/>
      <c r="MLC7" s="234"/>
      <c r="MLD7" s="234"/>
      <c r="MLE7" s="234"/>
      <c r="MLF7" s="234"/>
      <c r="MLG7" s="234"/>
      <c r="MLH7" s="234"/>
      <c r="MLI7" s="234"/>
      <c r="MLJ7" s="234"/>
      <c r="MLK7" s="234"/>
      <c r="MLL7" s="234"/>
      <c r="MLM7" s="234"/>
      <c r="MLN7" s="234"/>
      <c r="MLO7" s="234"/>
      <c r="MLP7" s="234"/>
      <c r="MLQ7" s="234"/>
      <c r="MLR7" s="234"/>
      <c r="MLS7" s="234"/>
      <c r="MLT7" s="234"/>
      <c r="MLU7" s="234"/>
      <c r="MLV7" s="234"/>
      <c r="MLW7" s="234"/>
      <c r="MLX7" s="234"/>
      <c r="MLY7" s="234"/>
      <c r="MLZ7" s="234"/>
      <c r="MMA7" s="234"/>
      <c r="MMB7" s="234"/>
      <c r="MMC7" s="234"/>
      <c r="MMD7" s="234"/>
      <c r="MME7" s="234"/>
      <c r="MMF7" s="234"/>
      <c r="MMG7" s="234"/>
      <c r="MMH7" s="234"/>
      <c r="MMI7" s="234"/>
      <c r="MMJ7" s="234"/>
      <c r="MMK7" s="234"/>
      <c r="MML7" s="234"/>
      <c r="MMM7" s="234"/>
      <c r="MMN7" s="234"/>
      <c r="MMO7" s="234"/>
      <c r="MMP7" s="234"/>
      <c r="MMQ7" s="234"/>
      <c r="MMR7" s="234"/>
      <c r="MMS7" s="234"/>
      <c r="MMT7" s="234"/>
      <c r="MMU7" s="234"/>
      <c r="MMV7" s="234"/>
      <c r="MMW7" s="234"/>
      <c r="MMX7" s="234"/>
      <c r="MMY7" s="234"/>
      <c r="MMZ7" s="234"/>
      <c r="MNA7" s="234"/>
      <c r="MNB7" s="234"/>
      <c r="MNC7" s="234"/>
      <c r="MND7" s="234"/>
      <c r="MNE7" s="234"/>
      <c r="MNF7" s="234"/>
      <c r="MNG7" s="234"/>
      <c r="MNH7" s="234"/>
      <c r="MNI7" s="234"/>
      <c r="MNJ7" s="234"/>
      <c r="MNK7" s="234"/>
      <c r="MNL7" s="234"/>
      <c r="MNM7" s="234"/>
      <c r="MNN7" s="234"/>
      <c r="MNO7" s="234"/>
      <c r="MNP7" s="234"/>
      <c r="MNQ7" s="234"/>
      <c r="MNR7" s="234"/>
      <c r="MNS7" s="234"/>
      <c r="MNT7" s="234"/>
      <c r="MNU7" s="234"/>
      <c r="MNV7" s="234"/>
      <c r="MNW7" s="234"/>
      <c r="MNX7" s="234"/>
      <c r="MNY7" s="234"/>
      <c r="MNZ7" s="234"/>
      <c r="MOA7" s="234"/>
      <c r="MOB7" s="234"/>
      <c r="MOC7" s="234"/>
      <c r="MOD7" s="234"/>
      <c r="MOE7" s="234"/>
      <c r="MOF7" s="234"/>
      <c r="MOG7" s="234"/>
      <c r="MOH7" s="234"/>
      <c r="MOI7" s="234"/>
      <c r="MOJ7" s="234"/>
      <c r="MOK7" s="234"/>
      <c r="MOL7" s="234"/>
      <c r="MOM7" s="234"/>
      <c r="MON7" s="234"/>
      <c r="MOO7" s="234"/>
      <c r="MOP7" s="234"/>
      <c r="MOQ7" s="234"/>
      <c r="MOR7" s="234"/>
      <c r="MOS7" s="234"/>
      <c r="MOT7" s="234"/>
      <c r="MOU7" s="234"/>
      <c r="MOV7" s="234"/>
      <c r="MOW7" s="234"/>
      <c r="MOX7" s="234"/>
      <c r="MOY7" s="234"/>
      <c r="MOZ7" s="234"/>
      <c r="MPA7" s="234"/>
      <c r="MPB7" s="234"/>
      <c r="MPC7" s="234"/>
      <c r="MPD7" s="234"/>
      <c r="MPE7" s="234"/>
      <c r="MPF7" s="234"/>
      <c r="MPG7" s="234"/>
      <c r="MPH7" s="234"/>
      <c r="MPI7" s="234"/>
      <c r="MPJ7" s="234"/>
      <c r="MPK7" s="234"/>
      <c r="MPL7" s="234"/>
      <c r="MPM7" s="234"/>
      <c r="MPN7" s="234"/>
      <c r="MPO7" s="234"/>
      <c r="MPP7" s="234"/>
      <c r="MPQ7" s="234"/>
      <c r="MPR7" s="234"/>
      <c r="MPS7" s="234"/>
      <c r="MPT7" s="234"/>
      <c r="MPU7" s="234"/>
      <c r="MPV7" s="234"/>
      <c r="MPW7" s="234"/>
      <c r="MPX7" s="234"/>
      <c r="MPY7" s="234"/>
      <c r="MPZ7" s="234"/>
      <c r="MQA7" s="234"/>
      <c r="MQB7" s="234"/>
      <c r="MQC7" s="234"/>
      <c r="MQD7" s="234"/>
      <c r="MQE7" s="234"/>
      <c r="MQF7" s="234"/>
      <c r="MQG7" s="234"/>
      <c r="MQH7" s="234"/>
      <c r="MQI7" s="234"/>
      <c r="MQJ7" s="234"/>
      <c r="MQK7" s="234"/>
      <c r="MQL7" s="234"/>
      <c r="MQM7" s="234"/>
      <c r="MQN7" s="234"/>
      <c r="MQO7" s="234"/>
      <c r="MQP7" s="234"/>
      <c r="MQQ7" s="234"/>
      <c r="MQR7" s="234"/>
      <c r="MQS7" s="234"/>
      <c r="MQT7" s="234"/>
      <c r="MQU7" s="234"/>
      <c r="MQV7" s="234"/>
      <c r="MQW7" s="234"/>
      <c r="MQX7" s="234"/>
      <c r="MQY7" s="234"/>
      <c r="MQZ7" s="234"/>
      <c r="MRA7" s="234"/>
      <c r="MRB7" s="234"/>
      <c r="MRC7" s="234"/>
      <c r="MRD7" s="234"/>
      <c r="MRE7" s="234"/>
      <c r="MRF7" s="234"/>
      <c r="MRG7" s="234"/>
      <c r="MRH7" s="234"/>
      <c r="MRI7" s="234"/>
      <c r="MRJ7" s="234"/>
      <c r="MRK7" s="234"/>
      <c r="MRL7" s="234"/>
      <c r="MRM7" s="234"/>
      <c r="MRN7" s="234"/>
      <c r="MRO7" s="234"/>
      <c r="MRP7" s="234"/>
      <c r="MRQ7" s="234"/>
      <c r="MRR7" s="234"/>
      <c r="MRS7" s="234"/>
      <c r="MRT7" s="234"/>
      <c r="MRU7" s="234"/>
      <c r="MRV7" s="234"/>
      <c r="MRW7" s="234"/>
      <c r="MRX7" s="234"/>
      <c r="MRY7" s="234"/>
      <c r="MRZ7" s="234"/>
      <c r="MSA7" s="234"/>
      <c r="MSB7" s="234"/>
      <c r="MSC7" s="234"/>
      <c r="MSD7" s="234"/>
      <c r="MSE7" s="234"/>
      <c r="MSF7" s="234"/>
      <c r="MSG7" s="234"/>
      <c r="MSH7" s="234"/>
      <c r="MSI7" s="234"/>
      <c r="MSJ7" s="234"/>
      <c r="MSK7" s="234"/>
      <c r="MSL7" s="234"/>
      <c r="MSM7" s="234"/>
      <c r="MSN7" s="234"/>
      <c r="MSO7" s="234"/>
      <c r="MSP7" s="234"/>
      <c r="MSQ7" s="234"/>
      <c r="MSR7" s="234"/>
      <c r="MSS7" s="234"/>
      <c r="MST7" s="234"/>
      <c r="MSU7" s="234"/>
      <c r="MSV7" s="234"/>
      <c r="MSW7" s="234"/>
      <c r="MSX7" s="234"/>
      <c r="MSY7" s="234"/>
      <c r="MSZ7" s="234"/>
      <c r="MTA7" s="234"/>
      <c r="MTB7" s="234"/>
      <c r="MTC7" s="234"/>
      <c r="MTD7" s="234"/>
      <c r="MTE7" s="234"/>
      <c r="MTF7" s="234"/>
      <c r="MTG7" s="234"/>
      <c r="MTH7" s="234"/>
      <c r="MTI7" s="234"/>
      <c r="MTJ7" s="234"/>
      <c r="MTK7" s="234"/>
      <c r="MTL7" s="234"/>
      <c r="MTM7" s="234"/>
      <c r="MTN7" s="234"/>
      <c r="MTO7" s="234"/>
      <c r="MTP7" s="234"/>
      <c r="MTQ7" s="234"/>
      <c r="MTR7" s="234"/>
      <c r="MTS7" s="234"/>
      <c r="MTT7" s="234"/>
      <c r="MTU7" s="234"/>
      <c r="MTV7" s="234"/>
      <c r="MTW7" s="234"/>
      <c r="MTX7" s="234"/>
      <c r="MTY7" s="234"/>
      <c r="MTZ7" s="234"/>
      <c r="MUA7" s="234"/>
      <c r="MUB7" s="234"/>
      <c r="MUC7" s="234"/>
      <c r="MUD7" s="234"/>
      <c r="MUE7" s="234"/>
      <c r="MUF7" s="234"/>
      <c r="MUG7" s="234"/>
      <c r="MUH7" s="234"/>
      <c r="MUI7" s="234"/>
      <c r="MUJ7" s="234"/>
      <c r="MUK7" s="234"/>
      <c r="MUL7" s="234"/>
      <c r="MUM7" s="234"/>
      <c r="MUN7" s="234"/>
      <c r="MUO7" s="234"/>
      <c r="MUP7" s="234"/>
      <c r="MUQ7" s="234"/>
      <c r="MUR7" s="234"/>
      <c r="MUS7" s="234"/>
      <c r="MUT7" s="234"/>
      <c r="MUU7" s="234"/>
      <c r="MUV7" s="234"/>
      <c r="MUW7" s="234"/>
      <c r="MUX7" s="234"/>
      <c r="MUY7" s="234"/>
      <c r="MUZ7" s="234"/>
      <c r="MVA7" s="234"/>
      <c r="MVB7" s="234"/>
      <c r="MVC7" s="234"/>
      <c r="MVD7" s="234"/>
      <c r="MVE7" s="234"/>
      <c r="MVF7" s="234"/>
      <c r="MVG7" s="234"/>
      <c r="MVH7" s="234"/>
      <c r="MVI7" s="234"/>
      <c r="MVJ7" s="234"/>
      <c r="MVK7" s="234"/>
      <c r="MVL7" s="234"/>
      <c r="MVM7" s="234"/>
      <c r="MVN7" s="234"/>
      <c r="MVO7" s="234"/>
      <c r="MVP7" s="234"/>
      <c r="MVQ7" s="234"/>
      <c r="MVR7" s="234"/>
      <c r="MVS7" s="234"/>
      <c r="MVT7" s="234"/>
      <c r="MVU7" s="234"/>
      <c r="MVV7" s="234"/>
      <c r="MVW7" s="234"/>
      <c r="MVX7" s="234"/>
      <c r="MVY7" s="234"/>
      <c r="MVZ7" s="234"/>
      <c r="MWA7" s="234"/>
      <c r="MWB7" s="234"/>
      <c r="MWC7" s="234"/>
      <c r="MWD7" s="234"/>
      <c r="MWE7" s="234"/>
      <c r="MWF7" s="234"/>
      <c r="MWG7" s="234"/>
      <c r="MWH7" s="234"/>
      <c r="MWI7" s="234"/>
      <c r="MWJ7" s="234"/>
      <c r="MWK7" s="234"/>
      <c r="MWL7" s="234"/>
      <c r="MWM7" s="234"/>
      <c r="MWN7" s="234"/>
      <c r="MWO7" s="234"/>
      <c r="MWP7" s="234"/>
      <c r="MWQ7" s="234"/>
      <c r="MWR7" s="234"/>
      <c r="MWS7" s="234"/>
      <c r="MWT7" s="234"/>
      <c r="MWU7" s="234"/>
      <c r="MWV7" s="234"/>
      <c r="MWW7" s="234"/>
      <c r="MWX7" s="234"/>
      <c r="MWY7" s="234"/>
      <c r="MWZ7" s="234"/>
      <c r="MXA7" s="234"/>
      <c r="MXB7" s="234"/>
      <c r="MXC7" s="234"/>
      <c r="MXD7" s="234"/>
      <c r="MXE7" s="234"/>
      <c r="MXF7" s="234"/>
      <c r="MXG7" s="234"/>
      <c r="MXH7" s="234"/>
      <c r="MXI7" s="234"/>
      <c r="MXJ7" s="234"/>
      <c r="MXK7" s="234"/>
      <c r="MXL7" s="234"/>
      <c r="MXM7" s="234"/>
      <c r="MXN7" s="234"/>
      <c r="MXO7" s="234"/>
      <c r="MXP7" s="234"/>
      <c r="MXQ7" s="234"/>
      <c r="MXR7" s="234"/>
      <c r="MXS7" s="234"/>
      <c r="MXT7" s="234"/>
      <c r="MXU7" s="234"/>
      <c r="MXV7" s="234"/>
      <c r="MXW7" s="234"/>
      <c r="MXX7" s="234"/>
      <c r="MXY7" s="234"/>
      <c r="MXZ7" s="234"/>
      <c r="MYA7" s="234"/>
      <c r="MYB7" s="234"/>
      <c r="MYC7" s="234"/>
      <c r="MYD7" s="234"/>
      <c r="MYE7" s="234"/>
      <c r="MYF7" s="234"/>
      <c r="MYG7" s="234"/>
      <c r="MYH7" s="234"/>
      <c r="MYI7" s="234"/>
      <c r="MYJ7" s="234"/>
      <c r="MYK7" s="234"/>
      <c r="MYL7" s="234"/>
      <c r="MYM7" s="234"/>
      <c r="MYN7" s="234"/>
      <c r="MYO7" s="234"/>
      <c r="MYP7" s="234"/>
      <c r="MYQ7" s="234"/>
      <c r="MYR7" s="234"/>
      <c r="MYS7" s="234"/>
      <c r="MYT7" s="234"/>
      <c r="MYU7" s="234"/>
      <c r="MYV7" s="234"/>
      <c r="MYW7" s="234"/>
      <c r="MYX7" s="234"/>
      <c r="MYY7" s="234"/>
      <c r="MYZ7" s="234"/>
      <c r="MZA7" s="234"/>
      <c r="MZB7" s="234"/>
      <c r="MZC7" s="234"/>
      <c r="MZD7" s="234"/>
      <c r="MZE7" s="234"/>
      <c r="MZF7" s="234"/>
      <c r="MZG7" s="234"/>
      <c r="MZH7" s="234"/>
      <c r="MZI7" s="234"/>
      <c r="MZJ7" s="234"/>
      <c r="MZK7" s="234"/>
      <c r="MZL7" s="234"/>
      <c r="MZM7" s="234"/>
      <c r="MZN7" s="234"/>
      <c r="MZO7" s="234"/>
      <c r="MZP7" s="234"/>
      <c r="MZQ7" s="234"/>
      <c r="MZR7" s="234"/>
      <c r="MZS7" s="234"/>
      <c r="MZT7" s="234"/>
      <c r="MZU7" s="234"/>
      <c r="MZV7" s="234"/>
      <c r="MZW7" s="234"/>
      <c r="MZX7" s="234"/>
      <c r="MZY7" s="234"/>
      <c r="MZZ7" s="234"/>
      <c r="NAA7" s="234"/>
      <c r="NAB7" s="234"/>
      <c r="NAC7" s="234"/>
      <c r="NAD7" s="234"/>
      <c r="NAE7" s="234"/>
      <c r="NAF7" s="234"/>
      <c r="NAG7" s="234"/>
      <c r="NAH7" s="234"/>
      <c r="NAI7" s="234"/>
      <c r="NAJ7" s="234"/>
      <c r="NAK7" s="234"/>
      <c r="NAL7" s="234"/>
      <c r="NAM7" s="234"/>
      <c r="NAN7" s="234"/>
      <c r="NAO7" s="234"/>
      <c r="NAP7" s="234"/>
      <c r="NAQ7" s="234"/>
      <c r="NAR7" s="234"/>
      <c r="NAS7" s="234"/>
      <c r="NAT7" s="234"/>
      <c r="NAU7" s="234"/>
      <c r="NAV7" s="234"/>
      <c r="NAW7" s="234"/>
      <c r="NAX7" s="234"/>
      <c r="NAY7" s="234"/>
      <c r="NAZ7" s="234"/>
      <c r="NBA7" s="234"/>
      <c r="NBB7" s="234"/>
      <c r="NBC7" s="234"/>
      <c r="NBD7" s="234"/>
      <c r="NBE7" s="234"/>
      <c r="NBF7" s="234"/>
      <c r="NBG7" s="234"/>
      <c r="NBH7" s="234"/>
      <c r="NBI7" s="234"/>
      <c r="NBJ7" s="234"/>
      <c r="NBK7" s="234"/>
      <c r="NBL7" s="234"/>
      <c r="NBM7" s="234"/>
      <c r="NBN7" s="234"/>
      <c r="NBO7" s="234"/>
      <c r="NBP7" s="234"/>
      <c r="NBQ7" s="234"/>
      <c r="NBR7" s="234"/>
      <c r="NBS7" s="234"/>
      <c r="NBT7" s="234"/>
      <c r="NBU7" s="234"/>
      <c r="NBV7" s="234"/>
      <c r="NBW7" s="234"/>
      <c r="NBX7" s="234"/>
      <c r="NBY7" s="234"/>
      <c r="NBZ7" s="234"/>
      <c r="NCA7" s="234"/>
      <c r="NCB7" s="234"/>
      <c r="NCC7" s="234"/>
      <c r="NCD7" s="234"/>
      <c r="NCE7" s="234"/>
      <c r="NCF7" s="234"/>
      <c r="NCG7" s="234"/>
      <c r="NCH7" s="234"/>
      <c r="NCI7" s="234"/>
      <c r="NCJ7" s="234"/>
      <c r="NCK7" s="234"/>
      <c r="NCL7" s="234"/>
      <c r="NCM7" s="234"/>
      <c r="NCN7" s="234"/>
      <c r="NCO7" s="234"/>
      <c r="NCP7" s="234"/>
      <c r="NCQ7" s="234"/>
      <c r="NCR7" s="234"/>
      <c r="NCS7" s="234"/>
      <c r="NCT7" s="234"/>
      <c r="NCU7" s="234"/>
      <c r="NCV7" s="234"/>
      <c r="NCW7" s="234"/>
      <c r="NCX7" s="234"/>
      <c r="NCY7" s="234"/>
      <c r="NCZ7" s="234"/>
      <c r="NDA7" s="234"/>
      <c r="NDB7" s="234"/>
      <c r="NDC7" s="234"/>
      <c r="NDD7" s="234"/>
      <c r="NDE7" s="234"/>
      <c r="NDF7" s="234"/>
      <c r="NDG7" s="234"/>
      <c r="NDH7" s="234"/>
      <c r="NDI7" s="234"/>
      <c r="NDJ7" s="234"/>
      <c r="NDK7" s="234"/>
      <c r="NDL7" s="234"/>
      <c r="NDM7" s="234"/>
      <c r="NDN7" s="234"/>
      <c r="NDO7" s="234"/>
      <c r="NDP7" s="234"/>
      <c r="NDQ7" s="234"/>
      <c r="NDR7" s="234"/>
      <c r="NDS7" s="234"/>
      <c r="NDT7" s="234"/>
      <c r="NDU7" s="234"/>
      <c r="NDV7" s="234"/>
      <c r="NDW7" s="234"/>
      <c r="NDX7" s="234"/>
      <c r="NDY7" s="234"/>
      <c r="NDZ7" s="234"/>
      <c r="NEA7" s="234"/>
      <c r="NEB7" s="234"/>
      <c r="NEC7" s="234"/>
      <c r="NED7" s="234"/>
      <c r="NEE7" s="234"/>
      <c r="NEF7" s="234"/>
      <c r="NEG7" s="234"/>
      <c r="NEH7" s="234"/>
      <c r="NEI7" s="234"/>
      <c r="NEJ7" s="234"/>
      <c r="NEK7" s="234"/>
      <c r="NEL7" s="234"/>
      <c r="NEM7" s="234"/>
      <c r="NEN7" s="234"/>
      <c r="NEO7" s="234"/>
      <c r="NEP7" s="234"/>
      <c r="NEQ7" s="234"/>
      <c r="NER7" s="234"/>
      <c r="NES7" s="234"/>
      <c r="NET7" s="234"/>
      <c r="NEU7" s="234"/>
      <c r="NEV7" s="234"/>
      <c r="NEW7" s="234"/>
      <c r="NEX7" s="234"/>
      <c r="NEY7" s="234"/>
      <c r="NEZ7" s="234"/>
      <c r="NFA7" s="234"/>
      <c r="NFB7" s="234"/>
      <c r="NFC7" s="234"/>
      <c r="NFD7" s="234"/>
      <c r="NFE7" s="234"/>
      <c r="NFF7" s="234"/>
      <c r="NFG7" s="234"/>
      <c r="NFH7" s="234"/>
      <c r="NFI7" s="234"/>
      <c r="NFJ7" s="234"/>
      <c r="NFK7" s="234"/>
      <c r="NFL7" s="234"/>
      <c r="NFM7" s="234"/>
      <c r="NFN7" s="234"/>
      <c r="NFO7" s="234"/>
      <c r="NFP7" s="234"/>
      <c r="NFQ7" s="234"/>
      <c r="NFR7" s="234"/>
      <c r="NFS7" s="234"/>
      <c r="NFT7" s="234"/>
      <c r="NFU7" s="234"/>
      <c r="NFV7" s="234"/>
      <c r="NFW7" s="234"/>
      <c r="NFX7" s="234"/>
      <c r="NFY7" s="234"/>
      <c r="NFZ7" s="234"/>
      <c r="NGA7" s="234"/>
      <c r="NGB7" s="234"/>
      <c r="NGC7" s="234"/>
      <c r="NGD7" s="234"/>
      <c r="NGE7" s="234"/>
      <c r="NGF7" s="234"/>
      <c r="NGG7" s="234"/>
      <c r="NGH7" s="234"/>
      <c r="NGI7" s="234"/>
      <c r="NGJ7" s="234"/>
      <c r="NGK7" s="234"/>
      <c r="NGL7" s="234"/>
      <c r="NGM7" s="234"/>
      <c r="NGN7" s="234"/>
      <c r="NGO7" s="234"/>
      <c r="NGP7" s="234"/>
      <c r="NGQ7" s="234"/>
      <c r="NGR7" s="234"/>
      <c r="NGS7" s="234"/>
      <c r="NGT7" s="234"/>
      <c r="NGU7" s="234"/>
      <c r="NGV7" s="234"/>
      <c r="NGW7" s="234"/>
      <c r="NGX7" s="234"/>
      <c r="NGY7" s="234"/>
      <c r="NGZ7" s="234"/>
      <c r="NHA7" s="234"/>
      <c r="NHB7" s="234"/>
      <c r="NHC7" s="234"/>
      <c r="NHD7" s="234"/>
      <c r="NHE7" s="234"/>
      <c r="NHF7" s="234"/>
      <c r="NHG7" s="234"/>
      <c r="NHH7" s="234"/>
      <c r="NHI7" s="234"/>
      <c r="NHJ7" s="234"/>
      <c r="NHK7" s="234"/>
      <c r="NHL7" s="234"/>
      <c r="NHM7" s="234"/>
      <c r="NHN7" s="234"/>
      <c r="NHO7" s="234"/>
      <c r="NHP7" s="234"/>
      <c r="NHQ7" s="234"/>
      <c r="NHR7" s="234"/>
      <c r="NHS7" s="234"/>
      <c r="NHT7" s="234"/>
      <c r="NHU7" s="234"/>
      <c r="NHV7" s="234"/>
      <c r="NHW7" s="234"/>
      <c r="NHX7" s="234"/>
      <c r="NHY7" s="234"/>
      <c r="NHZ7" s="234"/>
      <c r="NIA7" s="234"/>
      <c r="NIB7" s="234"/>
      <c r="NIC7" s="234"/>
      <c r="NID7" s="234"/>
      <c r="NIE7" s="234"/>
      <c r="NIF7" s="234"/>
      <c r="NIG7" s="234"/>
      <c r="NIH7" s="234"/>
      <c r="NII7" s="234"/>
      <c r="NIJ7" s="234"/>
      <c r="NIK7" s="234"/>
      <c r="NIL7" s="234"/>
      <c r="NIM7" s="234"/>
      <c r="NIN7" s="234"/>
      <c r="NIO7" s="234"/>
      <c r="NIP7" s="234"/>
      <c r="NIQ7" s="234"/>
      <c r="NIR7" s="234"/>
      <c r="NIS7" s="234"/>
      <c r="NIT7" s="234"/>
      <c r="NIU7" s="234"/>
      <c r="NIV7" s="234"/>
      <c r="NIW7" s="234"/>
      <c r="NIX7" s="234"/>
      <c r="NIY7" s="234"/>
      <c r="NIZ7" s="234"/>
      <c r="NJA7" s="234"/>
      <c r="NJB7" s="234"/>
      <c r="NJC7" s="234"/>
      <c r="NJD7" s="234"/>
      <c r="NJE7" s="234"/>
      <c r="NJF7" s="234"/>
      <c r="NJG7" s="234"/>
      <c r="NJH7" s="234"/>
      <c r="NJI7" s="234"/>
      <c r="NJJ7" s="234"/>
      <c r="NJK7" s="234"/>
      <c r="NJL7" s="234"/>
      <c r="NJM7" s="234"/>
      <c r="NJN7" s="234"/>
      <c r="NJO7" s="234"/>
      <c r="NJP7" s="234"/>
      <c r="NJQ7" s="234"/>
      <c r="NJR7" s="234"/>
      <c r="NJS7" s="234"/>
      <c r="NJT7" s="234"/>
      <c r="NJU7" s="234"/>
      <c r="NJV7" s="234"/>
      <c r="NJW7" s="234"/>
      <c r="NJX7" s="234"/>
      <c r="NJY7" s="234"/>
      <c r="NJZ7" s="234"/>
      <c r="NKA7" s="234"/>
      <c r="NKB7" s="234"/>
      <c r="NKC7" s="234"/>
      <c r="NKD7" s="234"/>
      <c r="NKE7" s="234"/>
      <c r="NKF7" s="234"/>
      <c r="NKG7" s="234"/>
      <c r="NKH7" s="234"/>
      <c r="NKI7" s="234"/>
      <c r="NKJ7" s="234"/>
      <c r="NKK7" s="234"/>
      <c r="NKL7" s="234"/>
      <c r="NKM7" s="234"/>
      <c r="NKN7" s="234"/>
      <c r="NKO7" s="234"/>
      <c r="NKP7" s="234"/>
      <c r="NKQ7" s="234"/>
      <c r="NKR7" s="234"/>
      <c r="NKS7" s="234"/>
      <c r="NKT7" s="234"/>
      <c r="NKU7" s="234"/>
      <c r="NKV7" s="234"/>
      <c r="NKW7" s="234"/>
      <c r="NKX7" s="234"/>
      <c r="NKY7" s="234"/>
      <c r="NKZ7" s="234"/>
      <c r="NLA7" s="234"/>
      <c r="NLB7" s="234"/>
      <c r="NLC7" s="234"/>
      <c r="NLD7" s="234"/>
      <c r="NLE7" s="234"/>
      <c r="NLF7" s="234"/>
      <c r="NLG7" s="234"/>
      <c r="NLH7" s="234"/>
      <c r="NLI7" s="234"/>
      <c r="NLJ7" s="234"/>
      <c r="NLK7" s="234"/>
      <c r="NLL7" s="234"/>
      <c r="NLM7" s="234"/>
      <c r="NLN7" s="234"/>
      <c r="NLO7" s="234"/>
      <c r="NLP7" s="234"/>
      <c r="NLQ7" s="234"/>
      <c r="NLR7" s="234"/>
      <c r="NLS7" s="234"/>
      <c r="NLT7" s="234"/>
      <c r="NLU7" s="234"/>
      <c r="NLV7" s="234"/>
      <c r="NLW7" s="234"/>
      <c r="NLX7" s="234"/>
      <c r="NLY7" s="234"/>
      <c r="NLZ7" s="234"/>
      <c r="NMA7" s="234"/>
      <c r="NMB7" s="234"/>
      <c r="NMC7" s="234"/>
      <c r="NMD7" s="234"/>
      <c r="NME7" s="234"/>
      <c r="NMF7" s="234"/>
      <c r="NMG7" s="234"/>
      <c r="NMH7" s="234"/>
      <c r="NMI7" s="234"/>
      <c r="NMJ7" s="234"/>
      <c r="NMK7" s="234"/>
      <c r="NML7" s="234"/>
      <c r="NMM7" s="234"/>
      <c r="NMN7" s="234"/>
      <c r="NMO7" s="234"/>
      <c r="NMP7" s="234"/>
      <c r="NMQ7" s="234"/>
      <c r="NMR7" s="234"/>
      <c r="NMS7" s="234"/>
      <c r="NMT7" s="234"/>
      <c r="NMU7" s="234"/>
      <c r="NMV7" s="234"/>
      <c r="NMW7" s="234"/>
      <c r="NMX7" s="234"/>
      <c r="NMY7" s="234"/>
      <c r="NMZ7" s="234"/>
      <c r="NNA7" s="234"/>
      <c r="NNB7" s="234"/>
      <c r="NNC7" s="234"/>
      <c r="NND7" s="234"/>
      <c r="NNE7" s="234"/>
      <c r="NNF7" s="234"/>
      <c r="NNG7" s="234"/>
      <c r="NNH7" s="234"/>
      <c r="NNI7" s="234"/>
      <c r="NNJ7" s="234"/>
      <c r="NNK7" s="234"/>
      <c r="NNL7" s="234"/>
      <c r="NNM7" s="234"/>
      <c r="NNN7" s="234"/>
      <c r="NNO7" s="234"/>
      <c r="NNP7" s="234"/>
      <c r="NNQ7" s="234"/>
      <c r="NNR7" s="234"/>
      <c r="NNS7" s="234"/>
      <c r="NNT7" s="234"/>
      <c r="NNU7" s="234"/>
      <c r="NNV7" s="234"/>
      <c r="NNW7" s="234"/>
      <c r="NNX7" s="234"/>
      <c r="NNY7" s="234"/>
      <c r="NNZ7" s="234"/>
      <c r="NOA7" s="234"/>
      <c r="NOB7" s="234"/>
      <c r="NOC7" s="234"/>
      <c r="NOD7" s="234"/>
      <c r="NOE7" s="234"/>
      <c r="NOF7" s="234"/>
      <c r="NOG7" s="234"/>
      <c r="NOH7" s="234"/>
      <c r="NOI7" s="234"/>
      <c r="NOJ7" s="234"/>
      <c r="NOK7" s="234"/>
      <c r="NOL7" s="234"/>
      <c r="NOM7" s="234"/>
      <c r="NON7" s="234"/>
      <c r="NOO7" s="234"/>
      <c r="NOP7" s="234"/>
      <c r="NOQ7" s="234"/>
      <c r="NOR7" s="234"/>
      <c r="NOS7" s="234"/>
      <c r="NOT7" s="234"/>
      <c r="NOU7" s="234"/>
      <c r="NOV7" s="234"/>
      <c r="NOW7" s="234"/>
      <c r="NOX7" s="234"/>
      <c r="NOY7" s="234"/>
      <c r="NOZ7" s="234"/>
      <c r="NPA7" s="234"/>
      <c r="NPB7" s="234"/>
      <c r="NPC7" s="234"/>
      <c r="NPD7" s="234"/>
      <c r="NPE7" s="234"/>
      <c r="NPF7" s="234"/>
      <c r="NPG7" s="234"/>
      <c r="NPH7" s="234"/>
      <c r="NPI7" s="234"/>
      <c r="NPJ7" s="234"/>
      <c r="NPK7" s="234"/>
      <c r="NPL7" s="234"/>
      <c r="NPM7" s="234"/>
      <c r="NPN7" s="234"/>
      <c r="NPO7" s="234"/>
      <c r="NPP7" s="234"/>
      <c r="NPQ7" s="234"/>
      <c r="NPR7" s="234"/>
      <c r="NPS7" s="234"/>
      <c r="NPT7" s="234"/>
      <c r="NPU7" s="234"/>
      <c r="NPV7" s="234"/>
      <c r="NPW7" s="234"/>
      <c r="NPX7" s="234"/>
      <c r="NPY7" s="234"/>
      <c r="NPZ7" s="234"/>
      <c r="NQA7" s="234"/>
      <c r="NQB7" s="234"/>
      <c r="NQC7" s="234"/>
      <c r="NQD7" s="234"/>
      <c r="NQE7" s="234"/>
      <c r="NQF7" s="234"/>
      <c r="NQG7" s="234"/>
      <c r="NQH7" s="234"/>
      <c r="NQI7" s="234"/>
      <c r="NQJ7" s="234"/>
      <c r="NQK7" s="234"/>
      <c r="NQL7" s="234"/>
      <c r="NQM7" s="234"/>
      <c r="NQN7" s="234"/>
      <c r="NQO7" s="234"/>
      <c r="NQP7" s="234"/>
      <c r="NQQ7" s="234"/>
      <c r="NQR7" s="234"/>
      <c r="NQS7" s="234"/>
      <c r="NQT7" s="234"/>
      <c r="NQU7" s="234"/>
      <c r="NQV7" s="234"/>
      <c r="NQW7" s="234"/>
      <c r="NQX7" s="234"/>
      <c r="NQY7" s="234"/>
      <c r="NQZ7" s="234"/>
      <c r="NRA7" s="234"/>
      <c r="NRB7" s="234"/>
      <c r="NRC7" s="234"/>
      <c r="NRD7" s="234"/>
      <c r="NRE7" s="234"/>
      <c r="NRF7" s="234"/>
      <c r="NRG7" s="234"/>
      <c r="NRH7" s="234"/>
      <c r="NRI7" s="234"/>
      <c r="NRJ7" s="234"/>
      <c r="NRK7" s="234"/>
      <c r="NRL7" s="234"/>
      <c r="NRM7" s="234"/>
      <c r="NRN7" s="234"/>
      <c r="NRO7" s="234"/>
      <c r="NRP7" s="234"/>
      <c r="NRQ7" s="234"/>
      <c r="NRR7" s="234"/>
      <c r="NRS7" s="234"/>
      <c r="NRT7" s="234"/>
      <c r="NRU7" s="234"/>
      <c r="NRV7" s="234"/>
      <c r="NRW7" s="234"/>
      <c r="NRX7" s="234"/>
      <c r="NRY7" s="234"/>
      <c r="NRZ7" s="234"/>
      <c r="NSA7" s="234"/>
      <c r="NSB7" s="234"/>
      <c r="NSC7" s="234"/>
      <c r="NSD7" s="234"/>
      <c r="NSE7" s="234"/>
      <c r="NSF7" s="234"/>
      <c r="NSG7" s="234"/>
      <c r="NSH7" s="234"/>
      <c r="NSI7" s="234"/>
      <c r="NSJ7" s="234"/>
      <c r="NSK7" s="234"/>
      <c r="NSL7" s="234"/>
      <c r="NSM7" s="234"/>
      <c r="NSN7" s="234"/>
      <c r="NSO7" s="234"/>
      <c r="NSP7" s="234"/>
      <c r="NSQ7" s="234"/>
      <c r="NSR7" s="234"/>
      <c r="NSS7" s="234"/>
      <c r="NST7" s="234"/>
      <c r="NSU7" s="234"/>
      <c r="NSV7" s="234"/>
      <c r="NSW7" s="234"/>
      <c r="NSX7" s="234"/>
      <c r="NSY7" s="234"/>
      <c r="NSZ7" s="234"/>
      <c r="NTA7" s="234"/>
      <c r="NTB7" s="234"/>
      <c r="NTC7" s="234"/>
      <c r="NTD7" s="234"/>
      <c r="NTE7" s="234"/>
      <c r="NTF7" s="234"/>
      <c r="NTG7" s="234"/>
      <c r="NTH7" s="234"/>
      <c r="NTI7" s="234"/>
      <c r="NTJ7" s="234"/>
      <c r="NTK7" s="234"/>
      <c r="NTL7" s="234"/>
      <c r="NTM7" s="234"/>
      <c r="NTN7" s="234"/>
      <c r="NTO7" s="234"/>
      <c r="NTP7" s="234"/>
      <c r="NTQ7" s="234"/>
      <c r="NTR7" s="234"/>
      <c r="NTS7" s="234"/>
      <c r="NTT7" s="234"/>
      <c r="NTU7" s="234"/>
      <c r="NTV7" s="234"/>
      <c r="NTW7" s="234"/>
      <c r="NTX7" s="234"/>
      <c r="NTY7" s="234"/>
      <c r="NTZ7" s="234"/>
      <c r="NUA7" s="234"/>
      <c r="NUB7" s="234"/>
      <c r="NUC7" s="234"/>
      <c r="NUD7" s="234"/>
      <c r="NUE7" s="234"/>
      <c r="NUF7" s="234"/>
      <c r="NUG7" s="234"/>
      <c r="NUH7" s="234"/>
      <c r="NUI7" s="234"/>
      <c r="NUJ7" s="234"/>
      <c r="NUK7" s="234"/>
      <c r="NUL7" s="234"/>
      <c r="NUM7" s="234"/>
      <c r="NUN7" s="234"/>
      <c r="NUO7" s="234"/>
      <c r="NUP7" s="234"/>
      <c r="NUQ7" s="234"/>
      <c r="NUR7" s="234"/>
      <c r="NUS7" s="234"/>
      <c r="NUT7" s="234"/>
      <c r="NUU7" s="234"/>
      <c r="NUV7" s="234"/>
      <c r="NUW7" s="234"/>
      <c r="NUX7" s="234"/>
      <c r="NUY7" s="234"/>
      <c r="NUZ7" s="234"/>
      <c r="NVA7" s="234"/>
      <c r="NVB7" s="234"/>
      <c r="NVC7" s="234"/>
      <c r="NVD7" s="234"/>
      <c r="NVE7" s="234"/>
      <c r="NVF7" s="234"/>
      <c r="NVG7" s="234"/>
      <c r="NVH7" s="234"/>
      <c r="NVI7" s="234"/>
      <c r="NVJ7" s="234"/>
      <c r="NVK7" s="234"/>
      <c r="NVL7" s="234"/>
      <c r="NVM7" s="234"/>
      <c r="NVN7" s="234"/>
      <c r="NVO7" s="234"/>
      <c r="NVP7" s="234"/>
      <c r="NVQ7" s="234"/>
      <c r="NVR7" s="234"/>
      <c r="NVS7" s="234"/>
      <c r="NVT7" s="234"/>
      <c r="NVU7" s="234"/>
      <c r="NVV7" s="234"/>
      <c r="NVW7" s="234"/>
      <c r="NVX7" s="234"/>
      <c r="NVY7" s="234"/>
      <c r="NVZ7" s="234"/>
      <c r="NWA7" s="234"/>
      <c r="NWB7" s="234"/>
      <c r="NWC7" s="234"/>
      <c r="NWD7" s="234"/>
      <c r="NWE7" s="234"/>
      <c r="NWF7" s="234"/>
      <c r="NWG7" s="234"/>
      <c r="NWH7" s="234"/>
      <c r="NWI7" s="234"/>
      <c r="NWJ7" s="234"/>
      <c r="NWK7" s="234"/>
      <c r="NWL7" s="234"/>
      <c r="NWM7" s="234"/>
      <c r="NWN7" s="234"/>
      <c r="NWO7" s="234"/>
      <c r="NWP7" s="234"/>
      <c r="NWQ7" s="234"/>
      <c r="NWR7" s="234"/>
      <c r="NWS7" s="234"/>
      <c r="NWT7" s="234"/>
      <c r="NWU7" s="234"/>
      <c r="NWV7" s="234"/>
      <c r="NWW7" s="234"/>
      <c r="NWX7" s="234"/>
      <c r="NWY7" s="234"/>
      <c r="NWZ7" s="234"/>
      <c r="NXA7" s="234"/>
      <c r="NXB7" s="234"/>
      <c r="NXC7" s="234"/>
      <c r="NXD7" s="234"/>
      <c r="NXE7" s="234"/>
      <c r="NXF7" s="234"/>
      <c r="NXG7" s="234"/>
      <c r="NXH7" s="234"/>
      <c r="NXI7" s="234"/>
      <c r="NXJ7" s="234"/>
      <c r="NXK7" s="234"/>
      <c r="NXL7" s="234"/>
      <c r="NXM7" s="234"/>
      <c r="NXN7" s="234"/>
      <c r="NXO7" s="234"/>
      <c r="NXP7" s="234"/>
      <c r="NXQ7" s="234"/>
      <c r="NXR7" s="234"/>
      <c r="NXS7" s="234"/>
      <c r="NXT7" s="234"/>
      <c r="NXU7" s="234"/>
      <c r="NXV7" s="234"/>
      <c r="NXW7" s="234"/>
      <c r="NXX7" s="234"/>
      <c r="NXY7" s="234"/>
      <c r="NXZ7" s="234"/>
      <c r="NYA7" s="234"/>
      <c r="NYB7" s="234"/>
      <c r="NYC7" s="234"/>
      <c r="NYD7" s="234"/>
      <c r="NYE7" s="234"/>
      <c r="NYF7" s="234"/>
      <c r="NYG7" s="234"/>
      <c r="NYH7" s="234"/>
      <c r="NYI7" s="234"/>
      <c r="NYJ7" s="234"/>
      <c r="NYK7" s="234"/>
      <c r="NYL7" s="234"/>
      <c r="NYM7" s="234"/>
      <c r="NYN7" s="234"/>
      <c r="NYO7" s="234"/>
      <c r="NYP7" s="234"/>
      <c r="NYQ7" s="234"/>
      <c r="NYR7" s="234"/>
      <c r="NYS7" s="234"/>
      <c r="NYT7" s="234"/>
      <c r="NYU7" s="234"/>
      <c r="NYV7" s="234"/>
      <c r="NYW7" s="234"/>
      <c r="NYX7" s="234"/>
      <c r="NYY7" s="234"/>
      <c r="NYZ7" s="234"/>
      <c r="NZA7" s="234"/>
      <c r="NZB7" s="234"/>
      <c r="NZC7" s="234"/>
      <c r="NZD7" s="234"/>
      <c r="NZE7" s="234"/>
      <c r="NZF7" s="234"/>
      <c r="NZG7" s="234"/>
      <c r="NZH7" s="234"/>
      <c r="NZI7" s="234"/>
      <c r="NZJ7" s="234"/>
      <c r="NZK7" s="234"/>
      <c r="NZL7" s="234"/>
      <c r="NZM7" s="234"/>
      <c r="NZN7" s="234"/>
      <c r="NZO7" s="234"/>
      <c r="NZP7" s="234"/>
      <c r="NZQ7" s="234"/>
      <c r="NZR7" s="234"/>
      <c r="NZS7" s="234"/>
      <c r="NZT7" s="234"/>
      <c r="NZU7" s="234"/>
      <c r="NZV7" s="234"/>
      <c r="NZW7" s="234"/>
      <c r="NZX7" s="234"/>
      <c r="NZY7" s="234"/>
      <c r="NZZ7" s="234"/>
      <c r="OAA7" s="234"/>
      <c r="OAB7" s="234"/>
      <c r="OAC7" s="234"/>
      <c r="OAD7" s="234"/>
      <c r="OAE7" s="234"/>
      <c r="OAF7" s="234"/>
      <c r="OAG7" s="234"/>
      <c r="OAH7" s="234"/>
      <c r="OAI7" s="234"/>
      <c r="OAJ7" s="234"/>
      <c r="OAK7" s="234"/>
      <c r="OAL7" s="234"/>
      <c r="OAM7" s="234"/>
      <c r="OAN7" s="234"/>
      <c r="OAO7" s="234"/>
      <c r="OAP7" s="234"/>
      <c r="OAQ7" s="234"/>
      <c r="OAR7" s="234"/>
      <c r="OAS7" s="234"/>
      <c r="OAT7" s="234"/>
      <c r="OAU7" s="234"/>
      <c r="OAV7" s="234"/>
      <c r="OAW7" s="234"/>
      <c r="OAX7" s="234"/>
      <c r="OAY7" s="234"/>
      <c r="OAZ7" s="234"/>
      <c r="OBA7" s="234"/>
      <c r="OBB7" s="234"/>
      <c r="OBC7" s="234"/>
      <c r="OBD7" s="234"/>
      <c r="OBE7" s="234"/>
      <c r="OBF7" s="234"/>
      <c r="OBG7" s="234"/>
      <c r="OBH7" s="234"/>
      <c r="OBI7" s="234"/>
      <c r="OBJ7" s="234"/>
      <c r="OBK7" s="234"/>
      <c r="OBL7" s="234"/>
      <c r="OBM7" s="234"/>
      <c r="OBN7" s="234"/>
      <c r="OBO7" s="234"/>
      <c r="OBP7" s="234"/>
      <c r="OBQ7" s="234"/>
      <c r="OBR7" s="234"/>
      <c r="OBS7" s="234"/>
      <c r="OBT7" s="234"/>
      <c r="OBU7" s="234"/>
      <c r="OBV7" s="234"/>
      <c r="OBW7" s="234"/>
      <c r="OBX7" s="234"/>
      <c r="OBY7" s="234"/>
      <c r="OBZ7" s="234"/>
      <c r="OCA7" s="234"/>
      <c r="OCB7" s="234"/>
      <c r="OCC7" s="234"/>
      <c r="OCD7" s="234"/>
      <c r="OCE7" s="234"/>
      <c r="OCF7" s="234"/>
      <c r="OCG7" s="234"/>
      <c r="OCH7" s="234"/>
      <c r="OCI7" s="234"/>
      <c r="OCJ7" s="234"/>
      <c r="OCK7" s="234"/>
      <c r="OCL7" s="234"/>
      <c r="OCM7" s="234"/>
      <c r="OCN7" s="234"/>
      <c r="OCO7" s="234"/>
      <c r="OCP7" s="234"/>
      <c r="OCQ7" s="234"/>
      <c r="OCR7" s="234"/>
      <c r="OCS7" s="234"/>
      <c r="OCT7" s="234"/>
      <c r="OCU7" s="234"/>
      <c r="OCV7" s="234"/>
      <c r="OCW7" s="234"/>
      <c r="OCX7" s="234"/>
      <c r="OCY7" s="234"/>
      <c r="OCZ7" s="234"/>
      <c r="ODA7" s="234"/>
      <c r="ODB7" s="234"/>
      <c r="ODC7" s="234"/>
      <c r="ODD7" s="234"/>
      <c r="ODE7" s="234"/>
      <c r="ODF7" s="234"/>
      <c r="ODG7" s="234"/>
      <c r="ODH7" s="234"/>
      <c r="ODI7" s="234"/>
      <c r="ODJ7" s="234"/>
      <c r="ODK7" s="234"/>
      <c r="ODL7" s="234"/>
      <c r="ODM7" s="234"/>
      <c r="ODN7" s="234"/>
      <c r="ODO7" s="234"/>
      <c r="ODP7" s="234"/>
      <c r="ODQ7" s="234"/>
      <c r="ODR7" s="234"/>
      <c r="ODS7" s="234"/>
      <c r="ODT7" s="234"/>
      <c r="ODU7" s="234"/>
      <c r="ODV7" s="234"/>
      <c r="ODW7" s="234"/>
      <c r="ODX7" s="234"/>
      <c r="ODY7" s="234"/>
      <c r="ODZ7" s="234"/>
      <c r="OEA7" s="234"/>
      <c r="OEB7" s="234"/>
      <c r="OEC7" s="234"/>
      <c r="OED7" s="234"/>
      <c r="OEE7" s="234"/>
      <c r="OEF7" s="234"/>
      <c r="OEG7" s="234"/>
      <c r="OEH7" s="234"/>
      <c r="OEI7" s="234"/>
      <c r="OEJ7" s="234"/>
      <c r="OEK7" s="234"/>
      <c r="OEL7" s="234"/>
      <c r="OEM7" s="234"/>
      <c r="OEN7" s="234"/>
      <c r="OEO7" s="234"/>
      <c r="OEP7" s="234"/>
      <c r="OEQ7" s="234"/>
      <c r="OER7" s="234"/>
      <c r="OES7" s="234"/>
      <c r="OET7" s="234"/>
      <c r="OEU7" s="234"/>
      <c r="OEV7" s="234"/>
      <c r="OEW7" s="234"/>
      <c r="OEX7" s="234"/>
      <c r="OEY7" s="234"/>
      <c r="OEZ7" s="234"/>
      <c r="OFA7" s="234"/>
      <c r="OFB7" s="234"/>
      <c r="OFC7" s="234"/>
      <c r="OFD7" s="234"/>
      <c r="OFE7" s="234"/>
      <c r="OFF7" s="234"/>
      <c r="OFG7" s="234"/>
      <c r="OFH7" s="234"/>
      <c r="OFI7" s="234"/>
      <c r="OFJ7" s="234"/>
      <c r="OFK7" s="234"/>
      <c r="OFL7" s="234"/>
      <c r="OFM7" s="234"/>
      <c r="OFN7" s="234"/>
      <c r="OFO7" s="234"/>
      <c r="OFP7" s="234"/>
      <c r="OFQ7" s="234"/>
      <c r="OFR7" s="234"/>
      <c r="OFS7" s="234"/>
      <c r="OFT7" s="234"/>
      <c r="OFU7" s="234"/>
      <c r="OFV7" s="234"/>
      <c r="OFW7" s="234"/>
      <c r="OFX7" s="234"/>
      <c r="OFY7" s="234"/>
      <c r="OFZ7" s="234"/>
      <c r="OGA7" s="234"/>
      <c r="OGB7" s="234"/>
      <c r="OGC7" s="234"/>
      <c r="OGD7" s="234"/>
      <c r="OGE7" s="234"/>
      <c r="OGF7" s="234"/>
      <c r="OGG7" s="234"/>
      <c r="OGH7" s="234"/>
      <c r="OGI7" s="234"/>
      <c r="OGJ7" s="234"/>
      <c r="OGK7" s="234"/>
      <c r="OGL7" s="234"/>
      <c r="OGM7" s="234"/>
      <c r="OGN7" s="234"/>
      <c r="OGO7" s="234"/>
      <c r="OGP7" s="234"/>
      <c r="OGQ7" s="234"/>
      <c r="OGR7" s="234"/>
      <c r="OGS7" s="234"/>
      <c r="OGT7" s="234"/>
      <c r="OGU7" s="234"/>
      <c r="OGV7" s="234"/>
      <c r="OGW7" s="234"/>
      <c r="OGX7" s="234"/>
      <c r="OGY7" s="234"/>
      <c r="OGZ7" s="234"/>
      <c r="OHA7" s="234"/>
      <c r="OHB7" s="234"/>
      <c r="OHC7" s="234"/>
      <c r="OHD7" s="234"/>
      <c r="OHE7" s="234"/>
      <c r="OHF7" s="234"/>
      <c r="OHG7" s="234"/>
      <c r="OHH7" s="234"/>
      <c r="OHI7" s="234"/>
      <c r="OHJ7" s="234"/>
      <c r="OHK7" s="234"/>
      <c r="OHL7" s="234"/>
      <c r="OHM7" s="234"/>
      <c r="OHN7" s="234"/>
      <c r="OHO7" s="234"/>
      <c r="OHP7" s="234"/>
      <c r="OHQ7" s="234"/>
      <c r="OHR7" s="234"/>
      <c r="OHS7" s="234"/>
      <c r="OHT7" s="234"/>
      <c r="OHU7" s="234"/>
      <c r="OHV7" s="234"/>
      <c r="OHW7" s="234"/>
      <c r="OHX7" s="234"/>
      <c r="OHY7" s="234"/>
      <c r="OHZ7" s="234"/>
      <c r="OIA7" s="234"/>
      <c r="OIB7" s="234"/>
      <c r="OIC7" s="234"/>
      <c r="OID7" s="234"/>
      <c r="OIE7" s="234"/>
      <c r="OIF7" s="234"/>
      <c r="OIG7" s="234"/>
      <c r="OIH7" s="234"/>
      <c r="OII7" s="234"/>
      <c r="OIJ7" s="234"/>
      <c r="OIK7" s="234"/>
      <c r="OIL7" s="234"/>
      <c r="OIM7" s="234"/>
      <c r="OIN7" s="234"/>
      <c r="OIO7" s="234"/>
      <c r="OIP7" s="234"/>
      <c r="OIQ7" s="234"/>
      <c r="OIR7" s="234"/>
      <c r="OIS7" s="234"/>
      <c r="OIT7" s="234"/>
      <c r="OIU7" s="234"/>
      <c r="OIV7" s="234"/>
      <c r="OIW7" s="234"/>
      <c r="OIX7" s="234"/>
      <c r="OIY7" s="234"/>
      <c r="OIZ7" s="234"/>
      <c r="OJA7" s="234"/>
      <c r="OJB7" s="234"/>
      <c r="OJC7" s="234"/>
      <c r="OJD7" s="234"/>
      <c r="OJE7" s="234"/>
      <c r="OJF7" s="234"/>
      <c r="OJG7" s="234"/>
      <c r="OJH7" s="234"/>
      <c r="OJI7" s="234"/>
      <c r="OJJ7" s="234"/>
      <c r="OJK7" s="234"/>
      <c r="OJL7" s="234"/>
      <c r="OJM7" s="234"/>
      <c r="OJN7" s="234"/>
      <c r="OJO7" s="234"/>
      <c r="OJP7" s="234"/>
      <c r="OJQ7" s="234"/>
      <c r="OJR7" s="234"/>
      <c r="OJS7" s="234"/>
      <c r="OJT7" s="234"/>
      <c r="OJU7" s="234"/>
      <c r="OJV7" s="234"/>
      <c r="OJW7" s="234"/>
      <c r="OJX7" s="234"/>
      <c r="OJY7" s="234"/>
      <c r="OJZ7" s="234"/>
      <c r="OKA7" s="234"/>
      <c r="OKB7" s="234"/>
      <c r="OKC7" s="234"/>
      <c r="OKD7" s="234"/>
      <c r="OKE7" s="234"/>
      <c r="OKF7" s="234"/>
      <c r="OKG7" s="234"/>
      <c r="OKH7" s="234"/>
      <c r="OKI7" s="234"/>
      <c r="OKJ7" s="234"/>
      <c r="OKK7" s="234"/>
      <c r="OKL7" s="234"/>
      <c r="OKM7" s="234"/>
      <c r="OKN7" s="234"/>
      <c r="OKO7" s="234"/>
      <c r="OKP7" s="234"/>
      <c r="OKQ7" s="234"/>
      <c r="OKR7" s="234"/>
      <c r="OKS7" s="234"/>
      <c r="OKT7" s="234"/>
      <c r="OKU7" s="234"/>
      <c r="OKV7" s="234"/>
      <c r="OKW7" s="234"/>
      <c r="OKX7" s="234"/>
      <c r="OKY7" s="234"/>
      <c r="OKZ7" s="234"/>
      <c r="OLA7" s="234"/>
      <c r="OLB7" s="234"/>
      <c r="OLC7" s="234"/>
      <c r="OLD7" s="234"/>
      <c r="OLE7" s="234"/>
      <c r="OLF7" s="234"/>
      <c r="OLG7" s="234"/>
      <c r="OLH7" s="234"/>
      <c r="OLI7" s="234"/>
      <c r="OLJ7" s="234"/>
      <c r="OLK7" s="234"/>
      <c r="OLL7" s="234"/>
      <c r="OLM7" s="234"/>
      <c r="OLN7" s="234"/>
      <c r="OLO7" s="234"/>
      <c r="OLP7" s="234"/>
      <c r="OLQ7" s="234"/>
      <c r="OLR7" s="234"/>
      <c r="OLS7" s="234"/>
      <c r="OLT7" s="234"/>
      <c r="OLU7" s="234"/>
      <c r="OLV7" s="234"/>
      <c r="OLW7" s="234"/>
      <c r="OLX7" s="234"/>
      <c r="OLY7" s="234"/>
      <c r="OLZ7" s="234"/>
      <c r="OMA7" s="234"/>
      <c r="OMB7" s="234"/>
      <c r="OMC7" s="234"/>
      <c r="OMD7" s="234"/>
      <c r="OME7" s="234"/>
      <c r="OMF7" s="234"/>
      <c r="OMG7" s="234"/>
      <c r="OMH7" s="234"/>
      <c r="OMI7" s="234"/>
      <c r="OMJ7" s="234"/>
      <c r="OMK7" s="234"/>
      <c r="OML7" s="234"/>
      <c r="OMM7" s="234"/>
      <c r="OMN7" s="234"/>
      <c r="OMO7" s="234"/>
      <c r="OMP7" s="234"/>
      <c r="OMQ7" s="234"/>
      <c r="OMR7" s="234"/>
      <c r="OMS7" s="234"/>
      <c r="OMT7" s="234"/>
      <c r="OMU7" s="234"/>
      <c r="OMV7" s="234"/>
      <c r="OMW7" s="234"/>
      <c r="OMX7" s="234"/>
      <c r="OMY7" s="234"/>
      <c r="OMZ7" s="234"/>
      <c r="ONA7" s="234"/>
      <c r="ONB7" s="234"/>
      <c r="ONC7" s="234"/>
      <c r="OND7" s="234"/>
      <c r="ONE7" s="234"/>
      <c r="ONF7" s="234"/>
      <c r="ONG7" s="234"/>
      <c r="ONH7" s="234"/>
      <c r="ONI7" s="234"/>
      <c r="ONJ7" s="234"/>
      <c r="ONK7" s="234"/>
      <c r="ONL7" s="234"/>
      <c r="ONM7" s="234"/>
      <c r="ONN7" s="234"/>
      <c r="ONO7" s="234"/>
      <c r="ONP7" s="234"/>
      <c r="ONQ7" s="234"/>
      <c r="ONR7" s="234"/>
      <c r="ONS7" s="234"/>
      <c r="ONT7" s="234"/>
      <c r="ONU7" s="234"/>
      <c r="ONV7" s="234"/>
      <c r="ONW7" s="234"/>
      <c r="ONX7" s="234"/>
      <c r="ONY7" s="234"/>
      <c r="ONZ7" s="234"/>
      <c r="OOA7" s="234"/>
      <c r="OOB7" s="234"/>
      <c r="OOC7" s="234"/>
      <c r="OOD7" s="234"/>
      <c r="OOE7" s="234"/>
      <c r="OOF7" s="234"/>
      <c r="OOG7" s="234"/>
      <c r="OOH7" s="234"/>
      <c r="OOI7" s="234"/>
      <c r="OOJ7" s="234"/>
      <c r="OOK7" s="234"/>
      <c r="OOL7" s="234"/>
      <c r="OOM7" s="234"/>
      <c r="OON7" s="234"/>
      <c r="OOO7" s="234"/>
      <c r="OOP7" s="234"/>
      <c r="OOQ7" s="234"/>
      <c r="OOR7" s="234"/>
      <c r="OOS7" s="234"/>
      <c r="OOT7" s="234"/>
      <c r="OOU7" s="234"/>
      <c r="OOV7" s="234"/>
      <c r="OOW7" s="234"/>
      <c r="OOX7" s="234"/>
      <c r="OOY7" s="234"/>
      <c r="OOZ7" s="234"/>
      <c r="OPA7" s="234"/>
      <c r="OPB7" s="234"/>
      <c r="OPC7" s="234"/>
      <c r="OPD7" s="234"/>
      <c r="OPE7" s="234"/>
      <c r="OPF7" s="234"/>
      <c r="OPG7" s="234"/>
      <c r="OPH7" s="234"/>
      <c r="OPI7" s="234"/>
      <c r="OPJ7" s="234"/>
      <c r="OPK7" s="234"/>
      <c r="OPL7" s="234"/>
      <c r="OPM7" s="234"/>
      <c r="OPN7" s="234"/>
      <c r="OPO7" s="234"/>
      <c r="OPP7" s="234"/>
      <c r="OPQ7" s="234"/>
      <c r="OPR7" s="234"/>
      <c r="OPS7" s="234"/>
      <c r="OPT7" s="234"/>
      <c r="OPU7" s="234"/>
      <c r="OPV7" s="234"/>
      <c r="OPW7" s="234"/>
      <c r="OPX7" s="234"/>
      <c r="OPY7" s="234"/>
      <c r="OPZ7" s="234"/>
      <c r="OQA7" s="234"/>
      <c r="OQB7" s="234"/>
      <c r="OQC7" s="234"/>
      <c r="OQD7" s="234"/>
      <c r="OQE7" s="234"/>
      <c r="OQF7" s="234"/>
      <c r="OQG7" s="234"/>
      <c r="OQH7" s="234"/>
      <c r="OQI7" s="234"/>
      <c r="OQJ7" s="234"/>
      <c r="OQK7" s="234"/>
      <c r="OQL7" s="234"/>
      <c r="OQM7" s="234"/>
      <c r="OQN7" s="234"/>
      <c r="OQO7" s="234"/>
      <c r="OQP7" s="234"/>
      <c r="OQQ7" s="234"/>
      <c r="OQR7" s="234"/>
      <c r="OQS7" s="234"/>
      <c r="OQT7" s="234"/>
      <c r="OQU7" s="234"/>
      <c r="OQV7" s="234"/>
      <c r="OQW7" s="234"/>
      <c r="OQX7" s="234"/>
      <c r="OQY7" s="234"/>
      <c r="OQZ7" s="234"/>
      <c r="ORA7" s="234"/>
      <c r="ORB7" s="234"/>
      <c r="ORC7" s="234"/>
      <c r="ORD7" s="234"/>
      <c r="ORE7" s="234"/>
      <c r="ORF7" s="234"/>
      <c r="ORG7" s="234"/>
      <c r="ORH7" s="234"/>
      <c r="ORI7" s="234"/>
      <c r="ORJ7" s="234"/>
      <c r="ORK7" s="234"/>
      <c r="ORL7" s="234"/>
      <c r="ORM7" s="234"/>
      <c r="ORN7" s="234"/>
      <c r="ORO7" s="234"/>
      <c r="ORP7" s="234"/>
      <c r="ORQ7" s="234"/>
      <c r="ORR7" s="234"/>
      <c r="ORS7" s="234"/>
      <c r="ORT7" s="234"/>
      <c r="ORU7" s="234"/>
      <c r="ORV7" s="234"/>
      <c r="ORW7" s="234"/>
      <c r="ORX7" s="234"/>
      <c r="ORY7" s="234"/>
      <c r="ORZ7" s="234"/>
      <c r="OSA7" s="234"/>
      <c r="OSB7" s="234"/>
      <c r="OSC7" s="234"/>
      <c r="OSD7" s="234"/>
      <c r="OSE7" s="234"/>
      <c r="OSF7" s="234"/>
      <c r="OSG7" s="234"/>
      <c r="OSH7" s="234"/>
      <c r="OSI7" s="234"/>
      <c r="OSJ7" s="234"/>
      <c r="OSK7" s="234"/>
      <c r="OSL7" s="234"/>
      <c r="OSM7" s="234"/>
      <c r="OSN7" s="234"/>
      <c r="OSO7" s="234"/>
      <c r="OSP7" s="234"/>
      <c r="OSQ7" s="234"/>
      <c r="OSR7" s="234"/>
      <c r="OSS7" s="234"/>
      <c r="OST7" s="234"/>
      <c r="OSU7" s="234"/>
      <c r="OSV7" s="234"/>
      <c r="OSW7" s="234"/>
      <c r="OSX7" s="234"/>
      <c r="OSY7" s="234"/>
      <c r="OSZ7" s="234"/>
      <c r="OTA7" s="234"/>
      <c r="OTB7" s="234"/>
      <c r="OTC7" s="234"/>
      <c r="OTD7" s="234"/>
      <c r="OTE7" s="234"/>
      <c r="OTF7" s="234"/>
      <c r="OTG7" s="234"/>
      <c r="OTH7" s="234"/>
      <c r="OTI7" s="234"/>
      <c r="OTJ7" s="234"/>
      <c r="OTK7" s="234"/>
      <c r="OTL7" s="234"/>
      <c r="OTM7" s="234"/>
      <c r="OTN7" s="234"/>
      <c r="OTO7" s="234"/>
      <c r="OTP7" s="234"/>
      <c r="OTQ7" s="234"/>
      <c r="OTR7" s="234"/>
      <c r="OTS7" s="234"/>
      <c r="OTT7" s="234"/>
      <c r="OTU7" s="234"/>
      <c r="OTV7" s="234"/>
      <c r="OTW7" s="234"/>
      <c r="OTX7" s="234"/>
      <c r="OTY7" s="234"/>
      <c r="OTZ7" s="234"/>
      <c r="OUA7" s="234"/>
      <c r="OUB7" s="234"/>
      <c r="OUC7" s="234"/>
      <c r="OUD7" s="234"/>
      <c r="OUE7" s="234"/>
      <c r="OUF7" s="234"/>
      <c r="OUG7" s="234"/>
      <c r="OUH7" s="234"/>
      <c r="OUI7" s="234"/>
      <c r="OUJ7" s="234"/>
      <c r="OUK7" s="234"/>
      <c r="OUL7" s="234"/>
      <c r="OUM7" s="234"/>
      <c r="OUN7" s="234"/>
      <c r="OUO7" s="234"/>
      <c r="OUP7" s="234"/>
      <c r="OUQ7" s="234"/>
      <c r="OUR7" s="234"/>
      <c r="OUS7" s="234"/>
      <c r="OUT7" s="234"/>
      <c r="OUU7" s="234"/>
      <c r="OUV7" s="234"/>
      <c r="OUW7" s="234"/>
      <c r="OUX7" s="234"/>
      <c r="OUY7" s="234"/>
      <c r="OUZ7" s="234"/>
      <c r="OVA7" s="234"/>
      <c r="OVB7" s="234"/>
      <c r="OVC7" s="234"/>
      <c r="OVD7" s="234"/>
      <c r="OVE7" s="234"/>
      <c r="OVF7" s="234"/>
      <c r="OVG7" s="234"/>
      <c r="OVH7" s="234"/>
      <c r="OVI7" s="234"/>
      <c r="OVJ7" s="234"/>
      <c r="OVK7" s="234"/>
      <c r="OVL7" s="234"/>
      <c r="OVM7" s="234"/>
      <c r="OVN7" s="234"/>
      <c r="OVO7" s="234"/>
      <c r="OVP7" s="234"/>
      <c r="OVQ7" s="234"/>
      <c r="OVR7" s="234"/>
      <c r="OVS7" s="234"/>
      <c r="OVT7" s="234"/>
      <c r="OVU7" s="234"/>
      <c r="OVV7" s="234"/>
      <c r="OVW7" s="234"/>
      <c r="OVX7" s="234"/>
      <c r="OVY7" s="234"/>
      <c r="OVZ7" s="234"/>
      <c r="OWA7" s="234"/>
      <c r="OWB7" s="234"/>
      <c r="OWC7" s="234"/>
      <c r="OWD7" s="234"/>
      <c r="OWE7" s="234"/>
      <c r="OWF7" s="234"/>
      <c r="OWG7" s="234"/>
      <c r="OWH7" s="234"/>
      <c r="OWI7" s="234"/>
      <c r="OWJ7" s="234"/>
      <c r="OWK7" s="234"/>
      <c r="OWL7" s="234"/>
      <c r="OWM7" s="234"/>
      <c r="OWN7" s="234"/>
      <c r="OWO7" s="234"/>
      <c r="OWP7" s="234"/>
      <c r="OWQ7" s="234"/>
      <c r="OWR7" s="234"/>
      <c r="OWS7" s="234"/>
      <c r="OWT7" s="234"/>
      <c r="OWU7" s="234"/>
      <c r="OWV7" s="234"/>
      <c r="OWW7" s="234"/>
      <c r="OWX7" s="234"/>
      <c r="OWY7" s="234"/>
      <c r="OWZ7" s="234"/>
      <c r="OXA7" s="234"/>
      <c r="OXB7" s="234"/>
      <c r="OXC7" s="234"/>
      <c r="OXD7" s="234"/>
      <c r="OXE7" s="234"/>
      <c r="OXF7" s="234"/>
      <c r="OXG7" s="234"/>
      <c r="OXH7" s="234"/>
      <c r="OXI7" s="234"/>
      <c r="OXJ7" s="234"/>
      <c r="OXK7" s="234"/>
      <c r="OXL7" s="234"/>
      <c r="OXM7" s="234"/>
      <c r="OXN7" s="234"/>
      <c r="OXO7" s="234"/>
      <c r="OXP7" s="234"/>
      <c r="OXQ7" s="234"/>
      <c r="OXR7" s="234"/>
      <c r="OXS7" s="234"/>
      <c r="OXT7" s="234"/>
      <c r="OXU7" s="234"/>
      <c r="OXV7" s="234"/>
      <c r="OXW7" s="234"/>
      <c r="OXX7" s="234"/>
      <c r="OXY7" s="234"/>
      <c r="OXZ7" s="234"/>
      <c r="OYA7" s="234"/>
      <c r="OYB7" s="234"/>
      <c r="OYC7" s="234"/>
      <c r="OYD7" s="234"/>
      <c r="OYE7" s="234"/>
      <c r="OYF7" s="234"/>
      <c r="OYG7" s="234"/>
      <c r="OYH7" s="234"/>
      <c r="OYI7" s="234"/>
      <c r="OYJ7" s="234"/>
      <c r="OYK7" s="234"/>
      <c r="OYL7" s="234"/>
      <c r="OYM7" s="234"/>
      <c r="OYN7" s="234"/>
      <c r="OYO7" s="234"/>
      <c r="OYP7" s="234"/>
      <c r="OYQ7" s="234"/>
      <c r="OYR7" s="234"/>
      <c r="OYS7" s="234"/>
      <c r="OYT7" s="234"/>
      <c r="OYU7" s="234"/>
      <c r="OYV7" s="234"/>
      <c r="OYW7" s="234"/>
      <c r="OYX7" s="234"/>
      <c r="OYY7" s="234"/>
      <c r="OYZ7" s="234"/>
      <c r="OZA7" s="234"/>
      <c r="OZB7" s="234"/>
      <c r="OZC7" s="234"/>
      <c r="OZD7" s="234"/>
      <c r="OZE7" s="234"/>
      <c r="OZF7" s="234"/>
      <c r="OZG7" s="234"/>
      <c r="OZH7" s="234"/>
      <c r="OZI7" s="234"/>
      <c r="OZJ7" s="234"/>
      <c r="OZK7" s="234"/>
      <c r="OZL7" s="234"/>
      <c r="OZM7" s="234"/>
      <c r="OZN7" s="234"/>
      <c r="OZO7" s="234"/>
      <c r="OZP7" s="234"/>
      <c r="OZQ7" s="234"/>
      <c r="OZR7" s="234"/>
      <c r="OZS7" s="234"/>
      <c r="OZT7" s="234"/>
      <c r="OZU7" s="234"/>
      <c r="OZV7" s="234"/>
      <c r="OZW7" s="234"/>
      <c r="OZX7" s="234"/>
      <c r="OZY7" s="234"/>
      <c r="OZZ7" s="234"/>
      <c r="PAA7" s="234"/>
      <c r="PAB7" s="234"/>
      <c r="PAC7" s="234"/>
      <c r="PAD7" s="234"/>
      <c r="PAE7" s="234"/>
      <c r="PAF7" s="234"/>
      <c r="PAG7" s="234"/>
      <c r="PAH7" s="234"/>
      <c r="PAI7" s="234"/>
      <c r="PAJ7" s="234"/>
      <c r="PAK7" s="234"/>
      <c r="PAL7" s="234"/>
      <c r="PAM7" s="234"/>
      <c r="PAN7" s="234"/>
      <c r="PAO7" s="234"/>
      <c r="PAP7" s="234"/>
      <c r="PAQ7" s="234"/>
      <c r="PAR7" s="234"/>
      <c r="PAS7" s="234"/>
      <c r="PAT7" s="234"/>
      <c r="PAU7" s="234"/>
      <c r="PAV7" s="234"/>
      <c r="PAW7" s="234"/>
      <c r="PAX7" s="234"/>
      <c r="PAY7" s="234"/>
      <c r="PAZ7" s="234"/>
      <c r="PBA7" s="234"/>
      <c r="PBB7" s="234"/>
      <c r="PBC7" s="234"/>
      <c r="PBD7" s="234"/>
      <c r="PBE7" s="234"/>
      <c r="PBF7" s="234"/>
      <c r="PBG7" s="234"/>
      <c r="PBH7" s="234"/>
      <c r="PBI7" s="234"/>
      <c r="PBJ7" s="234"/>
      <c r="PBK7" s="234"/>
      <c r="PBL7" s="234"/>
      <c r="PBM7" s="234"/>
      <c r="PBN7" s="234"/>
      <c r="PBO7" s="234"/>
      <c r="PBP7" s="234"/>
      <c r="PBQ7" s="234"/>
      <c r="PBR7" s="234"/>
      <c r="PBS7" s="234"/>
      <c r="PBT7" s="234"/>
      <c r="PBU7" s="234"/>
      <c r="PBV7" s="234"/>
      <c r="PBW7" s="234"/>
      <c r="PBX7" s="234"/>
      <c r="PBY7" s="234"/>
      <c r="PBZ7" s="234"/>
      <c r="PCA7" s="234"/>
      <c r="PCB7" s="234"/>
      <c r="PCC7" s="234"/>
      <c r="PCD7" s="234"/>
      <c r="PCE7" s="234"/>
      <c r="PCF7" s="234"/>
      <c r="PCG7" s="234"/>
      <c r="PCH7" s="234"/>
      <c r="PCI7" s="234"/>
      <c r="PCJ7" s="234"/>
      <c r="PCK7" s="234"/>
      <c r="PCL7" s="234"/>
      <c r="PCM7" s="234"/>
      <c r="PCN7" s="234"/>
      <c r="PCO7" s="234"/>
      <c r="PCP7" s="234"/>
      <c r="PCQ7" s="234"/>
      <c r="PCR7" s="234"/>
      <c r="PCS7" s="234"/>
      <c r="PCT7" s="234"/>
      <c r="PCU7" s="234"/>
      <c r="PCV7" s="234"/>
      <c r="PCW7" s="234"/>
      <c r="PCX7" s="234"/>
      <c r="PCY7" s="234"/>
      <c r="PCZ7" s="234"/>
      <c r="PDA7" s="234"/>
      <c r="PDB7" s="234"/>
      <c r="PDC7" s="234"/>
      <c r="PDD7" s="234"/>
      <c r="PDE7" s="234"/>
      <c r="PDF7" s="234"/>
      <c r="PDG7" s="234"/>
      <c r="PDH7" s="234"/>
      <c r="PDI7" s="234"/>
      <c r="PDJ7" s="234"/>
      <c r="PDK7" s="234"/>
      <c r="PDL7" s="234"/>
      <c r="PDM7" s="234"/>
      <c r="PDN7" s="234"/>
      <c r="PDO7" s="234"/>
      <c r="PDP7" s="234"/>
      <c r="PDQ7" s="234"/>
      <c r="PDR7" s="234"/>
      <c r="PDS7" s="234"/>
      <c r="PDT7" s="234"/>
      <c r="PDU7" s="234"/>
      <c r="PDV7" s="234"/>
      <c r="PDW7" s="234"/>
      <c r="PDX7" s="234"/>
      <c r="PDY7" s="234"/>
      <c r="PDZ7" s="234"/>
      <c r="PEA7" s="234"/>
      <c r="PEB7" s="234"/>
      <c r="PEC7" s="234"/>
      <c r="PED7" s="234"/>
      <c r="PEE7" s="234"/>
      <c r="PEF7" s="234"/>
      <c r="PEG7" s="234"/>
      <c r="PEH7" s="234"/>
      <c r="PEI7" s="234"/>
      <c r="PEJ7" s="234"/>
      <c r="PEK7" s="234"/>
      <c r="PEL7" s="234"/>
      <c r="PEM7" s="234"/>
      <c r="PEN7" s="234"/>
      <c r="PEO7" s="234"/>
      <c r="PEP7" s="234"/>
      <c r="PEQ7" s="234"/>
      <c r="PER7" s="234"/>
      <c r="PES7" s="234"/>
      <c r="PET7" s="234"/>
      <c r="PEU7" s="234"/>
      <c r="PEV7" s="234"/>
      <c r="PEW7" s="234"/>
      <c r="PEX7" s="234"/>
      <c r="PEY7" s="234"/>
      <c r="PEZ7" s="234"/>
      <c r="PFA7" s="234"/>
      <c r="PFB7" s="234"/>
      <c r="PFC7" s="234"/>
      <c r="PFD7" s="234"/>
      <c r="PFE7" s="234"/>
      <c r="PFF7" s="234"/>
      <c r="PFG7" s="234"/>
      <c r="PFH7" s="234"/>
      <c r="PFI7" s="234"/>
      <c r="PFJ7" s="234"/>
      <c r="PFK7" s="234"/>
      <c r="PFL7" s="234"/>
      <c r="PFM7" s="234"/>
      <c r="PFN7" s="234"/>
      <c r="PFO7" s="234"/>
      <c r="PFP7" s="234"/>
      <c r="PFQ7" s="234"/>
      <c r="PFR7" s="234"/>
      <c r="PFS7" s="234"/>
      <c r="PFT7" s="234"/>
      <c r="PFU7" s="234"/>
      <c r="PFV7" s="234"/>
      <c r="PFW7" s="234"/>
      <c r="PFX7" s="234"/>
      <c r="PFY7" s="234"/>
      <c r="PFZ7" s="234"/>
      <c r="PGA7" s="234"/>
      <c r="PGB7" s="234"/>
      <c r="PGC7" s="234"/>
      <c r="PGD7" s="234"/>
      <c r="PGE7" s="234"/>
      <c r="PGF7" s="234"/>
      <c r="PGG7" s="234"/>
      <c r="PGH7" s="234"/>
      <c r="PGI7" s="234"/>
      <c r="PGJ7" s="234"/>
      <c r="PGK7" s="234"/>
      <c r="PGL7" s="234"/>
      <c r="PGM7" s="234"/>
      <c r="PGN7" s="234"/>
      <c r="PGO7" s="234"/>
      <c r="PGP7" s="234"/>
      <c r="PGQ7" s="234"/>
      <c r="PGR7" s="234"/>
      <c r="PGS7" s="234"/>
      <c r="PGT7" s="234"/>
      <c r="PGU7" s="234"/>
      <c r="PGV7" s="234"/>
      <c r="PGW7" s="234"/>
      <c r="PGX7" s="234"/>
      <c r="PGY7" s="234"/>
      <c r="PGZ7" s="234"/>
      <c r="PHA7" s="234"/>
      <c r="PHB7" s="234"/>
      <c r="PHC7" s="234"/>
      <c r="PHD7" s="234"/>
      <c r="PHE7" s="234"/>
      <c r="PHF7" s="234"/>
      <c r="PHG7" s="234"/>
      <c r="PHH7" s="234"/>
      <c r="PHI7" s="234"/>
      <c r="PHJ7" s="234"/>
      <c r="PHK7" s="234"/>
      <c r="PHL7" s="234"/>
      <c r="PHM7" s="234"/>
      <c r="PHN7" s="234"/>
      <c r="PHO7" s="234"/>
      <c r="PHP7" s="234"/>
      <c r="PHQ7" s="234"/>
      <c r="PHR7" s="234"/>
      <c r="PHS7" s="234"/>
      <c r="PHT7" s="234"/>
      <c r="PHU7" s="234"/>
      <c r="PHV7" s="234"/>
      <c r="PHW7" s="234"/>
      <c r="PHX7" s="234"/>
      <c r="PHY7" s="234"/>
      <c r="PHZ7" s="234"/>
      <c r="PIA7" s="234"/>
      <c r="PIB7" s="234"/>
      <c r="PIC7" s="234"/>
      <c r="PID7" s="234"/>
      <c r="PIE7" s="234"/>
      <c r="PIF7" s="234"/>
      <c r="PIG7" s="234"/>
      <c r="PIH7" s="234"/>
      <c r="PII7" s="234"/>
      <c r="PIJ7" s="234"/>
      <c r="PIK7" s="234"/>
      <c r="PIL7" s="234"/>
      <c r="PIM7" s="234"/>
      <c r="PIN7" s="234"/>
      <c r="PIO7" s="234"/>
      <c r="PIP7" s="234"/>
      <c r="PIQ7" s="234"/>
      <c r="PIR7" s="234"/>
      <c r="PIS7" s="234"/>
      <c r="PIT7" s="234"/>
      <c r="PIU7" s="234"/>
      <c r="PIV7" s="234"/>
      <c r="PIW7" s="234"/>
      <c r="PIX7" s="234"/>
      <c r="PIY7" s="234"/>
      <c r="PIZ7" s="234"/>
      <c r="PJA7" s="234"/>
      <c r="PJB7" s="234"/>
      <c r="PJC7" s="234"/>
      <c r="PJD7" s="234"/>
      <c r="PJE7" s="234"/>
      <c r="PJF7" s="234"/>
      <c r="PJG7" s="234"/>
      <c r="PJH7" s="234"/>
      <c r="PJI7" s="234"/>
      <c r="PJJ7" s="234"/>
      <c r="PJK7" s="234"/>
      <c r="PJL7" s="234"/>
      <c r="PJM7" s="234"/>
      <c r="PJN7" s="234"/>
      <c r="PJO7" s="234"/>
      <c r="PJP7" s="234"/>
      <c r="PJQ7" s="234"/>
      <c r="PJR7" s="234"/>
      <c r="PJS7" s="234"/>
      <c r="PJT7" s="234"/>
      <c r="PJU7" s="234"/>
      <c r="PJV7" s="234"/>
      <c r="PJW7" s="234"/>
      <c r="PJX7" s="234"/>
      <c r="PJY7" s="234"/>
      <c r="PJZ7" s="234"/>
      <c r="PKA7" s="234"/>
      <c r="PKB7" s="234"/>
      <c r="PKC7" s="234"/>
      <c r="PKD7" s="234"/>
      <c r="PKE7" s="234"/>
      <c r="PKF7" s="234"/>
      <c r="PKG7" s="234"/>
      <c r="PKH7" s="234"/>
      <c r="PKI7" s="234"/>
      <c r="PKJ7" s="234"/>
      <c r="PKK7" s="234"/>
      <c r="PKL7" s="234"/>
      <c r="PKM7" s="234"/>
      <c r="PKN7" s="234"/>
      <c r="PKO7" s="234"/>
      <c r="PKP7" s="234"/>
      <c r="PKQ7" s="234"/>
      <c r="PKR7" s="234"/>
      <c r="PKS7" s="234"/>
      <c r="PKT7" s="234"/>
      <c r="PKU7" s="234"/>
      <c r="PKV7" s="234"/>
      <c r="PKW7" s="234"/>
      <c r="PKX7" s="234"/>
      <c r="PKY7" s="234"/>
      <c r="PKZ7" s="234"/>
      <c r="PLA7" s="234"/>
      <c r="PLB7" s="234"/>
      <c r="PLC7" s="234"/>
      <c r="PLD7" s="234"/>
      <c r="PLE7" s="234"/>
      <c r="PLF7" s="234"/>
      <c r="PLG7" s="234"/>
      <c r="PLH7" s="234"/>
      <c r="PLI7" s="234"/>
      <c r="PLJ7" s="234"/>
      <c r="PLK7" s="234"/>
      <c r="PLL7" s="234"/>
      <c r="PLM7" s="234"/>
      <c r="PLN7" s="234"/>
      <c r="PLO7" s="234"/>
      <c r="PLP7" s="234"/>
      <c r="PLQ7" s="234"/>
      <c r="PLR7" s="234"/>
      <c r="PLS7" s="234"/>
      <c r="PLT7" s="234"/>
      <c r="PLU7" s="234"/>
      <c r="PLV7" s="234"/>
      <c r="PLW7" s="234"/>
      <c r="PLX7" s="234"/>
      <c r="PLY7" s="234"/>
      <c r="PLZ7" s="234"/>
      <c r="PMA7" s="234"/>
      <c r="PMB7" s="234"/>
      <c r="PMC7" s="234"/>
      <c r="PMD7" s="234"/>
      <c r="PME7" s="234"/>
      <c r="PMF7" s="234"/>
      <c r="PMG7" s="234"/>
      <c r="PMH7" s="234"/>
      <c r="PMI7" s="234"/>
      <c r="PMJ7" s="234"/>
      <c r="PMK7" s="234"/>
      <c r="PML7" s="234"/>
      <c r="PMM7" s="234"/>
      <c r="PMN7" s="234"/>
      <c r="PMO7" s="234"/>
      <c r="PMP7" s="234"/>
      <c r="PMQ7" s="234"/>
      <c r="PMR7" s="234"/>
      <c r="PMS7" s="234"/>
      <c r="PMT7" s="234"/>
      <c r="PMU7" s="234"/>
      <c r="PMV7" s="234"/>
      <c r="PMW7" s="234"/>
      <c r="PMX7" s="234"/>
      <c r="PMY7" s="234"/>
      <c r="PMZ7" s="234"/>
      <c r="PNA7" s="234"/>
      <c r="PNB7" s="234"/>
      <c r="PNC7" s="234"/>
      <c r="PND7" s="234"/>
      <c r="PNE7" s="234"/>
      <c r="PNF7" s="234"/>
      <c r="PNG7" s="234"/>
      <c r="PNH7" s="234"/>
      <c r="PNI7" s="234"/>
      <c r="PNJ7" s="234"/>
      <c r="PNK7" s="234"/>
      <c r="PNL7" s="234"/>
      <c r="PNM7" s="234"/>
      <c r="PNN7" s="234"/>
      <c r="PNO7" s="234"/>
      <c r="PNP7" s="234"/>
      <c r="PNQ7" s="234"/>
      <c r="PNR7" s="234"/>
      <c r="PNS7" s="234"/>
      <c r="PNT7" s="234"/>
      <c r="PNU7" s="234"/>
      <c r="PNV7" s="234"/>
      <c r="PNW7" s="234"/>
      <c r="PNX7" s="234"/>
      <c r="PNY7" s="234"/>
      <c r="PNZ7" s="234"/>
      <c r="POA7" s="234"/>
      <c r="POB7" s="234"/>
      <c r="POC7" s="234"/>
      <c r="POD7" s="234"/>
      <c r="POE7" s="234"/>
      <c r="POF7" s="234"/>
      <c r="POG7" s="234"/>
      <c r="POH7" s="234"/>
      <c r="POI7" s="234"/>
      <c r="POJ7" s="234"/>
      <c r="POK7" s="234"/>
      <c r="POL7" s="234"/>
      <c r="POM7" s="234"/>
      <c r="PON7" s="234"/>
      <c r="POO7" s="234"/>
      <c r="POP7" s="234"/>
      <c r="POQ7" s="234"/>
      <c r="POR7" s="234"/>
      <c r="POS7" s="234"/>
      <c r="POT7" s="234"/>
      <c r="POU7" s="234"/>
      <c r="POV7" s="234"/>
      <c r="POW7" s="234"/>
      <c r="POX7" s="234"/>
      <c r="POY7" s="234"/>
      <c r="POZ7" s="234"/>
      <c r="PPA7" s="234"/>
      <c r="PPB7" s="234"/>
      <c r="PPC7" s="234"/>
      <c r="PPD7" s="234"/>
      <c r="PPE7" s="234"/>
      <c r="PPF7" s="234"/>
      <c r="PPG7" s="234"/>
      <c r="PPH7" s="234"/>
      <c r="PPI7" s="234"/>
      <c r="PPJ7" s="234"/>
      <c r="PPK7" s="234"/>
      <c r="PPL7" s="234"/>
      <c r="PPM7" s="234"/>
      <c r="PPN7" s="234"/>
      <c r="PPO7" s="234"/>
      <c r="PPP7" s="234"/>
      <c r="PPQ7" s="234"/>
      <c r="PPR7" s="234"/>
      <c r="PPS7" s="234"/>
      <c r="PPT7" s="234"/>
      <c r="PPU7" s="234"/>
      <c r="PPV7" s="234"/>
      <c r="PPW7" s="234"/>
      <c r="PPX7" s="234"/>
      <c r="PPY7" s="234"/>
      <c r="PPZ7" s="234"/>
      <c r="PQA7" s="234"/>
      <c r="PQB7" s="234"/>
      <c r="PQC7" s="234"/>
      <c r="PQD7" s="234"/>
      <c r="PQE7" s="234"/>
      <c r="PQF7" s="234"/>
      <c r="PQG7" s="234"/>
      <c r="PQH7" s="234"/>
      <c r="PQI7" s="234"/>
      <c r="PQJ7" s="234"/>
      <c r="PQK7" s="234"/>
      <c r="PQL7" s="234"/>
      <c r="PQM7" s="234"/>
      <c r="PQN7" s="234"/>
      <c r="PQO7" s="234"/>
      <c r="PQP7" s="234"/>
      <c r="PQQ7" s="234"/>
      <c r="PQR7" s="234"/>
      <c r="PQS7" s="234"/>
      <c r="PQT7" s="234"/>
      <c r="PQU7" s="234"/>
      <c r="PQV7" s="234"/>
      <c r="PQW7" s="234"/>
      <c r="PQX7" s="234"/>
      <c r="PQY7" s="234"/>
      <c r="PQZ7" s="234"/>
      <c r="PRA7" s="234"/>
      <c r="PRB7" s="234"/>
      <c r="PRC7" s="234"/>
      <c r="PRD7" s="234"/>
      <c r="PRE7" s="234"/>
      <c r="PRF7" s="234"/>
      <c r="PRG7" s="234"/>
      <c r="PRH7" s="234"/>
      <c r="PRI7" s="234"/>
      <c r="PRJ7" s="234"/>
      <c r="PRK7" s="234"/>
      <c r="PRL7" s="234"/>
      <c r="PRM7" s="234"/>
      <c r="PRN7" s="234"/>
      <c r="PRO7" s="234"/>
      <c r="PRP7" s="234"/>
      <c r="PRQ7" s="234"/>
      <c r="PRR7" s="234"/>
      <c r="PRS7" s="234"/>
      <c r="PRT7" s="234"/>
      <c r="PRU7" s="234"/>
      <c r="PRV7" s="234"/>
      <c r="PRW7" s="234"/>
      <c r="PRX7" s="234"/>
      <c r="PRY7" s="234"/>
      <c r="PRZ7" s="234"/>
      <c r="PSA7" s="234"/>
      <c r="PSB7" s="234"/>
      <c r="PSC7" s="234"/>
      <c r="PSD7" s="234"/>
      <c r="PSE7" s="234"/>
      <c r="PSF7" s="234"/>
      <c r="PSG7" s="234"/>
      <c r="PSH7" s="234"/>
      <c r="PSI7" s="234"/>
      <c r="PSJ7" s="234"/>
      <c r="PSK7" s="234"/>
      <c r="PSL7" s="234"/>
      <c r="PSM7" s="234"/>
      <c r="PSN7" s="234"/>
      <c r="PSO7" s="234"/>
      <c r="PSP7" s="234"/>
      <c r="PSQ7" s="234"/>
      <c r="PSR7" s="234"/>
      <c r="PSS7" s="234"/>
      <c r="PST7" s="234"/>
      <c r="PSU7" s="234"/>
      <c r="PSV7" s="234"/>
      <c r="PSW7" s="234"/>
      <c r="PSX7" s="234"/>
      <c r="PSY7" s="234"/>
      <c r="PSZ7" s="234"/>
      <c r="PTA7" s="234"/>
      <c r="PTB7" s="234"/>
      <c r="PTC7" s="234"/>
      <c r="PTD7" s="234"/>
      <c r="PTE7" s="234"/>
      <c r="PTF7" s="234"/>
      <c r="PTG7" s="234"/>
      <c r="PTH7" s="234"/>
      <c r="PTI7" s="234"/>
      <c r="PTJ7" s="234"/>
      <c r="PTK7" s="234"/>
      <c r="PTL7" s="234"/>
      <c r="PTM7" s="234"/>
      <c r="PTN7" s="234"/>
      <c r="PTO7" s="234"/>
      <c r="PTP7" s="234"/>
      <c r="PTQ7" s="234"/>
      <c r="PTR7" s="234"/>
      <c r="PTS7" s="234"/>
      <c r="PTT7" s="234"/>
      <c r="PTU7" s="234"/>
      <c r="PTV7" s="234"/>
      <c r="PTW7" s="234"/>
      <c r="PTX7" s="234"/>
      <c r="PTY7" s="234"/>
      <c r="PTZ7" s="234"/>
      <c r="PUA7" s="234"/>
      <c r="PUB7" s="234"/>
      <c r="PUC7" s="234"/>
      <c r="PUD7" s="234"/>
      <c r="PUE7" s="234"/>
      <c r="PUF7" s="234"/>
      <c r="PUG7" s="234"/>
      <c r="PUH7" s="234"/>
      <c r="PUI7" s="234"/>
      <c r="PUJ7" s="234"/>
      <c r="PUK7" s="234"/>
      <c r="PUL7" s="234"/>
      <c r="PUM7" s="234"/>
      <c r="PUN7" s="234"/>
      <c r="PUO7" s="234"/>
      <c r="PUP7" s="234"/>
      <c r="PUQ7" s="234"/>
      <c r="PUR7" s="234"/>
      <c r="PUS7" s="234"/>
      <c r="PUT7" s="234"/>
      <c r="PUU7" s="234"/>
      <c r="PUV7" s="234"/>
      <c r="PUW7" s="234"/>
      <c r="PUX7" s="234"/>
      <c r="PUY7" s="234"/>
      <c r="PUZ7" s="234"/>
      <c r="PVA7" s="234"/>
      <c r="PVB7" s="234"/>
      <c r="PVC7" s="234"/>
      <c r="PVD7" s="234"/>
      <c r="PVE7" s="234"/>
      <c r="PVF7" s="234"/>
      <c r="PVG7" s="234"/>
      <c r="PVH7" s="234"/>
      <c r="PVI7" s="234"/>
      <c r="PVJ7" s="234"/>
      <c r="PVK7" s="234"/>
      <c r="PVL7" s="234"/>
      <c r="PVM7" s="234"/>
      <c r="PVN7" s="234"/>
      <c r="PVO7" s="234"/>
      <c r="PVP7" s="234"/>
      <c r="PVQ7" s="234"/>
      <c r="PVR7" s="234"/>
      <c r="PVS7" s="234"/>
      <c r="PVT7" s="234"/>
      <c r="PVU7" s="234"/>
      <c r="PVV7" s="234"/>
      <c r="PVW7" s="234"/>
      <c r="PVX7" s="234"/>
      <c r="PVY7" s="234"/>
      <c r="PVZ7" s="234"/>
      <c r="PWA7" s="234"/>
      <c r="PWB7" s="234"/>
      <c r="PWC7" s="234"/>
      <c r="PWD7" s="234"/>
      <c r="PWE7" s="234"/>
      <c r="PWF7" s="234"/>
      <c r="PWG7" s="234"/>
      <c r="PWH7" s="234"/>
      <c r="PWI7" s="234"/>
      <c r="PWJ7" s="234"/>
      <c r="PWK7" s="234"/>
      <c r="PWL7" s="234"/>
      <c r="PWM7" s="234"/>
      <c r="PWN7" s="234"/>
      <c r="PWO7" s="234"/>
      <c r="PWP7" s="234"/>
      <c r="PWQ7" s="234"/>
      <c r="PWR7" s="234"/>
      <c r="PWS7" s="234"/>
      <c r="PWT7" s="234"/>
      <c r="PWU7" s="234"/>
      <c r="PWV7" s="234"/>
      <c r="PWW7" s="234"/>
      <c r="PWX7" s="234"/>
      <c r="PWY7" s="234"/>
      <c r="PWZ7" s="234"/>
      <c r="PXA7" s="234"/>
      <c r="PXB7" s="234"/>
      <c r="PXC7" s="234"/>
      <c r="PXD7" s="234"/>
      <c r="PXE7" s="234"/>
      <c r="PXF7" s="234"/>
      <c r="PXG7" s="234"/>
      <c r="PXH7" s="234"/>
      <c r="PXI7" s="234"/>
      <c r="PXJ7" s="234"/>
      <c r="PXK7" s="234"/>
      <c r="PXL7" s="234"/>
      <c r="PXM7" s="234"/>
      <c r="PXN7" s="234"/>
      <c r="PXO7" s="234"/>
      <c r="PXP7" s="234"/>
      <c r="PXQ7" s="234"/>
      <c r="PXR7" s="234"/>
      <c r="PXS7" s="234"/>
      <c r="PXT7" s="234"/>
      <c r="PXU7" s="234"/>
      <c r="PXV7" s="234"/>
      <c r="PXW7" s="234"/>
      <c r="PXX7" s="234"/>
      <c r="PXY7" s="234"/>
      <c r="PXZ7" s="234"/>
      <c r="PYA7" s="234"/>
      <c r="PYB7" s="234"/>
      <c r="PYC7" s="234"/>
      <c r="PYD7" s="234"/>
      <c r="PYE7" s="234"/>
      <c r="PYF7" s="234"/>
      <c r="PYG7" s="234"/>
      <c r="PYH7" s="234"/>
      <c r="PYI7" s="234"/>
      <c r="PYJ7" s="234"/>
      <c r="PYK7" s="234"/>
      <c r="PYL7" s="234"/>
      <c r="PYM7" s="234"/>
      <c r="PYN7" s="234"/>
      <c r="PYO7" s="234"/>
      <c r="PYP7" s="234"/>
      <c r="PYQ7" s="234"/>
      <c r="PYR7" s="234"/>
      <c r="PYS7" s="234"/>
      <c r="PYT7" s="234"/>
      <c r="PYU7" s="234"/>
      <c r="PYV7" s="234"/>
      <c r="PYW7" s="234"/>
      <c r="PYX7" s="234"/>
      <c r="PYY7" s="234"/>
      <c r="PYZ7" s="234"/>
      <c r="PZA7" s="234"/>
      <c r="PZB7" s="234"/>
      <c r="PZC7" s="234"/>
      <c r="PZD7" s="234"/>
      <c r="PZE7" s="234"/>
      <c r="PZF7" s="234"/>
      <c r="PZG7" s="234"/>
      <c r="PZH7" s="234"/>
      <c r="PZI7" s="234"/>
      <c r="PZJ7" s="234"/>
      <c r="PZK7" s="234"/>
      <c r="PZL7" s="234"/>
      <c r="PZM7" s="234"/>
      <c r="PZN7" s="234"/>
      <c r="PZO7" s="234"/>
      <c r="PZP7" s="234"/>
      <c r="PZQ7" s="234"/>
      <c r="PZR7" s="234"/>
      <c r="PZS7" s="234"/>
      <c r="PZT7" s="234"/>
      <c r="PZU7" s="234"/>
      <c r="PZV7" s="234"/>
      <c r="PZW7" s="234"/>
      <c r="PZX7" s="234"/>
      <c r="PZY7" s="234"/>
      <c r="PZZ7" s="234"/>
      <c r="QAA7" s="234"/>
      <c r="QAB7" s="234"/>
      <c r="QAC7" s="234"/>
      <c r="QAD7" s="234"/>
      <c r="QAE7" s="234"/>
      <c r="QAF7" s="234"/>
      <c r="QAG7" s="234"/>
      <c r="QAH7" s="234"/>
      <c r="QAI7" s="234"/>
      <c r="QAJ7" s="234"/>
      <c r="QAK7" s="234"/>
      <c r="QAL7" s="234"/>
      <c r="QAM7" s="234"/>
      <c r="QAN7" s="234"/>
      <c r="QAO7" s="234"/>
      <c r="QAP7" s="234"/>
      <c r="QAQ7" s="234"/>
      <c r="QAR7" s="234"/>
      <c r="QAS7" s="234"/>
      <c r="QAT7" s="234"/>
      <c r="QAU7" s="234"/>
      <c r="QAV7" s="234"/>
      <c r="QAW7" s="234"/>
      <c r="QAX7" s="234"/>
      <c r="QAY7" s="234"/>
      <c r="QAZ7" s="234"/>
      <c r="QBA7" s="234"/>
      <c r="QBB7" s="234"/>
      <c r="QBC7" s="234"/>
      <c r="QBD7" s="234"/>
      <c r="QBE7" s="234"/>
      <c r="QBF7" s="234"/>
      <c r="QBG7" s="234"/>
      <c r="QBH7" s="234"/>
      <c r="QBI7" s="234"/>
      <c r="QBJ7" s="234"/>
      <c r="QBK7" s="234"/>
      <c r="QBL7" s="234"/>
      <c r="QBM7" s="234"/>
      <c r="QBN7" s="234"/>
      <c r="QBO7" s="234"/>
      <c r="QBP7" s="234"/>
      <c r="QBQ7" s="234"/>
      <c r="QBR7" s="234"/>
      <c r="QBS7" s="234"/>
      <c r="QBT7" s="234"/>
      <c r="QBU7" s="234"/>
      <c r="QBV7" s="234"/>
      <c r="QBW7" s="234"/>
      <c r="QBX7" s="234"/>
      <c r="QBY7" s="234"/>
      <c r="QBZ7" s="234"/>
      <c r="QCA7" s="234"/>
      <c r="QCB7" s="234"/>
      <c r="QCC7" s="234"/>
      <c r="QCD7" s="234"/>
      <c r="QCE7" s="234"/>
      <c r="QCF7" s="234"/>
      <c r="QCG7" s="234"/>
      <c r="QCH7" s="234"/>
      <c r="QCI7" s="234"/>
      <c r="QCJ7" s="234"/>
      <c r="QCK7" s="234"/>
      <c r="QCL7" s="234"/>
      <c r="QCM7" s="234"/>
      <c r="QCN7" s="234"/>
      <c r="QCO7" s="234"/>
      <c r="QCP7" s="234"/>
      <c r="QCQ7" s="234"/>
      <c r="QCR7" s="234"/>
      <c r="QCS7" s="234"/>
      <c r="QCT7" s="234"/>
      <c r="QCU7" s="234"/>
      <c r="QCV7" s="234"/>
      <c r="QCW7" s="234"/>
      <c r="QCX7" s="234"/>
      <c r="QCY7" s="234"/>
      <c r="QCZ7" s="234"/>
      <c r="QDA7" s="234"/>
      <c r="QDB7" s="234"/>
      <c r="QDC7" s="234"/>
      <c r="QDD7" s="234"/>
      <c r="QDE7" s="234"/>
      <c r="QDF7" s="234"/>
      <c r="QDG7" s="234"/>
      <c r="QDH7" s="234"/>
      <c r="QDI7" s="234"/>
      <c r="QDJ7" s="234"/>
      <c r="QDK7" s="234"/>
      <c r="QDL7" s="234"/>
      <c r="QDM7" s="234"/>
      <c r="QDN7" s="234"/>
      <c r="QDO7" s="234"/>
      <c r="QDP7" s="234"/>
      <c r="QDQ7" s="234"/>
      <c r="QDR7" s="234"/>
      <c r="QDS7" s="234"/>
      <c r="QDT7" s="234"/>
      <c r="QDU7" s="234"/>
      <c r="QDV7" s="234"/>
      <c r="QDW7" s="234"/>
      <c r="QDX7" s="234"/>
      <c r="QDY7" s="234"/>
      <c r="QDZ7" s="234"/>
      <c r="QEA7" s="234"/>
      <c r="QEB7" s="234"/>
      <c r="QEC7" s="234"/>
      <c r="QED7" s="234"/>
      <c r="QEE7" s="234"/>
      <c r="QEF7" s="234"/>
      <c r="QEG7" s="234"/>
      <c r="QEH7" s="234"/>
      <c r="QEI7" s="234"/>
      <c r="QEJ7" s="234"/>
      <c r="QEK7" s="234"/>
      <c r="QEL7" s="234"/>
      <c r="QEM7" s="234"/>
      <c r="QEN7" s="234"/>
      <c r="QEO7" s="234"/>
      <c r="QEP7" s="234"/>
      <c r="QEQ7" s="234"/>
      <c r="QER7" s="234"/>
      <c r="QES7" s="234"/>
      <c r="QET7" s="234"/>
      <c r="QEU7" s="234"/>
      <c r="QEV7" s="234"/>
      <c r="QEW7" s="234"/>
      <c r="QEX7" s="234"/>
      <c r="QEY7" s="234"/>
      <c r="QEZ7" s="234"/>
      <c r="QFA7" s="234"/>
      <c r="QFB7" s="234"/>
      <c r="QFC7" s="234"/>
      <c r="QFD7" s="234"/>
      <c r="QFE7" s="234"/>
      <c r="QFF7" s="234"/>
      <c r="QFG7" s="234"/>
      <c r="QFH7" s="234"/>
      <c r="QFI7" s="234"/>
      <c r="QFJ7" s="234"/>
      <c r="QFK7" s="234"/>
      <c r="QFL7" s="234"/>
      <c r="QFM7" s="234"/>
      <c r="QFN7" s="234"/>
      <c r="QFO7" s="234"/>
      <c r="QFP7" s="234"/>
      <c r="QFQ7" s="234"/>
      <c r="QFR7" s="234"/>
      <c r="QFS7" s="234"/>
      <c r="QFT7" s="234"/>
      <c r="QFU7" s="234"/>
      <c r="QFV7" s="234"/>
      <c r="QFW7" s="234"/>
      <c r="QFX7" s="234"/>
      <c r="QFY7" s="234"/>
      <c r="QFZ7" s="234"/>
      <c r="QGA7" s="234"/>
      <c r="QGB7" s="234"/>
      <c r="QGC7" s="234"/>
      <c r="QGD7" s="234"/>
      <c r="QGE7" s="234"/>
      <c r="QGF7" s="234"/>
      <c r="QGG7" s="234"/>
      <c r="QGH7" s="234"/>
      <c r="QGI7" s="234"/>
      <c r="QGJ7" s="234"/>
      <c r="QGK7" s="234"/>
      <c r="QGL7" s="234"/>
      <c r="QGM7" s="234"/>
      <c r="QGN7" s="234"/>
      <c r="QGO7" s="234"/>
      <c r="QGP7" s="234"/>
      <c r="QGQ7" s="234"/>
      <c r="QGR7" s="234"/>
      <c r="QGS7" s="234"/>
      <c r="QGT7" s="234"/>
      <c r="QGU7" s="234"/>
      <c r="QGV7" s="234"/>
      <c r="QGW7" s="234"/>
      <c r="QGX7" s="234"/>
      <c r="QGY7" s="234"/>
      <c r="QGZ7" s="234"/>
      <c r="QHA7" s="234"/>
      <c r="QHB7" s="234"/>
      <c r="QHC7" s="234"/>
      <c r="QHD7" s="234"/>
      <c r="QHE7" s="234"/>
      <c r="QHF7" s="234"/>
      <c r="QHG7" s="234"/>
      <c r="QHH7" s="234"/>
      <c r="QHI7" s="234"/>
      <c r="QHJ7" s="234"/>
      <c r="QHK7" s="234"/>
      <c r="QHL7" s="234"/>
      <c r="QHM7" s="234"/>
      <c r="QHN7" s="234"/>
      <c r="QHO7" s="234"/>
      <c r="QHP7" s="234"/>
      <c r="QHQ7" s="234"/>
      <c r="QHR7" s="234"/>
      <c r="QHS7" s="234"/>
      <c r="QHT7" s="234"/>
      <c r="QHU7" s="234"/>
      <c r="QHV7" s="234"/>
      <c r="QHW7" s="234"/>
      <c r="QHX7" s="234"/>
      <c r="QHY7" s="234"/>
      <c r="QHZ7" s="234"/>
      <c r="QIA7" s="234"/>
      <c r="QIB7" s="234"/>
      <c r="QIC7" s="234"/>
      <c r="QID7" s="234"/>
      <c r="QIE7" s="234"/>
      <c r="QIF7" s="234"/>
      <c r="QIG7" s="234"/>
      <c r="QIH7" s="234"/>
      <c r="QII7" s="234"/>
      <c r="QIJ7" s="234"/>
      <c r="QIK7" s="234"/>
      <c r="QIL7" s="234"/>
      <c r="QIM7" s="234"/>
      <c r="QIN7" s="234"/>
      <c r="QIO7" s="234"/>
      <c r="QIP7" s="234"/>
      <c r="QIQ7" s="234"/>
      <c r="QIR7" s="234"/>
      <c r="QIS7" s="234"/>
      <c r="QIT7" s="234"/>
      <c r="QIU7" s="234"/>
      <c r="QIV7" s="234"/>
      <c r="QIW7" s="234"/>
      <c r="QIX7" s="234"/>
      <c r="QIY7" s="234"/>
      <c r="QIZ7" s="234"/>
      <c r="QJA7" s="234"/>
      <c r="QJB7" s="234"/>
      <c r="QJC7" s="234"/>
      <c r="QJD7" s="234"/>
      <c r="QJE7" s="234"/>
      <c r="QJF7" s="234"/>
      <c r="QJG7" s="234"/>
      <c r="QJH7" s="234"/>
      <c r="QJI7" s="234"/>
      <c r="QJJ7" s="234"/>
      <c r="QJK7" s="234"/>
      <c r="QJL7" s="234"/>
      <c r="QJM7" s="234"/>
      <c r="QJN7" s="234"/>
      <c r="QJO7" s="234"/>
      <c r="QJP7" s="234"/>
      <c r="QJQ7" s="234"/>
      <c r="QJR7" s="234"/>
      <c r="QJS7" s="234"/>
      <c r="QJT7" s="234"/>
      <c r="QJU7" s="234"/>
      <c r="QJV7" s="234"/>
      <c r="QJW7" s="234"/>
      <c r="QJX7" s="234"/>
      <c r="QJY7" s="234"/>
      <c r="QJZ7" s="234"/>
      <c r="QKA7" s="234"/>
      <c r="QKB7" s="234"/>
      <c r="QKC7" s="234"/>
      <c r="QKD7" s="234"/>
      <c r="QKE7" s="234"/>
      <c r="QKF7" s="234"/>
      <c r="QKG7" s="234"/>
      <c r="QKH7" s="234"/>
      <c r="QKI7" s="234"/>
      <c r="QKJ7" s="234"/>
      <c r="QKK7" s="234"/>
      <c r="QKL7" s="234"/>
      <c r="QKM7" s="234"/>
      <c r="QKN7" s="234"/>
      <c r="QKO7" s="234"/>
      <c r="QKP7" s="234"/>
      <c r="QKQ7" s="234"/>
      <c r="QKR7" s="234"/>
      <c r="QKS7" s="234"/>
      <c r="QKT7" s="234"/>
      <c r="QKU7" s="234"/>
      <c r="QKV7" s="234"/>
      <c r="QKW7" s="234"/>
      <c r="QKX7" s="234"/>
      <c r="QKY7" s="234"/>
      <c r="QKZ7" s="234"/>
      <c r="QLA7" s="234"/>
      <c r="QLB7" s="234"/>
      <c r="QLC7" s="234"/>
      <c r="QLD7" s="234"/>
      <c r="QLE7" s="234"/>
      <c r="QLF7" s="234"/>
      <c r="QLG7" s="234"/>
      <c r="QLH7" s="234"/>
      <c r="QLI7" s="234"/>
      <c r="QLJ7" s="234"/>
      <c r="QLK7" s="234"/>
      <c r="QLL7" s="234"/>
      <c r="QLM7" s="234"/>
      <c r="QLN7" s="234"/>
      <c r="QLO7" s="234"/>
      <c r="QLP7" s="234"/>
      <c r="QLQ7" s="234"/>
      <c r="QLR7" s="234"/>
      <c r="QLS7" s="234"/>
      <c r="QLT7" s="234"/>
      <c r="QLU7" s="234"/>
      <c r="QLV7" s="234"/>
      <c r="QLW7" s="234"/>
      <c r="QLX7" s="234"/>
      <c r="QLY7" s="234"/>
      <c r="QLZ7" s="234"/>
      <c r="QMA7" s="234"/>
      <c r="QMB7" s="234"/>
      <c r="QMC7" s="234"/>
      <c r="QMD7" s="234"/>
      <c r="QME7" s="234"/>
      <c r="QMF7" s="234"/>
      <c r="QMG7" s="234"/>
      <c r="QMH7" s="234"/>
      <c r="QMI7" s="234"/>
      <c r="QMJ7" s="234"/>
      <c r="QMK7" s="234"/>
      <c r="QML7" s="234"/>
      <c r="QMM7" s="234"/>
      <c r="QMN7" s="234"/>
      <c r="QMO7" s="234"/>
      <c r="QMP7" s="234"/>
      <c r="QMQ7" s="234"/>
      <c r="QMR7" s="234"/>
      <c r="QMS7" s="234"/>
      <c r="QMT7" s="234"/>
      <c r="QMU7" s="234"/>
      <c r="QMV7" s="234"/>
      <c r="QMW7" s="234"/>
      <c r="QMX7" s="234"/>
      <c r="QMY7" s="234"/>
      <c r="QMZ7" s="234"/>
      <c r="QNA7" s="234"/>
      <c r="QNB7" s="234"/>
      <c r="QNC7" s="234"/>
      <c r="QND7" s="234"/>
      <c r="QNE7" s="234"/>
      <c r="QNF7" s="234"/>
      <c r="QNG7" s="234"/>
      <c r="QNH7" s="234"/>
      <c r="QNI7" s="234"/>
      <c r="QNJ7" s="234"/>
      <c r="QNK7" s="234"/>
      <c r="QNL7" s="234"/>
      <c r="QNM7" s="234"/>
      <c r="QNN7" s="234"/>
      <c r="QNO7" s="234"/>
      <c r="QNP7" s="234"/>
      <c r="QNQ7" s="234"/>
      <c r="QNR7" s="234"/>
      <c r="QNS7" s="234"/>
      <c r="QNT7" s="234"/>
      <c r="QNU7" s="234"/>
      <c r="QNV7" s="234"/>
      <c r="QNW7" s="234"/>
      <c r="QNX7" s="234"/>
      <c r="QNY7" s="234"/>
      <c r="QNZ7" s="234"/>
      <c r="QOA7" s="234"/>
      <c r="QOB7" s="234"/>
      <c r="QOC7" s="234"/>
      <c r="QOD7" s="234"/>
      <c r="QOE7" s="234"/>
      <c r="QOF7" s="234"/>
      <c r="QOG7" s="234"/>
      <c r="QOH7" s="234"/>
      <c r="QOI7" s="234"/>
      <c r="QOJ7" s="234"/>
      <c r="QOK7" s="234"/>
      <c r="QOL7" s="234"/>
      <c r="QOM7" s="234"/>
      <c r="QON7" s="234"/>
      <c r="QOO7" s="234"/>
      <c r="QOP7" s="234"/>
      <c r="QOQ7" s="234"/>
      <c r="QOR7" s="234"/>
      <c r="QOS7" s="234"/>
      <c r="QOT7" s="234"/>
      <c r="QOU7" s="234"/>
      <c r="QOV7" s="234"/>
      <c r="QOW7" s="234"/>
      <c r="QOX7" s="234"/>
      <c r="QOY7" s="234"/>
      <c r="QOZ7" s="234"/>
      <c r="QPA7" s="234"/>
      <c r="QPB7" s="234"/>
      <c r="QPC7" s="234"/>
      <c r="QPD7" s="234"/>
      <c r="QPE7" s="234"/>
      <c r="QPF7" s="234"/>
      <c r="QPG7" s="234"/>
      <c r="QPH7" s="234"/>
      <c r="QPI7" s="234"/>
      <c r="QPJ7" s="234"/>
      <c r="QPK7" s="234"/>
      <c r="QPL7" s="234"/>
      <c r="QPM7" s="234"/>
      <c r="QPN7" s="234"/>
      <c r="QPO7" s="234"/>
      <c r="QPP7" s="234"/>
      <c r="QPQ7" s="234"/>
      <c r="QPR7" s="234"/>
      <c r="QPS7" s="234"/>
      <c r="QPT7" s="234"/>
      <c r="QPU7" s="234"/>
      <c r="QPV7" s="234"/>
      <c r="QPW7" s="234"/>
      <c r="QPX7" s="234"/>
      <c r="QPY7" s="234"/>
      <c r="QPZ7" s="234"/>
      <c r="QQA7" s="234"/>
      <c r="QQB7" s="234"/>
      <c r="QQC7" s="234"/>
      <c r="QQD7" s="234"/>
      <c r="QQE7" s="234"/>
      <c r="QQF7" s="234"/>
      <c r="QQG7" s="234"/>
      <c r="QQH7" s="234"/>
      <c r="QQI7" s="234"/>
      <c r="QQJ7" s="234"/>
      <c r="QQK7" s="234"/>
      <c r="QQL7" s="234"/>
      <c r="QQM7" s="234"/>
      <c r="QQN7" s="234"/>
      <c r="QQO7" s="234"/>
      <c r="QQP7" s="234"/>
      <c r="QQQ7" s="234"/>
      <c r="QQR7" s="234"/>
      <c r="QQS7" s="234"/>
      <c r="QQT7" s="234"/>
      <c r="QQU7" s="234"/>
      <c r="QQV7" s="234"/>
      <c r="QQW7" s="234"/>
      <c r="QQX7" s="234"/>
      <c r="QQY7" s="234"/>
      <c r="QQZ7" s="234"/>
      <c r="QRA7" s="234"/>
      <c r="QRB7" s="234"/>
      <c r="QRC7" s="234"/>
      <c r="QRD7" s="234"/>
      <c r="QRE7" s="234"/>
      <c r="QRF7" s="234"/>
      <c r="QRG7" s="234"/>
      <c r="QRH7" s="234"/>
      <c r="QRI7" s="234"/>
      <c r="QRJ7" s="234"/>
      <c r="QRK7" s="234"/>
      <c r="QRL7" s="234"/>
      <c r="QRM7" s="234"/>
      <c r="QRN7" s="234"/>
      <c r="QRO7" s="234"/>
      <c r="QRP7" s="234"/>
      <c r="QRQ7" s="234"/>
      <c r="QRR7" s="234"/>
      <c r="QRS7" s="234"/>
      <c r="QRT7" s="234"/>
      <c r="QRU7" s="234"/>
      <c r="QRV7" s="234"/>
      <c r="QRW7" s="234"/>
      <c r="QRX7" s="234"/>
      <c r="QRY7" s="234"/>
      <c r="QRZ7" s="234"/>
      <c r="QSA7" s="234"/>
      <c r="QSB7" s="234"/>
      <c r="QSC7" s="234"/>
      <c r="QSD7" s="234"/>
      <c r="QSE7" s="234"/>
      <c r="QSF7" s="234"/>
      <c r="QSG7" s="234"/>
      <c r="QSH7" s="234"/>
      <c r="QSI7" s="234"/>
      <c r="QSJ7" s="234"/>
      <c r="QSK7" s="234"/>
      <c r="QSL7" s="234"/>
      <c r="QSM7" s="234"/>
      <c r="QSN7" s="234"/>
      <c r="QSO7" s="234"/>
      <c r="QSP7" s="234"/>
      <c r="QSQ7" s="234"/>
      <c r="QSR7" s="234"/>
      <c r="QSS7" s="234"/>
      <c r="QST7" s="234"/>
      <c r="QSU7" s="234"/>
      <c r="QSV7" s="234"/>
      <c r="QSW7" s="234"/>
      <c r="QSX7" s="234"/>
      <c r="QSY7" s="234"/>
      <c r="QSZ7" s="234"/>
      <c r="QTA7" s="234"/>
      <c r="QTB7" s="234"/>
      <c r="QTC7" s="234"/>
      <c r="QTD7" s="234"/>
      <c r="QTE7" s="234"/>
      <c r="QTF7" s="234"/>
      <c r="QTG7" s="234"/>
      <c r="QTH7" s="234"/>
      <c r="QTI7" s="234"/>
      <c r="QTJ7" s="234"/>
      <c r="QTK7" s="234"/>
      <c r="QTL7" s="234"/>
      <c r="QTM7" s="234"/>
      <c r="QTN7" s="234"/>
      <c r="QTO7" s="234"/>
      <c r="QTP7" s="234"/>
      <c r="QTQ7" s="234"/>
      <c r="QTR7" s="234"/>
      <c r="QTS7" s="234"/>
      <c r="QTT7" s="234"/>
      <c r="QTU7" s="234"/>
      <c r="QTV7" s="234"/>
      <c r="QTW7" s="234"/>
      <c r="QTX7" s="234"/>
      <c r="QTY7" s="234"/>
      <c r="QTZ7" s="234"/>
      <c r="QUA7" s="234"/>
      <c r="QUB7" s="234"/>
      <c r="QUC7" s="234"/>
      <c r="QUD7" s="234"/>
      <c r="QUE7" s="234"/>
      <c r="QUF7" s="234"/>
      <c r="QUG7" s="234"/>
      <c r="QUH7" s="234"/>
      <c r="QUI7" s="234"/>
      <c r="QUJ7" s="234"/>
      <c r="QUK7" s="234"/>
      <c r="QUL7" s="234"/>
      <c r="QUM7" s="234"/>
      <c r="QUN7" s="234"/>
      <c r="QUO7" s="234"/>
      <c r="QUP7" s="234"/>
      <c r="QUQ7" s="234"/>
      <c r="QUR7" s="234"/>
      <c r="QUS7" s="234"/>
      <c r="QUT7" s="234"/>
      <c r="QUU7" s="234"/>
      <c r="QUV7" s="234"/>
      <c r="QUW7" s="234"/>
      <c r="QUX7" s="234"/>
      <c r="QUY7" s="234"/>
      <c r="QUZ7" s="234"/>
      <c r="QVA7" s="234"/>
      <c r="QVB7" s="234"/>
      <c r="QVC7" s="234"/>
      <c r="QVD7" s="234"/>
      <c r="QVE7" s="234"/>
      <c r="QVF7" s="234"/>
      <c r="QVG7" s="234"/>
      <c r="QVH7" s="234"/>
      <c r="QVI7" s="234"/>
      <c r="QVJ7" s="234"/>
      <c r="QVK7" s="234"/>
      <c r="QVL7" s="234"/>
      <c r="QVM7" s="234"/>
      <c r="QVN7" s="234"/>
      <c r="QVO7" s="234"/>
      <c r="QVP7" s="234"/>
      <c r="QVQ7" s="234"/>
      <c r="QVR7" s="234"/>
      <c r="QVS7" s="234"/>
      <c r="QVT7" s="234"/>
      <c r="QVU7" s="234"/>
      <c r="QVV7" s="234"/>
      <c r="QVW7" s="234"/>
      <c r="QVX7" s="234"/>
      <c r="QVY7" s="234"/>
      <c r="QVZ7" s="234"/>
      <c r="QWA7" s="234"/>
      <c r="QWB7" s="234"/>
      <c r="QWC7" s="234"/>
      <c r="QWD7" s="234"/>
      <c r="QWE7" s="234"/>
      <c r="QWF7" s="234"/>
      <c r="QWG7" s="234"/>
      <c r="QWH7" s="234"/>
      <c r="QWI7" s="234"/>
      <c r="QWJ7" s="234"/>
      <c r="QWK7" s="234"/>
      <c r="QWL7" s="234"/>
      <c r="QWM7" s="234"/>
      <c r="QWN7" s="234"/>
      <c r="QWO7" s="234"/>
      <c r="QWP7" s="234"/>
      <c r="QWQ7" s="234"/>
      <c r="QWR7" s="234"/>
      <c r="QWS7" s="234"/>
      <c r="QWT7" s="234"/>
      <c r="QWU7" s="234"/>
      <c r="QWV7" s="234"/>
      <c r="QWW7" s="234"/>
      <c r="QWX7" s="234"/>
      <c r="QWY7" s="234"/>
      <c r="QWZ7" s="234"/>
      <c r="QXA7" s="234"/>
      <c r="QXB7" s="234"/>
      <c r="QXC7" s="234"/>
      <c r="QXD7" s="234"/>
      <c r="QXE7" s="234"/>
      <c r="QXF7" s="234"/>
      <c r="QXG7" s="234"/>
      <c r="QXH7" s="234"/>
      <c r="QXI7" s="234"/>
      <c r="QXJ7" s="234"/>
      <c r="QXK7" s="234"/>
      <c r="QXL7" s="234"/>
      <c r="QXM7" s="234"/>
      <c r="QXN7" s="234"/>
      <c r="QXO7" s="234"/>
      <c r="QXP7" s="234"/>
      <c r="QXQ7" s="234"/>
      <c r="QXR7" s="234"/>
      <c r="QXS7" s="234"/>
      <c r="QXT7" s="234"/>
      <c r="QXU7" s="234"/>
      <c r="QXV7" s="234"/>
      <c r="QXW7" s="234"/>
      <c r="QXX7" s="234"/>
      <c r="QXY7" s="234"/>
      <c r="QXZ7" s="234"/>
      <c r="QYA7" s="234"/>
      <c r="QYB7" s="234"/>
      <c r="QYC7" s="234"/>
      <c r="QYD7" s="234"/>
      <c r="QYE7" s="234"/>
      <c r="QYF7" s="234"/>
      <c r="QYG7" s="234"/>
      <c r="QYH7" s="234"/>
      <c r="QYI7" s="234"/>
      <c r="QYJ7" s="234"/>
      <c r="QYK7" s="234"/>
      <c r="QYL7" s="234"/>
      <c r="QYM7" s="234"/>
      <c r="QYN7" s="234"/>
      <c r="QYO7" s="234"/>
      <c r="QYP7" s="234"/>
      <c r="QYQ7" s="234"/>
      <c r="QYR7" s="234"/>
      <c r="QYS7" s="234"/>
      <c r="QYT7" s="234"/>
      <c r="QYU7" s="234"/>
      <c r="QYV7" s="234"/>
      <c r="QYW7" s="234"/>
      <c r="QYX7" s="234"/>
      <c r="QYY7" s="234"/>
      <c r="QYZ7" s="234"/>
      <c r="QZA7" s="234"/>
      <c r="QZB7" s="234"/>
      <c r="QZC7" s="234"/>
      <c r="QZD7" s="234"/>
      <c r="QZE7" s="234"/>
      <c r="QZF7" s="234"/>
      <c r="QZG7" s="234"/>
      <c r="QZH7" s="234"/>
      <c r="QZI7" s="234"/>
      <c r="QZJ7" s="234"/>
      <c r="QZK7" s="234"/>
      <c r="QZL7" s="234"/>
      <c r="QZM7" s="234"/>
      <c r="QZN7" s="234"/>
      <c r="QZO7" s="234"/>
      <c r="QZP7" s="234"/>
      <c r="QZQ7" s="234"/>
      <c r="QZR7" s="234"/>
      <c r="QZS7" s="234"/>
      <c r="QZT7" s="234"/>
      <c r="QZU7" s="234"/>
      <c r="QZV7" s="234"/>
      <c r="QZW7" s="234"/>
      <c r="QZX7" s="234"/>
      <c r="QZY7" s="234"/>
      <c r="QZZ7" s="234"/>
      <c r="RAA7" s="234"/>
      <c r="RAB7" s="234"/>
      <c r="RAC7" s="234"/>
      <c r="RAD7" s="234"/>
      <c r="RAE7" s="234"/>
      <c r="RAF7" s="234"/>
      <c r="RAG7" s="234"/>
      <c r="RAH7" s="234"/>
      <c r="RAI7" s="234"/>
      <c r="RAJ7" s="234"/>
      <c r="RAK7" s="234"/>
      <c r="RAL7" s="234"/>
      <c r="RAM7" s="234"/>
      <c r="RAN7" s="234"/>
      <c r="RAO7" s="234"/>
      <c r="RAP7" s="234"/>
      <c r="RAQ7" s="234"/>
      <c r="RAR7" s="234"/>
      <c r="RAS7" s="234"/>
      <c r="RAT7" s="234"/>
      <c r="RAU7" s="234"/>
      <c r="RAV7" s="234"/>
      <c r="RAW7" s="234"/>
      <c r="RAX7" s="234"/>
      <c r="RAY7" s="234"/>
      <c r="RAZ7" s="234"/>
      <c r="RBA7" s="234"/>
      <c r="RBB7" s="234"/>
      <c r="RBC7" s="234"/>
      <c r="RBD7" s="234"/>
      <c r="RBE7" s="234"/>
      <c r="RBF7" s="234"/>
      <c r="RBG7" s="234"/>
      <c r="RBH7" s="234"/>
      <c r="RBI7" s="234"/>
      <c r="RBJ7" s="234"/>
      <c r="RBK7" s="234"/>
      <c r="RBL7" s="234"/>
      <c r="RBM7" s="234"/>
      <c r="RBN7" s="234"/>
      <c r="RBO7" s="234"/>
      <c r="RBP7" s="234"/>
      <c r="RBQ7" s="234"/>
      <c r="RBR7" s="234"/>
      <c r="RBS7" s="234"/>
      <c r="RBT7" s="234"/>
      <c r="RBU7" s="234"/>
      <c r="RBV7" s="234"/>
      <c r="RBW7" s="234"/>
      <c r="RBX7" s="234"/>
      <c r="RBY7" s="234"/>
      <c r="RBZ7" s="234"/>
      <c r="RCA7" s="234"/>
      <c r="RCB7" s="234"/>
      <c r="RCC7" s="234"/>
      <c r="RCD7" s="234"/>
      <c r="RCE7" s="234"/>
      <c r="RCF7" s="234"/>
      <c r="RCG7" s="234"/>
      <c r="RCH7" s="234"/>
      <c r="RCI7" s="234"/>
      <c r="RCJ7" s="234"/>
      <c r="RCK7" s="234"/>
      <c r="RCL7" s="234"/>
      <c r="RCM7" s="234"/>
      <c r="RCN7" s="234"/>
      <c r="RCO7" s="234"/>
      <c r="RCP7" s="234"/>
      <c r="RCQ7" s="234"/>
      <c r="RCR7" s="234"/>
      <c r="RCS7" s="234"/>
      <c r="RCT7" s="234"/>
      <c r="RCU7" s="234"/>
      <c r="RCV7" s="234"/>
      <c r="RCW7" s="234"/>
      <c r="RCX7" s="234"/>
      <c r="RCY7" s="234"/>
      <c r="RCZ7" s="234"/>
      <c r="RDA7" s="234"/>
      <c r="RDB7" s="234"/>
      <c r="RDC7" s="234"/>
      <c r="RDD7" s="234"/>
      <c r="RDE7" s="234"/>
      <c r="RDF7" s="234"/>
      <c r="RDG7" s="234"/>
      <c r="RDH7" s="234"/>
      <c r="RDI7" s="234"/>
      <c r="RDJ7" s="234"/>
      <c r="RDK7" s="234"/>
      <c r="RDL7" s="234"/>
      <c r="RDM7" s="234"/>
      <c r="RDN7" s="234"/>
      <c r="RDO7" s="234"/>
      <c r="RDP7" s="234"/>
      <c r="RDQ7" s="234"/>
      <c r="RDR7" s="234"/>
      <c r="RDS7" s="234"/>
      <c r="RDT7" s="234"/>
      <c r="RDU7" s="234"/>
      <c r="RDV7" s="234"/>
      <c r="RDW7" s="234"/>
      <c r="RDX7" s="234"/>
      <c r="RDY7" s="234"/>
      <c r="RDZ7" s="234"/>
      <c r="REA7" s="234"/>
      <c r="REB7" s="234"/>
      <c r="REC7" s="234"/>
      <c r="RED7" s="234"/>
      <c r="REE7" s="234"/>
      <c r="REF7" s="234"/>
      <c r="REG7" s="234"/>
      <c r="REH7" s="234"/>
      <c r="REI7" s="234"/>
      <c r="REJ7" s="234"/>
      <c r="REK7" s="234"/>
      <c r="REL7" s="234"/>
      <c r="REM7" s="234"/>
      <c r="REN7" s="234"/>
      <c r="REO7" s="234"/>
      <c r="REP7" s="234"/>
      <c r="REQ7" s="234"/>
      <c r="RER7" s="234"/>
      <c r="RES7" s="234"/>
      <c r="RET7" s="234"/>
      <c r="REU7" s="234"/>
      <c r="REV7" s="234"/>
      <c r="REW7" s="234"/>
      <c r="REX7" s="234"/>
      <c r="REY7" s="234"/>
      <c r="REZ7" s="234"/>
      <c r="RFA7" s="234"/>
      <c r="RFB7" s="234"/>
      <c r="RFC7" s="234"/>
      <c r="RFD7" s="234"/>
      <c r="RFE7" s="234"/>
      <c r="RFF7" s="234"/>
      <c r="RFG7" s="234"/>
      <c r="RFH7" s="234"/>
      <c r="RFI7" s="234"/>
      <c r="RFJ7" s="234"/>
      <c r="RFK7" s="234"/>
      <c r="RFL7" s="234"/>
      <c r="RFM7" s="234"/>
      <c r="RFN7" s="234"/>
      <c r="RFO7" s="234"/>
      <c r="RFP7" s="234"/>
      <c r="RFQ7" s="234"/>
      <c r="RFR7" s="234"/>
      <c r="RFS7" s="234"/>
      <c r="RFT7" s="234"/>
      <c r="RFU7" s="234"/>
      <c r="RFV7" s="234"/>
      <c r="RFW7" s="234"/>
      <c r="RFX7" s="234"/>
      <c r="RFY7" s="234"/>
      <c r="RFZ7" s="234"/>
      <c r="RGA7" s="234"/>
      <c r="RGB7" s="234"/>
      <c r="RGC7" s="234"/>
      <c r="RGD7" s="234"/>
      <c r="RGE7" s="234"/>
      <c r="RGF7" s="234"/>
      <c r="RGG7" s="234"/>
      <c r="RGH7" s="234"/>
      <c r="RGI7" s="234"/>
      <c r="RGJ7" s="234"/>
      <c r="RGK7" s="234"/>
      <c r="RGL7" s="234"/>
      <c r="RGM7" s="234"/>
      <c r="RGN7" s="234"/>
      <c r="RGO7" s="234"/>
      <c r="RGP7" s="234"/>
      <c r="RGQ7" s="234"/>
      <c r="RGR7" s="234"/>
      <c r="RGS7" s="234"/>
      <c r="RGT7" s="234"/>
      <c r="RGU7" s="234"/>
      <c r="RGV7" s="234"/>
      <c r="RGW7" s="234"/>
      <c r="RGX7" s="234"/>
      <c r="RGY7" s="234"/>
      <c r="RGZ7" s="234"/>
      <c r="RHA7" s="234"/>
      <c r="RHB7" s="234"/>
      <c r="RHC7" s="234"/>
      <c r="RHD7" s="234"/>
      <c r="RHE7" s="234"/>
      <c r="RHF7" s="234"/>
      <c r="RHG7" s="234"/>
      <c r="RHH7" s="234"/>
      <c r="RHI7" s="234"/>
      <c r="RHJ7" s="234"/>
      <c r="RHK7" s="234"/>
      <c r="RHL7" s="234"/>
      <c r="RHM7" s="234"/>
      <c r="RHN7" s="234"/>
      <c r="RHO7" s="234"/>
      <c r="RHP7" s="234"/>
      <c r="RHQ7" s="234"/>
      <c r="RHR7" s="234"/>
      <c r="RHS7" s="234"/>
      <c r="RHT7" s="234"/>
      <c r="RHU7" s="234"/>
      <c r="RHV7" s="234"/>
      <c r="RHW7" s="234"/>
      <c r="RHX7" s="234"/>
      <c r="RHY7" s="234"/>
      <c r="RHZ7" s="234"/>
      <c r="RIA7" s="234"/>
      <c r="RIB7" s="234"/>
      <c r="RIC7" s="234"/>
      <c r="RID7" s="234"/>
      <c r="RIE7" s="234"/>
      <c r="RIF7" s="234"/>
      <c r="RIG7" s="234"/>
      <c r="RIH7" s="234"/>
      <c r="RII7" s="234"/>
      <c r="RIJ7" s="234"/>
      <c r="RIK7" s="234"/>
      <c r="RIL7" s="234"/>
      <c r="RIM7" s="234"/>
      <c r="RIN7" s="234"/>
      <c r="RIO7" s="234"/>
      <c r="RIP7" s="234"/>
      <c r="RIQ7" s="234"/>
      <c r="RIR7" s="234"/>
      <c r="RIS7" s="234"/>
      <c r="RIT7" s="234"/>
      <c r="RIU7" s="234"/>
      <c r="RIV7" s="234"/>
      <c r="RIW7" s="234"/>
      <c r="RIX7" s="234"/>
      <c r="RIY7" s="234"/>
      <c r="RIZ7" s="234"/>
      <c r="RJA7" s="234"/>
      <c r="RJB7" s="234"/>
      <c r="RJC7" s="234"/>
      <c r="RJD7" s="234"/>
      <c r="RJE7" s="234"/>
      <c r="RJF7" s="234"/>
      <c r="RJG7" s="234"/>
      <c r="RJH7" s="234"/>
      <c r="RJI7" s="234"/>
      <c r="RJJ7" s="234"/>
      <c r="RJK7" s="234"/>
      <c r="RJL7" s="234"/>
      <c r="RJM7" s="234"/>
      <c r="RJN7" s="234"/>
      <c r="RJO7" s="234"/>
      <c r="RJP7" s="234"/>
      <c r="RJQ7" s="234"/>
      <c r="RJR7" s="234"/>
      <c r="RJS7" s="234"/>
      <c r="RJT7" s="234"/>
      <c r="RJU7" s="234"/>
      <c r="RJV7" s="234"/>
      <c r="RJW7" s="234"/>
      <c r="RJX7" s="234"/>
      <c r="RJY7" s="234"/>
      <c r="RJZ7" s="234"/>
      <c r="RKA7" s="234"/>
      <c r="RKB7" s="234"/>
      <c r="RKC7" s="234"/>
      <c r="RKD7" s="234"/>
      <c r="RKE7" s="234"/>
      <c r="RKF7" s="234"/>
      <c r="RKG7" s="234"/>
      <c r="RKH7" s="234"/>
      <c r="RKI7" s="234"/>
      <c r="RKJ7" s="234"/>
      <c r="RKK7" s="234"/>
      <c r="RKL7" s="234"/>
      <c r="RKM7" s="234"/>
      <c r="RKN7" s="234"/>
      <c r="RKO7" s="234"/>
      <c r="RKP7" s="234"/>
      <c r="RKQ7" s="234"/>
      <c r="RKR7" s="234"/>
      <c r="RKS7" s="234"/>
      <c r="RKT7" s="234"/>
      <c r="RKU7" s="234"/>
      <c r="RKV7" s="234"/>
      <c r="RKW7" s="234"/>
      <c r="RKX7" s="234"/>
      <c r="RKY7" s="234"/>
      <c r="RKZ7" s="234"/>
      <c r="RLA7" s="234"/>
      <c r="RLB7" s="234"/>
      <c r="RLC7" s="234"/>
      <c r="RLD7" s="234"/>
      <c r="RLE7" s="234"/>
      <c r="RLF7" s="234"/>
      <c r="RLG7" s="234"/>
      <c r="RLH7" s="234"/>
      <c r="RLI7" s="234"/>
      <c r="RLJ7" s="234"/>
      <c r="RLK7" s="234"/>
      <c r="RLL7" s="234"/>
      <c r="RLM7" s="234"/>
      <c r="RLN7" s="234"/>
      <c r="RLO7" s="234"/>
      <c r="RLP7" s="234"/>
      <c r="RLQ7" s="234"/>
      <c r="RLR7" s="234"/>
      <c r="RLS7" s="234"/>
      <c r="RLT7" s="234"/>
      <c r="RLU7" s="234"/>
      <c r="RLV7" s="234"/>
      <c r="RLW7" s="234"/>
      <c r="RLX7" s="234"/>
      <c r="RLY7" s="234"/>
      <c r="RLZ7" s="234"/>
      <c r="RMA7" s="234"/>
      <c r="RMB7" s="234"/>
      <c r="RMC7" s="234"/>
      <c r="RMD7" s="234"/>
      <c r="RME7" s="234"/>
      <c r="RMF7" s="234"/>
      <c r="RMG7" s="234"/>
      <c r="RMH7" s="234"/>
      <c r="RMI7" s="234"/>
      <c r="RMJ7" s="234"/>
      <c r="RMK7" s="234"/>
      <c r="RML7" s="234"/>
      <c r="RMM7" s="234"/>
      <c r="RMN7" s="234"/>
      <c r="RMO7" s="234"/>
      <c r="RMP7" s="234"/>
      <c r="RMQ7" s="234"/>
      <c r="RMR7" s="234"/>
      <c r="RMS7" s="234"/>
      <c r="RMT7" s="234"/>
      <c r="RMU7" s="234"/>
      <c r="RMV7" s="234"/>
      <c r="RMW7" s="234"/>
      <c r="RMX7" s="234"/>
      <c r="RMY7" s="234"/>
      <c r="RMZ7" s="234"/>
      <c r="RNA7" s="234"/>
      <c r="RNB7" s="234"/>
      <c r="RNC7" s="234"/>
      <c r="RND7" s="234"/>
      <c r="RNE7" s="234"/>
      <c r="RNF7" s="234"/>
      <c r="RNG7" s="234"/>
      <c r="RNH7" s="234"/>
      <c r="RNI7" s="234"/>
      <c r="RNJ7" s="234"/>
      <c r="RNK7" s="234"/>
      <c r="RNL7" s="234"/>
      <c r="RNM7" s="234"/>
      <c r="RNN7" s="234"/>
      <c r="RNO7" s="234"/>
      <c r="RNP7" s="234"/>
      <c r="RNQ7" s="234"/>
      <c r="RNR7" s="234"/>
      <c r="RNS7" s="234"/>
      <c r="RNT7" s="234"/>
      <c r="RNU7" s="234"/>
      <c r="RNV7" s="234"/>
      <c r="RNW7" s="234"/>
      <c r="RNX7" s="234"/>
      <c r="RNY7" s="234"/>
      <c r="RNZ7" s="234"/>
      <c r="ROA7" s="234"/>
      <c r="ROB7" s="234"/>
      <c r="ROC7" s="234"/>
      <c r="ROD7" s="234"/>
      <c r="ROE7" s="234"/>
      <c r="ROF7" s="234"/>
      <c r="ROG7" s="234"/>
      <c r="ROH7" s="234"/>
      <c r="ROI7" s="234"/>
      <c r="ROJ7" s="234"/>
      <c r="ROK7" s="234"/>
      <c r="ROL7" s="234"/>
      <c r="ROM7" s="234"/>
      <c r="RON7" s="234"/>
      <c r="ROO7" s="234"/>
      <c r="ROP7" s="234"/>
      <c r="ROQ7" s="234"/>
      <c r="ROR7" s="234"/>
      <c r="ROS7" s="234"/>
      <c r="ROT7" s="234"/>
      <c r="ROU7" s="234"/>
      <c r="ROV7" s="234"/>
      <c r="ROW7" s="234"/>
      <c r="ROX7" s="234"/>
      <c r="ROY7" s="234"/>
      <c r="ROZ7" s="234"/>
      <c r="RPA7" s="234"/>
      <c r="RPB7" s="234"/>
      <c r="RPC7" s="234"/>
      <c r="RPD7" s="234"/>
      <c r="RPE7" s="234"/>
      <c r="RPF7" s="234"/>
      <c r="RPG7" s="234"/>
      <c r="RPH7" s="234"/>
      <c r="RPI7" s="234"/>
      <c r="RPJ7" s="234"/>
      <c r="RPK7" s="234"/>
      <c r="RPL7" s="234"/>
      <c r="RPM7" s="234"/>
      <c r="RPN7" s="234"/>
      <c r="RPO7" s="234"/>
      <c r="RPP7" s="234"/>
      <c r="RPQ7" s="234"/>
      <c r="RPR7" s="234"/>
      <c r="RPS7" s="234"/>
      <c r="RPT7" s="234"/>
      <c r="RPU7" s="234"/>
      <c r="RPV7" s="234"/>
      <c r="RPW7" s="234"/>
      <c r="RPX7" s="234"/>
      <c r="RPY7" s="234"/>
      <c r="RPZ7" s="234"/>
      <c r="RQA7" s="234"/>
      <c r="RQB7" s="234"/>
      <c r="RQC7" s="234"/>
      <c r="RQD7" s="234"/>
      <c r="RQE7" s="234"/>
      <c r="RQF7" s="234"/>
      <c r="RQG7" s="234"/>
      <c r="RQH7" s="234"/>
      <c r="RQI7" s="234"/>
      <c r="RQJ7" s="234"/>
      <c r="RQK7" s="234"/>
      <c r="RQL7" s="234"/>
      <c r="RQM7" s="234"/>
      <c r="RQN7" s="234"/>
      <c r="RQO7" s="234"/>
      <c r="RQP7" s="234"/>
      <c r="RQQ7" s="234"/>
      <c r="RQR7" s="234"/>
      <c r="RQS7" s="234"/>
      <c r="RQT7" s="234"/>
      <c r="RQU7" s="234"/>
      <c r="RQV7" s="234"/>
      <c r="RQW7" s="234"/>
      <c r="RQX7" s="234"/>
      <c r="RQY7" s="234"/>
      <c r="RQZ7" s="234"/>
      <c r="RRA7" s="234"/>
      <c r="RRB7" s="234"/>
      <c r="RRC7" s="234"/>
      <c r="RRD7" s="234"/>
      <c r="RRE7" s="234"/>
      <c r="RRF7" s="234"/>
      <c r="RRG7" s="234"/>
      <c r="RRH7" s="234"/>
      <c r="RRI7" s="234"/>
      <c r="RRJ7" s="234"/>
      <c r="RRK7" s="234"/>
      <c r="RRL7" s="234"/>
      <c r="RRM7" s="234"/>
      <c r="RRN7" s="234"/>
      <c r="RRO7" s="234"/>
      <c r="RRP7" s="234"/>
      <c r="RRQ7" s="234"/>
      <c r="RRR7" s="234"/>
      <c r="RRS7" s="234"/>
      <c r="RRT7" s="234"/>
      <c r="RRU7" s="234"/>
      <c r="RRV7" s="234"/>
      <c r="RRW7" s="234"/>
      <c r="RRX7" s="234"/>
      <c r="RRY7" s="234"/>
      <c r="RRZ7" s="234"/>
      <c r="RSA7" s="234"/>
      <c r="RSB7" s="234"/>
      <c r="RSC7" s="234"/>
      <c r="RSD7" s="234"/>
      <c r="RSE7" s="234"/>
      <c r="RSF7" s="234"/>
      <c r="RSG7" s="234"/>
      <c r="RSH7" s="234"/>
      <c r="RSI7" s="234"/>
      <c r="RSJ7" s="234"/>
      <c r="RSK7" s="234"/>
      <c r="RSL7" s="234"/>
      <c r="RSM7" s="234"/>
      <c r="RSN7" s="234"/>
      <c r="RSO7" s="234"/>
      <c r="RSP7" s="234"/>
      <c r="RSQ7" s="234"/>
      <c r="RSR7" s="234"/>
      <c r="RSS7" s="234"/>
      <c r="RST7" s="234"/>
      <c r="RSU7" s="234"/>
      <c r="RSV7" s="234"/>
      <c r="RSW7" s="234"/>
      <c r="RSX7" s="234"/>
      <c r="RSY7" s="234"/>
      <c r="RSZ7" s="234"/>
      <c r="RTA7" s="234"/>
      <c r="RTB7" s="234"/>
      <c r="RTC7" s="234"/>
      <c r="RTD7" s="234"/>
      <c r="RTE7" s="234"/>
      <c r="RTF7" s="234"/>
      <c r="RTG7" s="234"/>
      <c r="RTH7" s="234"/>
      <c r="RTI7" s="234"/>
      <c r="RTJ7" s="234"/>
      <c r="RTK7" s="234"/>
      <c r="RTL7" s="234"/>
      <c r="RTM7" s="234"/>
      <c r="RTN7" s="234"/>
      <c r="RTO7" s="234"/>
      <c r="RTP7" s="234"/>
      <c r="RTQ7" s="234"/>
      <c r="RTR7" s="234"/>
      <c r="RTS7" s="234"/>
      <c r="RTT7" s="234"/>
      <c r="RTU7" s="234"/>
      <c r="RTV7" s="234"/>
      <c r="RTW7" s="234"/>
      <c r="RTX7" s="234"/>
      <c r="RTY7" s="234"/>
      <c r="RTZ7" s="234"/>
      <c r="RUA7" s="234"/>
      <c r="RUB7" s="234"/>
      <c r="RUC7" s="234"/>
      <c r="RUD7" s="234"/>
      <c r="RUE7" s="234"/>
      <c r="RUF7" s="234"/>
      <c r="RUG7" s="234"/>
      <c r="RUH7" s="234"/>
      <c r="RUI7" s="234"/>
      <c r="RUJ7" s="234"/>
      <c r="RUK7" s="234"/>
      <c r="RUL7" s="234"/>
      <c r="RUM7" s="234"/>
      <c r="RUN7" s="234"/>
      <c r="RUO7" s="234"/>
      <c r="RUP7" s="234"/>
      <c r="RUQ7" s="234"/>
      <c r="RUR7" s="234"/>
      <c r="RUS7" s="234"/>
      <c r="RUT7" s="234"/>
      <c r="RUU7" s="234"/>
      <c r="RUV7" s="234"/>
      <c r="RUW7" s="234"/>
      <c r="RUX7" s="234"/>
      <c r="RUY7" s="234"/>
      <c r="RUZ7" s="234"/>
      <c r="RVA7" s="234"/>
      <c r="RVB7" s="234"/>
      <c r="RVC7" s="234"/>
      <c r="RVD7" s="234"/>
      <c r="RVE7" s="234"/>
      <c r="RVF7" s="234"/>
      <c r="RVG7" s="234"/>
      <c r="RVH7" s="234"/>
      <c r="RVI7" s="234"/>
      <c r="RVJ7" s="234"/>
      <c r="RVK7" s="234"/>
      <c r="RVL7" s="234"/>
      <c r="RVM7" s="234"/>
      <c r="RVN7" s="234"/>
      <c r="RVO7" s="234"/>
      <c r="RVP7" s="234"/>
      <c r="RVQ7" s="234"/>
      <c r="RVR7" s="234"/>
      <c r="RVS7" s="234"/>
      <c r="RVT7" s="234"/>
      <c r="RVU7" s="234"/>
      <c r="RVV7" s="234"/>
      <c r="RVW7" s="234"/>
      <c r="RVX7" s="234"/>
      <c r="RVY7" s="234"/>
      <c r="RVZ7" s="234"/>
      <c r="RWA7" s="234"/>
      <c r="RWB7" s="234"/>
      <c r="RWC7" s="234"/>
      <c r="RWD7" s="234"/>
      <c r="RWE7" s="234"/>
      <c r="RWF7" s="234"/>
      <c r="RWG7" s="234"/>
      <c r="RWH7" s="234"/>
      <c r="RWI7" s="234"/>
      <c r="RWJ7" s="234"/>
      <c r="RWK7" s="234"/>
      <c r="RWL7" s="234"/>
      <c r="RWM7" s="234"/>
      <c r="RWN7" s="234"/>
      <c r="RWO7" s="234"/>
      <c r="RWP7" s="234"/>
      <c r="RWQ7" s="234"/>
      <c r="RWR7" s="234"/>
      <c r="RWS7" s="234"/>
      <c r="RWT7" s="234"/>
      <c r="RWU7" s="234"/>
      <c r="RWV7" s="234"/>
      <c r="RWW7" s="234"/>
      <c r="RWX7" s="234"/>
      <c r="RWY7" s="234"/>
      <c r="RWZ7" s="234"/>
      <c r="RXA7" s="234"/>
      <c r="RXB7" s="234"/>
      <c r="RXC7" s="234"/>
      <c r="RXD7" s="234"/>
      <c r="RXE7" s="234"/>
      <c r="RXF7" s="234"/>
      <c r="RXG7" s="234"/>
      <c r="RXH7" s="234"/>
      <c r="RXI7" s="234"/>
      <c r="RXJ7" s="234"/>
      <c r="RXK7" s="234"/>
      <c r="RXL7" s="234"/>
      <c r="RXM7" s="234"/>
      <c r="RXN7" s="234"/>
      <c r="RXO7" s="234"/>
      <c r="RXP7" s="234"/>
      <c r="RXQ7" s="234"/>
      <c r="RXR7" s="234"/>
      <c r="RXS7" s="234"/>
      <c r="RXT7" s="234"/>
      <c r="RXU7" s="234"/>
      <c r="RXV7" s="234"/>
      <c r="RXW7" s="234"/>
      <c r="RXX7" s="234"/>
      <c r="RXY7" s="234"/>
      <c r="RXZ7" s="234"/>
      <c r="RYA7" s="234"/>
      <c r="RYB7" s="234"/>
      <c r="RYC7" s="234"/>
      <c r="RYD7" s="234"/>
      <c r="RYE7" s="234"/>
      <c r="RYF7" s="234"/>
      <c r="RYG7" s="234"/>
      <c r="RYH7" s="234"/>
      <c r="RYI7" s="234"/>
      <c r="RYJ7" s="234"/>
      <c r="RYK7" s="234"/>
      <c r="RYL7" s="234"/>
      <c r="RYM7" s="234"/>
      <c r="RYN7" s="234"/>
      <c r="RYO7" s="234"/>
      <c r="RYP7" s="234"/>
      <c r="RYQ7" s="234"/>
      <c r="RYR7" s="234"/>
      <c r="RYS7" s="234"/>
      <c r="RYT7" s="234"/>
      <c r="RYU7" s="234"/>
      <c r="RYV7" s="234"/>
      <c r="RYW7" s="234"/>
      <c r="RYX7" s="234"/>
      <c r="RYY7" s="234"/>
      <c r="RYZ7" s="234"/>
      <c r="RZA7" s="234"/>
      <c r="RZB7" s="234"/>
      <c r="RZC7" s="234"/>
      <c r="RZD7" s="234"/>
      <c r="RZE7" s="234"/>
      <c r="RZF7" s="234"/>
      <c r="RZG7" s="234"/>
      <c r="RZH7" s="234"/>
      <c r="RZI7" s="234"/>
      <c r="RZJ7" s="234"/>
      <c r="RZK7" s="234"/>
      <c r="RZL7" s="234"/>
      <c r="RZM7" s="234"/>
      <c r="RZN7" s="234"/>
      <c r="RZO7" s="234"/>
      <c r="RZP7" s="234"/>
      <c r="RZQ7" s="234"/>
      <c r="RZR7" s="234"/>
      <c r="RZS7" s="234"/>
      <c r="RZT7" s="234"/>
      <c r="RZU7" s="234"/>
      <c r="RZV7" s="234"/>
      <c r="RZW7" s="234"/>
      <c r="RZX7" s="234"/>
      <c r="RZY7" s="234"/>
      <c r="RZZ7" s="234"/>
      <c r="SAA7" s="234"/>
      <c r="SAB7" s="234"/>
      <c r="SAC7" s="234"/>
      <c r="SAD7" s="234"/>
      <c r="SAE7" s="234"/>
      <c r="SAF7" s="234"/>
      <c r="SAG7" s="234"/>
      <c r="SAH7" s="234"/>
      <c r="SAI7" s="234"/>
      <c r="SAJ7" s="234"/>
      <c r="SAK7" s="234"/>
      <c r="SAL7" s="234"/>
      <c r="SAM7" s="234"/>
      <c r="SAN7" s="234"/>
      <c r="SAO7" s="234"/>
      <c r="SAP7" s="234"/>
      <c r="SAQ7" s="234"/>
      <c r="SAR7" s="234"/>
      <c r="SAS7" s="234"/>
      <c r="SAT7" s="234"/>
      <c r="SAU7" s="234"/>
      <c r="SAV7" s="234"/>
      <c r="SAW7" s="234"/>
      <c r="SAX7" s="234"/>
      <c r="SAY7" s="234"/>
      <c r="SAZ7" s="234"/>
      <c r="SBA7" s="234"/>
      <c r="SBB7" s="234"/>
      <c r="SBC7" s="234"/>
      <c r="SBD7" s="234"/>
      <c r="SBE7" s="234"/>
      <c r="SBF7" s="234"/>
      <c r="SBG7" s="234"/>
      <c r="SBH7" s="234"/>
      <c r="SBI7" s="234"/>
      <c r="SBJ7" s="234"/>
      <c r="SBK7" s="234"/>
      <c r="SBL7" s="234"/>
      <c r="SBM7" s="234"/>
      <c r="SBN7" s="234"/>
      <c r="SBO7" s="234"/>
      <c r="SBP7" s="234"/>
      <c r="SBQ7" s="234"/>
      <c r="SBR7" s="234"/>
      <c r="SBS7" s="234"/>
      <c r="SBT7" s="234"/>
      <c r="SBU7" s="234"/>
      <c r="SBV7" s="234"/>
      <c r="SBW7" s="234"/>
      <c r="SBX7" s="234"/>
      <c r="SBY7" s="234"/>
      <c r="SBZ7" s="234"/>
      <c r="SCA7" s="234"/>
      <c r="SCB7" s="234"/>
      <c r="SCC7" s="234"/>
      <c r="SCD7" s="234"/>
      <c r="SCE7" s="234"/>
      <c r="SCF7" s="234"/>
      <c r="SCG7" s="234"/>
      <c r="SCH7" s="234"/>
      <c r="SCI7" s="234"/>
      <c r="SCJ7" s="234"/>
      <c r="SCK7" s="234"/>
      <c r="SCL7" s="234"/>
      <c r="SCM7" s="234"/>
      <c r="SCN7" s="234"/>
      <c r="SCO7" s="234"/>
      <c r="SCP7" s="234"/>
      <c r="SCQ7" s="234"/>
      <c r="SCR7" s="234"/>
      <c r="SCS7" s="234"/>
      <c r="SCT7" s="234"/>
      <c r="SCU7" s="234"/>
      <c r="SCV7" s="234"/>
      <c r="SCW7" s="234"/>
      <c r="SCX7" s="234"/>
      <c r="SCY7" s="234"/>
      <c r="SCZ7" s="234"/>
      <c r="SDA7" s="234"/>
      <c r="SDB7" s="234"/>
      <c r="SDC7" s="234"/>
      <c r="SDD7" s="234"/>
      <c r="SDE7" s="234"/>
      <c r="SDF7" s="234"/>
      <c r="SDG7" s="234"/>
      <c r="SDH7" s="234"/>
      <c r="SDI7" s="234"/>
      <c r="SDJ7" s="234"/>
      <c r="SDK7" s="234"/>
      <c r="SDL7" s="234"/>
      <c r="SDM7" s="234"/>
      <c r="SDN7" s="234"/>
      <c r="SDO7" s="234"/>
      <c r="SDP7" s="234"/>
      <c r="SDQ7" s="234"/>
      <c r="SDR7" s="234"/>
      <c r="SDS7" s="234"/>
      <c r="SDT7" s="234"/>
      <c r="SDU7" s="234"/>
      <c r="SDV7" s="234"/>
      <c r="SDW7" s="234"/>
      <c r="SDX7" s="234"/>
      <c r="SDY7" s="234"/>
      <c r="SDZ7" s="234"/>
      <c r="SEA7" s="234"/>
      <c r="SEB7" s="234"/>
      <c r="SEC7" s="234"/>
      <c r="SED7" s="234"/>
      <c r="SEE7" s="234"/>
      <c r="SEF7" s="234"/>
      <c r="SEG7" s="234"/>
      <c r="SEH7" s="234"/>
      <c r="SEI7" s="234"/>
      <c r="SEJ7" s="234"/>
      <c r="SEK7" s="234"/>
      <c r="SEL7" s="234"/>
      <c r="SEM7" s="234"/>
      <c r="SEN7" s="234"/>
      <c r="SEO7" s="234"/>
      <c r="SEP7" s="234"/>
      <c r="SEQ7" s="234"/>
      <c r="SER7" s="234"/>
      <c r="SES7" s="234"/>
      <c r="SET7" s="234"/>
      <c r="SEU7" s="234"/>
      <c r="SEV7" s="234"/>
      <c r="SEW7" s="234"/>
      <c r="SEX7" s="234"/>
      <c r="SEY7" s="234"/>
      <c r="SEZ7" s="234"/>
      <c r="SFA7" s="234"/>
      <c r="SFB7" s="234"/>
      <c r="SFC7" s="234"/>
      <c r="SFD7" s="234"/>
      <c r="SFE7" s="234"/>
      <c r="SFF7" s="234"/>
      <c r="SFG7" s="234"/>
      <c r="SFH7" s="234"/>
      <c r="SFI7" s="234"/>
      <c r="SFJ7" s="234"/>
      <c r="SFK7" s="234"/>
      <c r="SFL7" s="234"/>
      <c r="SFM7" s="234"/>
      <c r="SFN7" s="234"/>
      <c r="SFO7" s="234"/>
      <c r="SFP7" s="234"/>
      <c r="SFQ7" s="234"/>
      <c r="SFR7" s="234"/>
      <c r="SFS7" s="234"/>
      <c r="SFT7" s="234"/>
      <c r="SFU7" s="234"/>
      <c r="SFV7" s="234"/>
      <c r="SFW7" s="234"/>
      <c r="SFX7" s="234"/>
      <c r="SFY7" s="234"/>
      <c r="SFZ7" s="234"/>
      <c r="SGA7" s="234"/>
      <c r="SGB7" s="234"/>
      <c r="SGC7" s="234"/>
      <c r="SGD7" s="234"/>
      <c r="SGE7" s="234"/>
      <c r="SGF7" s="234"/>
      <c r="SGG7" s="234"/>
      <c r="SGH7" s="234"/>
      <c r="SGI7" s="234"/>
      <c r="SGJ7" s="234"/>
      <c r="SGK7" s="234"/>
      <c r="SGL7" s="234"/>
      <c r="SGM7" s="234"/>
      <c r="SGN7" s="234"/>
      <c r="SGO7" s="234"/>
      <c r="SGP7" s="234"/>
      <c r="SGQ7" s="234"/>
      <c r="SGR7" s="234"/>
      <c r="SGS7" s="234"/>
      <c r="SGT7" s="234"/>
      <c r="SGU7" s="234"/>
      <c r="SGV7" s="234"/>
      <c r="SGW7" s="234"/>
      <c r="SGX7" s="234"/>
      <c r="SGY7" s="234"/>
      <c r="SGZ7" s="234"/>
      <c r="SHA7" s="234"/>
      <c r="SHB7" s="234"/>
      <c r="SHC7" s="234"/>
      <c r="SHD7" s="234"/>
      <c r="SHE7" s="234"/>
      <c r="SHF7" s="234"/>
      <c r="SHG7" s="234"/>
      <c r="SHH7" s="234"/>
      <c r="SHI7" s="234"/>
      <c r="SHJ7" s="234"/>
      <c r="SHK7" s="234"/>
      <c r="SHL7" s="234"/>
      <c r="SHM7" s="234"/>
      <c r="SHN7" s="234"/>
      <c r="SHO7" s="234"/>
      <c r="SHP7" s="234"/>
      <c r="SHQ7" s="234"/>
      <c r="SHR7" s="234"/>
      <c r="SHS7" s="234"/>
      <c r="SHT7" s="234"/>
      <c r="SHU7" s="234"/>
      <c r="SHV7" s="234"/>
      <c r="SHW7" s="234"/>
      <c r="SHX7" s="234"/>
      <c r="SHY7" s="234"/>
      <c r="SHZ7" s="234"/>
      <c r="SIA7" s="234"/>
      <c r="SIB7" s="234"/>
      <c r="SIC7" s="234"/>
      <c r="SID7" s="234"/>
      <c r="SIE7" s="234"/>
      <c r="SIF7" s="234"/>
      <c r="SIG7" s="234"/>
      <c r="SIH7" s="234"/>
      <c r="SII7" s="234"/>
      <c r="SIJ7" s="234"/>
      <c r="SIK7" s="234"/>
      <c r="SIL7" s="234"/>
      <c r="SIM7" s="234"/>
      <c r="SIN7" s="234"/>
      <c r="SIO7" s="234"/>
      <c r="SIP7" s="234"/>
      <c r="SIQ7" s="234"/>
      <c r="SIR7" s="234"/>
      <c r="SIS7" s="234"/>
      <c r="SIT7" s="234"/>
      <c r="SIU7" s="234"/>
      <c r="SIV7" s="234"/>
      <c r="SIW7" s="234"/>
      <c r="SIX7" s="234"/>
      <c r="SIY7" s="234"/>
      <c r="SIZ7" s="234"/>
      <c r="SJA7" s="234"/>
      <c r="SJB7" s="234"/>
      <c r="SJC7" s="234"/>
      <c r="SJD7" s="234"/>
      <c r="SJE7" s="234"/>
      <c r="SJF7" s="234"/>
      <c r="SJG7" s="234"/>
      <c r="SJH7" s="234"/>
      <c r="SJI7" s="234"/>
      <c r="SJJ7" s="234"/>
      <c r="SJK7" s="234"/>
      <c r="SJL7" s="234"/>
      <c r="SJM7" s="234"/>
      <c r="SJN7" s="234"/>
      <c r="SJO7" s="234"/>
      <c r="SJP7" s="234"/>
      <c r="SJQ7" s="234"/>
      <c r="SJR7" s="234"/>
      <c r="SJS7" s="234"/>
      <c r="SJT7" s="234"/>
      <c r="SJU7" s="234"/>
      <c r="SJV7" s="234"/>
      <c r="SJW7" s="234"/>
      <c r="SJX7" s="234"/>
      <c r="SJY7" s="234"/>
      <c r="SJZ7" s="234"/>
      <c r="SKA7" s="234"/>
      <c r="SKB7" s="234"/>
      <c r="SKC7" s="234"/>
      <c r="SKD7" s="234"/>
      <c r="SKE7" s="234"/>
      <c r="SKF7" s="234"/>
      <c r="SKG7" s="234"/>
      <c r="SKH7" s="234"/>
      <c r="SKI7" s="234"/>
      <c r="SKJ7" s="234"/>
      <c r="SKK7" s="234"/>
      <c r="SKL7" s="234"/>
      <c r="SKM7" s="234"/>
      <c r="SKN7" s="234"/>
      <c r="SKO7" s="234"/>
      <c r="SKP7" s="234"/>
      <c r="SKQ7" s="234"/>
      <c r="SKR7" s="234"/>
      <c r="SKS7" s="234"/>
      <c r="SKT7" s="234"/>
      <c r="SKU7" s="234"/>
      <c r="SKV7" s="234"/>
      <c r="SKW7" s="234"/>
      <c r="SKX7" s="234"/>
      <c r="SKY7" s="234"/>
      <c r="SKZ7" s="234"/>
      <c r="SLA7" s="234"/>
      <c r="SLB7" s="234"/>
      <c r="SLC7" s="234"/>
      <c r="SLD7" s="234"/>
      <c r="SLE7" s="234"/>
      <c r="SLF7" s="234"/>
      <c r="SLG7" s="234"/>
      <c r="SLH7" s="234"/>
      <c r="SLI7" s="234"/>
      <c r="SLJ7" s="234"/>
      <c r="SLK7" s="234"/>
      <c r="SLL7" s="234"/>
      <c r="SLM7" s="234"/>
      <c r="SLN7" s="234"/>
      <c r="SLO7" s="234"/>
      <c r="SLP7" s="234"/>
      <c r="SLQ7" s="234"/>
      <c r="SLR7" s="234"/>
      <c r="SLS7" s="234"/>
      <c r="SLT7" s="234"/>
      <c r="SLU7" s="234"/>
      <c r="SLV7" s="234"/>
      <c r="SLW7" s="234"/>
      <c r="SLX7" s="234"/>
      <c r="SLY7" s="234"/>
      <c r="SLZ7" s="234"/>
      <c r="SMA7" s="234"/>
      <c r="SMB7" s="234"/>
      <c r="SMC7" s="234"/>
      <c r="SMD7" s="234"/>
      <c r="SME7" s="234"/>
      <c r="SMF7" s="234"/>
      <c r="SMG7" s="234"/>
      <c r="SMH7" s="234"/>
      <c r="SMI7" s="234"/>
      <c r="SMJ7" s="234"/>
      <c r="SMK7" s="234"/>
      <c r="SML7" s="234"/>
      <c r="SMM7" s="234"/>
      <c r="SMN7" s="234"/>
      <c r="SMO7" s="234"/>
      <c r="SMP7" s="234"/>
      <c r="SMQ7" s="234"/>
      <c r="SMR7" s="234"/>
      <c r="SMS7" s="234"/>
      <c r="SMT7" s="234"/>
      <c r="SMU7" s="234"/>
      <c r="SMV7" s="234"/>
      <c r="SMW7" s="234"/>
      <c r="SMX7" s="234"/>
      <c r="SMY7" s="234"/>
      <c r="SMZ7" s="234"/>
      <c r="SNA7" s="234"/>
      <c r="SNB7" s="234"/>
      <c r="SNC7" s="234"/>
      <c r="SND7" s="234"/>
      <c r="SNE7" s="234"/>
      <c r="SNF7" s="234"/>
      <c r="SNG7" s="234"/>
      <c r="SNH7" s="234"/>
      <c r="SNI7" s="234"/>
      <c r="SNJ7" s="234"/>
      <c r="SNK7" s="234"/>
      <c r="SNL7" s="234"/>
      <c r="SNM7" s="234"/>
      <c r="SNN7" s="234"/>
      <c r="SNO7" s="234"/>
      <c r="SNP7" s="234"/>
      <c r="SNQ7" s="234"/>
      <c r="SNR7" s="234"/>
      <c r="SNS7" s="234"/>
      <c r="SNT7" s="234"/>
      <c r="SNU7" s="234"/>
      <c r="SNV7" s="234"/>
      <c r="SNW7" s="234"/>
      <c r="SNX7" s="234"/>
      <c r="SNY7" s="234"/>
      <c r="SNZ7" s="234"/>
      <c r="SOA7" s="234"/>
      <c r="SOB7" s="234"/>
      <c r="SOC7" s="234"/>
      <c r="SOD7" s="234"/>
      <c r="SOE7" s="234"/>
      <c r="SOF7" s="234"/>
      <c r="SOG7" s="234"/>
      <c r="SOH7" s="234"/>
      <c r="SOI7" s="234"/>
      <c r="SOJ7" s="234"/>
      <c r="SOK7" s="234"/>
      <c r="SOL7" s="234"/>
      <c r="SOM7" s="234"/>
      <c r="SON7" s="234"/>
      <c r="SOO7" s="234"/>
      <c r="SOP7" s="234"/>
      <c r="SOQ7" s="234"/>
      <c r="SOR7" s="234"/>
      <c r="SOS7" s="234"/>
      <c r="SOT7" s="234"/>
      <c r="SOU7" s="234"/>
      <c r="SOV7" s="234"/>
      <c r="SOW7" s="234"/>
      <c r="SOX7" s="234"/>
      <c r="SOY7" s="234"/>
      <c r="SOZ7" s="234"/>
      <c r="SPA7" s="234"/>
      <c r="SPB7" s="234"/>
      <c r="SPC7" s="234"/>
      <c r="SPD7" s="234"/>
      <c r="SPE7" s="234"/>
      <c r="SPF7" s="234"/>
      <c r="SPG7" s="234"/>
      <c r="SPH7" s="234"/>
      <c r="SPI7" s="234"/>
      <c r="SPJ7" s="234"/>
      <c r="SPK7" s="234"/>
      <c r="SPL7" s="234"/>
      <c r="SPM7" s="234"/>
      <c r="SPN7" s="234"/>
      <c r="SPO7" s="234"/>
      <c r="SPP7" s="234"/>
      <c r="SPQ7" s="234"/>
      <c r="SPR7" s="234"/>
      <c r="SPS7" s="234"/>
      <c r="SPT7" s="234"/>
      <c r="SPU7" s="234"/>
      <c r="SPV7" s="234"/>
      <c r="SPW7" s="234"/>
      <c r="SPX7" s="234"/>
      <c r="SPY7" s="234"/>
      <c r="SPZ7" s="234"/>
      <c r="SQA7" s="234"/>
      <c r="SQB7" s="234"/>
      <c r="SQC7" s="234"/>
      <c r="SQD7" s="234"/>
      <c r="SQE7" s="234"/>
      <c r="SQF7" s="234"/>
      <c r="SQG7" s="234"/>
      <c r="SQH7" s="234"/>
      <c r="SQI7" s="234"/>
      <c r="SQJ7" s="234"/>
      <c r="SQK7" s="234"/>
      <c r="SQL7" s="234"/>
      <c r="SQM7" s="234"/>
      <c r="SQN7" s="234"/>
      <c r="SQO7" s="234"/>
      <c r="SQP7" s="234"/>
      <c r="SQQ7" s="234"/>
      <c r="SQR7" s="234"/>
      <c r="SQS7" s="234"/>
      <c r="SQT7" s="234"/>
      <c r="SQU7" s="234"/>
      <c r="SQV7" s="234"/>
      <c r="SQW7" s="234"/>
      <c r="SQX7" s="234"/>
      <c r="SQY7" s="234"/>
      <c r="SQZ7" s="234"/>
      <c r="SRA7" s="234"/>
      <c r="SRB7" s="234"/>
      <c r="SRC7" s="234"/>
      <c r="SRD7" s="234"/>
      <c r="SRE7" s="234"/>
      <c r="SRF7" s="234"/>
      <c r="SRG7" s="234"/>
      <c r="SRH7" s="234"/>
      <c r="SRI7" s="234"/>
      <c r="SRJ7" s="234"/>
      <c r="SRK7" s="234"/>
      <c r="SRL7" s="234"/>
      <c r="SRM7" s="234"/>
      <c r="SRN7" s="234"/>
      <c r="SRO7" s="234"/>
      <c r="SRP7" s="234"/>
      <c r="SRQ7" s="234"/>
      <c r="SRR7" s="234"/>
      <c r="SRS7" s="234"/>
      <c r="SRT7" s="234"/>
      <c r="SRU7" s="234"/>
      <c r="SRV7" s="234"/>
      <c r="SRW7" s="234"/>
      <c r="SRX7" s="234"/>
      <c r="SRY7" s="234"/>
      <c r="SRZ7" s="234"/>
      <c r="SSA7" s="234"/>
      <c r="SSB7" s="234"/>
      <c r="SSC7" s="234"/>
      <c r="SSD7" s="234"/>
      <c r="SSE7" s="234"/>
      <c r="SSF7" s="234"/>
      <c r="SSG7" s="234"/>
      <c r="SSH7" s="234"/>
      <c r="SSI7" s="234"/>
      <c r="SSJ7" s="234"/>
      <c r="SSK7" s="234"/>
      <c r="SSL7" s="234"/>
      <c r="SSM7" s="234"/>
      <c r="SSN7" s="234"/>
      <c r="SSO7" s="234"/>
      <c r="SSP7" s="234"/>
      <c r="SSQ7" s="234"/>
      <c r="SSR7" s="234"/>
      <c r="SSS7" s="234"/>
      <c r="SST7" s="234"/>
      <c r="SSU7" s="234"/>
      <c r="SSV7" s="234"/>
      <c r="SSW7" s="234"/>
      <c r="SSX7" s="234"/>
      <c r="SSY7" s="234"/>
      <c r="SSZ7" s="234"/>
      <c r="STA7" s="234"/>
      <c r="STB7" s="234"/>
      <c r="STC7" s="234"/>
      <c r="STD7" s="234"/>
      <c r="STE7" s="234"/>
      <c r="STF7" s="234"/>
      <c r="STG7" s="234"/>
      <c r="STH7" s="234"/>
      <c r="STI7" s="234"/>
      <c r="STJ7" s="234"/>
      <c r="STK7" s="234"/>
      <c r="STL7" s="234"/>
      <c r="STM7" s="234"/>
      <c r="STN7" s="234"/>
      <c r="STO7" s="234"/>
      <c r="STP7" s="234"/>
      <c r="STQ7" s="234"/>
      <c r="STR7" s="234"/>
      <c r="STS7" s="234"/>
      <c r="STT7" s="234"/>
      <c r="STU7" s="234"/>
      <c r="STV7" s="234"/>
      <c r="STW7" s="234"/>
      <c r="STX7" s="234"/>
      <c r="STY7" s="234"/>
      <c r="STZ7" s="234"/>
      <c r="SUA7" s="234"/>
      <c r="SUB7" s="234"/>
      <c r="SUC7" s="234"/>
      <c r="SUD7" s="234"/>
      <c r="SUE7" s="234"/>
      <c r="SUF7" s="234"/>
      <c r="SUG7" s="234"/>
      <c r="SUH7" s="234"/>
      <c r="SUI7" s="234"/>
      <c r="SUJ7" s="234"/>
      <c r="SUK7" s="234"/>
      <c r="SUL7" s="234"/>
      <c r="SUM7" s="234"/>
      <c r="SUN7" s="234"/>
      <c r="SUO7" s="234"/>
      <c r="SUP7" s="234"/>
      <c r="SUQ7" s="234"/>
      <c r="SUR7" s="234"/>
      <c r="SUS7" s="234"/>
      <c r="SUT7" s="234"/>
      <c r="SUU7" s="234"/>
      <c r="SUV7" s="234"/>
      <c r="SUW7" s="234"/>
      <c r="SUX7" s="234"/>
      <c r="SUY7" s="234"/>
      <c r="SUZ7" s="234"/>
      <c r="SVA7" s="234"/>
      <c r="SVB7" s="234"/>
      <c r="SVC7" s="234"/>
      <c r="SVD7" s="234"/>
      <c r="SVE7" s="234"/>
      <c r="SVF7" s="234"/>
      <c r="SVG7" s="234"/>
      <c r="SVH7" s="234"/>
      <c r="SVI7" s="234"/>
      <c r="SVJ7" s="234"/>
      <c r="SVK7" s="234"/>
      <c r="SVL7" s="234"/>
      <c r="SVM7" s="234"/>
      <c r="SVN7" s="234"/>
      <c r="SVO7" s="234"/>
      <c r="SVP7" s="234"/>
      <c r="SVQ7" s="234"/>
      <c r="SVR7" s="234"/>
      <c r="SVS7" s="234"/>
      <c r="SVT7" s="234"/>
      <c r="SVU7" s="234"/>
      <c r="SVV7" s="234"/>
      <c r="SVW7" s="234"/>
      <c r="SVX7" s="234"/>
      <c r="SVY7" s="234"/>
      <c r="SVZ7" s="234"/>
      <c r="SWA7" s="234"/>
      <c r="SWB7" s="234"/>
      <c r="SWC7" s="234"/>
      <c r="SWD7" s="234"/>
      <c r="SWE7" s="234"/>
      <c r="SWF7" s="234"/>
      <c r="SWG7" s="234"/>
      <c r="SWH7" s="234"/>
      <c r="SWI7" s="234"/>
      <c r="SWJ7" s="234"/>
      <c r="SWK7" s="234"/>
      <c r="SWL7" s="234"/>
      <c r="SWM7" s="234"/>
      <c r="SWN7" s="234"/>
      <c r="SWO7" s="234"/>
      <c r="SWP7" s="234"/>
      <c r="SWQ7" s="234"/>
      <c r="SWR7" s="234"/>
      <c r="SWS7" s="234"/>
      <c r="SWT7" s="234"/>
      <c r="SWU7" s="234"/>
      <c r="SWV7" s="234"/>
      <c r="SWW7" s="234"/>
      <c r="SWX7" s="234"/>
      <c r="SWY7" s="234"/>
      <c r="SWZ7" s="234"/>
      <c r="SXA7" s="234"/>
      <c r="SXB7" s="234"/>
      <c r="SXC7" s="234"/>
      <c r="SXD7" s="234"/>
      <c r="SXE7" s="234"/>
      <c r="SXF7" s="234"/>
      <c r="SXG7" s="234"/>
      <c r="SXH7" s="234"/>
      <c r="SXI7" s="234"/>
      <c r="SXJ7" s="234"/>
      <c r="SXK7" s="234"/>
      <c r="SXL7" s="234"/>
      <c r="SXM7" s="234"/>
      <c r="SXN7" s="234"/>
      <c r="SXO7" s="234"/>
      <c r="SXP7" s="234"/>
      <c r="SXQ7" s="234"/>
      <c r="SXR7" s="234"/>
      <c r="SXS7" s="234"/>
      <c r="SXT7" s="234"/>
      <c r="SXU7" s="234"/>
      <c r="SXV7" s="234"/>
      <c r="SXW7" s="234"/>
      <c r="SXX7" s="234"/>
      <c r="SXY7" s="234"/>
      <c r="SXZ7" s="234"/>
      <c r="SYA7" s="234"/>
      <c r="SYB7" s="234"/>
      <c r="SYC7" s="234"/>
      <c r="SYD7" s="234"/>
      <c r="SYE7" s="234"/>
      <c r="SYF7" s="234"/>
      <c r="SYG7" s="234"/>
      <c r="SYH7" s="234"/>
      <c r="SYI7" s="234"/>
      <c r="SYJ7" s="234"/>
      <c r="SYK7" s="234"/>
      <c r="SYL7" s="234"/>
      <c r="SYM7" s="234"/>
      <c r="SYN7" s="234"/>
      <c r="SYO7" s="234"/>
      <c r="SYP7" s="234"/>
      <c r="SYQ7" s="234"/>
      <c r="SYR7" s="234"/>
      <c r="SYS7" s="234"/>
      <c r="SYT7" s="234"/>
      <c r="SYU7" s="234"/>
      <c r="SYV7" s="234"/>
      <c r="SYW7" s="234"/>
      <c r="SYX7" s="234"/>
      <c r="SYY7" s="234"/>
      <c r="SYZ7" s="234"/>
      <c r="SZA7" s="234"/>
      <c r="SZB7" s="234"/>
      <c r="SZC7" s="234"/>
      <c r="SZD7" s="234"/>
      <c r="SZE7" s="234"/>
      <c r="SZF7" s="234"/>
      <c r="SZG7" s="234"/>
      <c r="SZH7" s="234"/>
      <c r="SZI7" s="234"/>
      <c r="SZJ7" s="234"/>
      <c r="SZK7" s="234"/>
      <c r="SZL7" s="234"/>
      <c r="SZM7" s="234"/>
      <c r="SZN7" s="234"/>
      <c r="SZO7" s="234"/>
      <c r="SZP7" s="234"/>
      <c r="SZQ7" s="234"/>
      <c r="SZR7" s="234"/>
      <c r="SZS7" s="234"/>
      <c r="SZT7" s="234"/>
      <c r="SZU7" s="234"/>
      <c r="SZV7" s="234"/>
      <c r="SZW7" s="234"/>
      <c r="SZX7" s="234"/>
      <c r="SZY7" s="234"/>
      <c r="SZZ7" s="234"/>
      <c r="TAA7" s="234"/>
      <c r="TAB7" s="234"/>
      <c r="TAC7" s="234"/>
      <c r="TAD7" s="234"/>
      <c r="TAE7" s="234"/>
      <c r="TAF7" s="234"/>
      <c r="TAG7" s="234"/>
      <c r="TAH7" s="234"/>
      <c r="TAI7" s="234"/>
      <c r="TAJ7" s="234"/>
      <c r="TAK7" s="234"/>
      <c r="TAL7" s="234"/>
      <c r="TAM7" s="234"/>
      <c r="TAN7" s="234"/>
      <c r="TAO7" s="234"/>
      <c r="TAP7" s="234"/>
      <c r="TAQ7" s="234"/>
      <c r="TAR7" s="234"/>
      <c r="TAS7" s="234"/>
      <c r="TAT7" s="234"/>
      <c r="TAU7" s="234"/>
      <c r="TAV7" s="234"/>
      <c r="TAW7" s="234"/>
      <c r="TAX7" s="234"/>
      <c r="TAY7" s="234"/>
      <c r="TAZ7" s="234"/>
      <c r="TBA7" s="234"/>
      <c r="TBB7" s="234"/>
      <c r="TBC7" s="234"/>
      <c r="TBD7" s="234"/>
      <c r="TBE7" s="234"/>
      <c r="TBF7" s="234"/>
      <c r="TBG7" s="234"/>
      <c r="TBH7" s="234"/>
      <c r="TBI7" s="234"/>
      <c r="TBJ7" s="234"/>
      <c r="TBK7" s="234"/>
      <c r="TBL7" s="234"/>
      <c r="TBM7" s="234"/>
      <c r="TBN7" s="234"/>
      <c r="TBO7" s="234"/>
      <c r="TBP7" s="234"/>
      <c r="TBQ7" s="234"/>
      <c r="TBR7" s="234"/>
      <c r="TBS7" s="234"/>
      <c r="TBT7" s="234"/>
      <c r="TBU7" s="234"/>
      <c r="TBV7" s="234"/>
      <c r="TBW7" s="234"/>
      <c r="TBX7" s="234"/>
      <c r="TBY7" s="234"/>
      <c r="TBZ7" s="234"/>
      <c r="TCA7" s="234"/>
      <c r="TCB7" s="234"/>
      <c r="TCC7" s="234"/>
      <c r="TCD7" s="234"/>
      <c r="TCE7" s="234"/>
      <c r="TCF7" s="234"/>
      <c r="TCG7" s="234"/>
      <c r="TCH7" s="234"/>
      <c r="TCI7" s="234"/>
      <c r="TCJ7" s="234"/>
      <c r="TCK7" s="234"/>
      <c r="TCL7" s="234"/>
      <c r="TCM7" s="234"/>
      <c r="TCN7" s="234"/>
      <c r="TCO7" s="234"/>
      <c r="TCP7" s="234"/>
      <c r="TCQ7" s="234"/>
      <c r="TCR7" s="234"/>
      <c r="TCS7" s="234"/>
      <c r="TCT7" s="234"/>
      <c r="TCU7" s="234"/>
      <c r="TCV7" s="234"/>
      <c r="TCW7" s="234"/>
      <c r="TCX7" s="234"/>
      <c r="TCY7" s="234"/>
      <c r="TCZ7" s="234"/>
      <c r="TDA7" s="234"/>
      <c r="TDB7" s="234"/>
      <c r="TDC7" s="234"/>
      <c r="TDD7" s="234"/>
      <c r="TDE7" s="234"/>
      <c r="TDF7" s="234"/>
      <c r="TDG7" s="234"/>
      <c r="TDH7" s="234"/>
      <c r="TDI7" s="234"/>
      <c r="TDJ7" s="234"/>
      <c r="TDK7" s="234"/>
      <c r="TDL7" s="234"/>
      <c r="TDM7" s="234"/>
      <c r="TDN7" s="234"/>
      <c r="TDO7" s="234"/>
      <c r="TDP7" s="234"/>
      <c r="TDQ7" s="234"/>
      <c r="TDR7" s="234"/>
      <c r="TDS7" s="234"/>
      <c r="TDT7" s="234"/>
      <c r="TDU7" s="234"/>
      <c r="TDV7" s="234"/>
      <c r="TDW7" s="234"/>
      <c r="TDX7" s="234"/>
      <c r="TDY7" s="234"/>
      <c r="TDZ7" s="234"/>
      <c r="TEA7" s="234"/>
      <c r="TEB7" s="234"/>
      <c r="TEC7" s="234"/>
      <c r="TED7" s="234"/>
      <c r="TEE7" s="234"/>
      <c r="TEF7" s="234"/>
      <c r="TEG7" s="234"/>
      <c r="TEH7" s="234"/>
      <c r="TEI7" s="234"/>
      <c r="TEJ7" s="234"/>
      <c r="TEK7" s="234"/>
      <c r="TEL7" s="234"/>
      <c r="TEM7" s="234"/>
      <c r="TEN7" s="234"/>
      <c r="TEO7" s="234"/>
      <c r="TEP7" s="234"/>
      <c r="TEQ7" s="234"/>
      <c r="TER7" s="234"/>
      <c r="TES7" s="234"/>
      <c r="TET7" s="234"/>
      <c r="TEU7" s="234"/>
      <c r="TEV7" s="234"/>
      <c r="TEW7" s="234"/>
      <c r="TEX7" s="234"/>
      <c r="TEY7" s="234"/>
      <c r="TEZ7" s="234"/>
      <c r="TFA7" s="234"/>
      <c r="TFB7" s="234"/>
      <c r="TFC7" s="234"/>
      <c r="TFD7" s="234"/>
      <c r="TFE7" s="234"/>
      <c r="TFF7" s="234"/>
      <c r="TFG7" s="234"/>
      <c r="TFH7" s="234"/>
      <c r="TFI7" s="234"/>
      <c r="TFJ7" s="234"/>
      <c r="TFK7" s="234"/>
      <c r="TFL7" s="234"/>
      <c r="TFM7" s="234"/>
      <c r="TFN7" s="234"/>
      <c r="TFO7" s="234"/>
      <c r="TFP7" s="234"/>
      <c r="TFQ7" s="234"/>
      <c r="TFR7" s="234"/>
      <c r="TFS7" s="234"/>
      <c r="TFT7" s="234"/>
      <c r="TFU7" s="234"/>
      <c r="TFV7" s="234"/>
      <c r="TFW7" s="234"/>
      <c r="TFX7" s="234"/>
      <c r="TFY7" s="234"/>
      <c r="TFZ7" s="234"/>
      <c r="TGA7" s="234"/>
      <c r="TGB7" s="234"/>
      <c r="TGC7" s="234"/>
      <c r="TGD7" s="234"/>
      <c r="TGE7" s="234"/>
      <c r="TGF7" s="234"/>
      <c r="TGG7" s="234"/>
      <c r="TGH7" s="234"/>
      <c r="TGI7" s="234"/>
      <c r="TGJ7" s="234"/>
      <c r="TGK7" s="234"/>
      <c r="TGL7" s="234"/>
      <c r="TGM7" s="234"/>
      <c r="TGN7" s="234"/>
      <c r="TGO7" s="234"/>
      <c r="TGP7" s="234"/>
      <c r="TGQ7" s="234"/>
      <c r="TGR7" s="234"/>
      <c r="TGS7" s="234"/>
      <c r="TGT7" s="234"/>
      <c r="TGU7" s="234"/>
      <c r="TGV7" s="234"/>
      <c r="TGW7" s="234"/>
      <c r="TGX7" s="234"/>
      <c r="TGY7" s="234"/>
      <c r="TGZ7" s="234"/>
      <c r="THA7" s="234"/>
      <c r="THB7" s="234"/>
      <c r="THC7" s="234"/>
      <c r="THD7" s="234"/>
      <c r="THE7" s="234"/>
      <c r="THF7" s="234"/>
      <c r="THG7" s="234"/>
      <c r="THH7" s="234"/>
      <c r="THI7" s="234"/>
      <c r="THJ7" s="234"/>
      <c r="THK7" s="234"/>
      <c r="THL7" s="234"/>
      <c r="THM7" s="234"/>
      <c r="THN7" s="234"/>
      <c r="THO7" s="234"/>
      <c r="THP7" s="234"/>
      <c r="THQ7" s="234"/>
      <c r="THR7" s="234"/>
      <c r="THS7" s="234"/>
      <c r="THT7" s="234"/>
      <c r="THU7" s="234"/>
      <c r="THV7" s="234"/>
      <c r="THW7" s="234"/>
      <c r="THX7" s="234"/>
      <c r="THY7" s="234"/>
      <c r="THZ7" s="234"/>
      <c r="TIA7" s="234"/>
      <c r="TIB7" s="234"/>
      <c r="TIC7" s="234"/>
      <c r="TID7" s="234"/>
      <c r="TIE7" s="234"/>
      <c r="TIF7" s="234"/>
      <c r="TIG7" s="234"/>
      <c r="TIH7" s="234"/>
      <c r="TII7" s="234"/>
      <c r="TIJ7" s="234"/>
      <c r="TIK7" s="234"/>
      <c r="TIL7" s="234"/>
      <c r="TIM7" s="234"/>
      <c r="TIN7" s="234"/>
      <c r="TIO7" s="234"/>
      <c r="TIP7" s="234"/>
      <c r="TIQ7" s="234"/>
      <c r="TIR7" s="234"/>
      <c r="TIS7" s="234"/>
      <c r="TIT7" s="234"/>
      <c r="TIU7" s="234"/>
      <c r="TIV7" s="234"/>
      <c r="TIW7" s="234"/>
      <c r="TIX7" s="234"/>
      <c r="TIY7" s="234"/>
      <c r="TIZ7" s="234"/>
      <c r="TJA7" s="234"/>
      <c r="TJB7" s="234"/>
      <c r="TJC7" s="234"/>
      <c r="TJD7" s="234"/>
      <c r="TJE7" s="234"/>
      <c r="TJF7" s="234"/>
      <c r="TJG7" s="234"/>
      <c r="TJH7" s="234"/>
      <c r="TJI7" s="234"/>
      <c r="TJJ7" s="234"/>
      <c r="TJK7" s="234"/>
      <c r="TJL7" s="234"/>
      <c r="TJM7" s="234"/>
      <c r="TJN7" s="234"/>
      <c r="TJO7" s="234"/>
      <c r="TJP7" s="234"/>
      <c r="TJQ7" s="234"/>
      <c r="TJR7" s="234"/>
      <c r="TJS7" s="234"/>
      <c r="TJT7" s="234"/>
      <c r="TJU7" s="234"/>
      <c r="TJV7" s="234"/>
      <c r="TJW7" s="234"/>
      <c r="TJX7" s="234"/>
      <c r="TJY7" s="234"/>
      <c r="TJZ7" s="234"/>
      <c r="TKA7" s="234"/>
      <c r="TKB7" s="234"/>
      <c r="TKC7" s="234"/>
      <c r="TKD7" s="234"/>
      <c r="TKE7" s="234"/>
      <c r="TKF7" s="234"/>
      <c r="TKG7" s="234"/>
      <c r="TKH7" s="234"/>
      <c r="TKI7" s="234"/>
      <c r="TKJ7" s="234"/>
      <c r="TKK7" s="234"/>
      <c r="TKL7" s="234"/>
      <c r="TKM7" s="234"/>
      <c r="TKN7" s="234"/>
      <c r="TKO7" s="234"/>
      <c r="TKP7" s="234"/>
      <c r="TKQ7" s="234"/>
      <c r="TKR7" s="234"/>
      <c r="TKS7" s="234"/>
      <c r="TKT7" s="234"/>
      <c r="TKU7" s="234"/>
      <c r="TKV7" s="234"/>
      <c r="TKW7" s="234"/>
      <c r="TKX7" s="234"/>
      <c r="TKY7" s="234"/>
      <c r="TKZ7" s="234"/>
      <c r="TLA7" s="234"/>
      <c r="TLB7" s="234"/>
      <c r="TLC7" s="234"/>
      <c r="TLD7" s="234"/>
      <c r="TLE7" s="234"/>
      <c r="TLF7" s="234"/>
      <c r="TLG7" s="234"/>
      <c r="TLH7" s="234"/>
      <c r="TLI7" s="234"/>
      <c r="TLJ7" s="234"/>
      <c r="TLK7" s="234"/>
      <c r="TLL7" s="234"/>
      <c r="TLM7" s="234"/>
      <c r="TLN7" s="234"/>
      <c r="TLO7" s="234"/>
      <c r="TLP7" s="234"/>
      <c r="TLQ7" s="234"/>
      <c r="TLR7" s="234"/>
      <c r="TLS7" s="234"/>
      <c r="TLT7" s="234"/>
      <c r="TLU7" s="234"/>
      <c r="TLV7" s="234"/>
      <c r="TLW7" s="234"/>
      <c r="TLX7" s="234"/>
      <c r="TLY7" s="234"/>
      <c r="TLZ7" s="234"/>
      <c r="TMA7" s="234"/>
      <c r="TMB7" s="234"/>
      <c r="TMC7" s="234"/>
      <c r="TMD7" s="234"/>
      <c r="TME7" s="234"/>
      <c r="TMF7" s="234"/>
      <c r="TMG7" s="234"/>
      <c r="TMH7" s="234"/>
      <c r="TMI7" s="234"/>
      <c r="TMJ7" s="234"/>
      <c r="TMK7" s="234"/>
      <c r="TML7" s="234"/>
      <c r="TMM7" s="234"/>
      <c r="TMN7" s="234"/>
      <c r="TMO7" s="234"/>
      <c r="TMP7" s="234"/>
      <c r="TMQ7" s="234"/>
      <c r="TMR7" s="234"/>
      <c r="TMS7" s="234"/>
      <c r="TMT7" s="234"/>
      <c r="TMU7" s="234"/>
      <c r="TMV7" s="234"/>
      <c r="TMW7" s="234"/>
      <c r="TMX7" s="234"/>
      <c r="TMY7" s="234"/>
      <c r="TMZ7" s="234"/>
      <c r="TNA7" s="234"/>
      <c r="TNB7" s="234"/>
      <c r="TNC7" s="234"/>
      <c r="TND7" s="234"/>
      <c r="TNE7" s="234"/>
      <c r="TNF7" s="234"/>
      <c r="TNG7" s="234"/>
      <c r="TNH7" s="234"/>
      <c r="TNI7" s="234"/>
      <c r="TNJ7" s="234"/>
      <c r="TNK7" s="234"/>
      <c r="TNL7" s="234"/>
      <c r="TNM7" s="234"/>
      <c r="TNN7" s="234"/>
      <c r="TNO7" s="234"/>
      <c r="TNP7" s="234"/>
      <c r="TNQ7" s="234"/>
      <c r="TNR7" s="234"/>
      <c r="TNS7" s="234"/>
      <c r="TNT7" s="234"/>
      <c r="TNU7" s="234"/>
      <c r="TNV7" s="234"/>
      <c r="TNW7" s="234"/>
      <c r="TNX7" s="234"/>
      <c r="TNY7" s="234"/>
      <c r="TNZ7" s="234"/>
      <c r="TOA7" s="234"/>
      <c r="TOB7" s="234"/>
      <c r="TOC7" s="234"/>
      <c r="TOD7" s="234"/>
      <c r="TOE7" s="234"/>
      <c r="TOF7" s="234"/>
      <c r="TOG7" s="234"/>
      <c r="TOH7" s="234"/>
      <c r="TOI7" s="234"/>
      <c r="TOJ7" s="234"/>
      <c r="TOK7" s="234"/>
      <c r="TOL7" s="234"/>
      <c r="TOM7" s="234"/>
      <c r="TON7" s="234"/>
      <c r="TOO7" s="234"/>
      <c r="TOP7" s="234"/>
      <c r="TOQ7" s="234"/>
      <c r="TOR7" s="234"/>
      <c r="TOS7" s="234"/>
      <c r="TOT7" s="234"/>
      <c r="TOU7" s="234"/>
      <c r="TOV7" s="234"/>
      <c r="TOW7" s="234"/>
      <c r="TOX7" s="234"/>
      <c r="TOY7" s="234"/>
      <c r="TOZ7" s="234"/>
      <c r="TPA7" s="234"/>
      <c r="TPB7" s="234"/>
      <c r="TPC7" s="234"/>
      <c r="TPD7" s="234"/>
      <c r="TPE7" s="234"/>
      <c r="TPF7" s="234"/>
      <c r="TPG7" s="234"/>
      <c r="TPH7" s="234"/>
      <c r="TPI7" s="234"/>
      <c r="TPJ7" s="234"/>
      <c r="TPK7" s="234"/>
      <c r="TPL7" s="234"/>
      <c r="TPM7" s="234"/>
      <c r="TPN7" s="234"/>
      <c r="TPO7" s="234"/>
      <c r="TPP7" s="234"/>
      <c r="TPQ7" s="234"/>
      <c r="TPR7" s="234"/>
      <c r="TPS7" s="234"/>
      <c r="TPT7" s="234"/>
      <c r="TPU7" s="234"/>
      <c r="TPV7" s="234"/>
      <c r="TPW7" s="234"/>
      <c r="TPX7" s="234"/>
      <c r="TPY7" s="234"/>
      <c r="TPZ7" s="234"/>
      <c r="TQA7" s="234"/>
      <c r="TQB7" s="234"/>
      <c r="TQC7" s="234"/>
      <c r="TQD7" s="234"/>
      <c r="TQE7" s="234"/>
      <c r="TQF7" s="234"/>
      <c r="TQG7" s="234"/>
      <c r="TQH7" s="234"/>
      <c r="TQI7" s="234"/>
      <c r="TQJ7" s="234"/>
      <c r="TQK7" s="234"/>
      <c r="TQL7" s="234"/>
      <c r="TQM7" s="234"/>
      <c r="TQN7" s="234"/>
      <c r="TQO7" s="234"/>
      <c r="TQP7" s="234"/>
      <c r="TQQ7" s="234"/>
      <c r="TQR7" s="234"/>
      <c r="TQS7" s="234"/>
      <c r="TQT7" s="234"/>
      <c r="TQU7" s="234"/>
      <c r="TQV7" s="234"/>
      <c r="TQW7" s="234"/>
      <c r="TQX7" s="234"/>
      <c r="TQY7" s="234"/>
      <c r="TQZ7" s="234"/>
      <c r="TRA7" s="234"/>
      <c r="TRB7" s="234"/>
      <c r="TRC7" s="234"/>
      <c r="TRD7" s="234"/>
      <c r="TRE7" s="234"/>
      <c r="TRF7" s="234"/>
      <c r="TRG7" s="234"/>
      <c r="TRH7" s="234"/>
      <c r="TRI7" s="234"/>
      <c r="TRJ7" s="234"/>
      <c r="TRK7" s="234"/>
      <c r="TRL7" s="234"/>
      <c r="TRM7" s="234"/>
      <c r="TRN7" s="234"/>
      <c r="TRO7" s="234"/>
      <c r="TRP7" s="234"/>
      <c r="TRQ7" s="234"/>
      <c r="TRR7" s="234"/>
      <c r="TRS7" s="234"/>
      <c r="TRT7" s="234"/>
      <c r="TRU7" s="234"/>
      <c r="TRV7" s="234"/>
      <c r="TRW7" s="234"/>
      <c r="TRX7" s="234"/>
      <c r="TRY7" s="234"/>
      <c r="TRZ7" s="234"/>
      <c r="TSA7" s="234"/>
      <c r="TSB7" s="234"/>
      <c r="TSC7" s="234"/>
      <c r="TSD7" s="234"/>
      <c r="TSE7" s="234"/>
      <c r="TSF7" s="234"/>
      <c r="TSG7" s="234"/>
      <c r="TSH7" s="234"/>
      <c r="TSI7" s="234"/>
      <c r="TSJ7" s="234"/>
      <c r="TSK7" s="234"/>
      <c r="TSL7" s="234"/>
      <c r="TSM7" s="234"/>
      <c r="TSN7" s="234"/>
      <c r="TSO7" s="234"/>
      <c r="TSP7" s="234"/>
      <c r="TSQ7" s="234"/>
      <c r="TSR7" s="234"/>
      <c r="TSS7" s="234"/>
      <c r="TST7" s="234"/>
      <c r="TSU7" s="234"/>
      <c r="TSV7" s="234"/>
      <c r="TSW7" s="234"/>
      <c r="TSX7" s="234"/>
      <c r="TSY7" s="234"/>
      <c r="TSZ7" s="234"/>
      <c r="TTA7" s="234"/>
      <c r="TTB7" s="234"/>
      <c r="TTC7" s="234"/>
      <c r="TTD7" s="234"/>
      <c r="TTE7" s="234"/>
      <c r="TTF7" s="234"/>
      <c r="TTG7" s="234"/>
      <c r="TTH7" s="234"/>
      <c r="TTI7" s="234"/>
      <c r="TTJ7" s="234"/>
      <c r="TTK7" s="234"/>
      <c r="TTL7" s="234"/>
      <c r="TTM7" s="234"/>
      <c r="TTN7" s="234"/>
      <c r="TTO7" s="234"/>
      <c r="TTP7" s="234"/>
      <c r="TTQ7" s="234"/>
      <c r="TTR7" s="234"/>
      <c r="TTS7" s="234"/>
      <c r="TTT7" s="234"/>
      <c r="TTU7" s="234"/>
      <c r="TTV7" s="234"/>
      <c r="TTW7" s="234"/>
      <c r="TTX7" s="234"/>
      <c r="TTY7" s="234"/>
      <c r="TTZ7" s="234"/>
      <c r="TUA7" s="234"/>
      <c r="TUB7" s="234"/>
      <c r="TUC7" s="234"/>
      <c r="TUD7" s="234"/>
      <c r="TUE7" s="234"/>
      <c r="TUF7" s="234"/>
      <c r="TUG7" s="234"/>
      <c r="TUH7" s="234"/>
      <c r="TUI7" s="234"/>
      <c r="TUJ7" s="234"/>
      <c r="TUK7" s="234"/>
      <c r="TUL7" s="234"/>
      <c r="TUM7" s="234"/>
      <c r="TUN7" s="234"/>
      <c r="TUO7" s="234"/>
      <c r="TUP7" s="234"/>
      <c r="TUQ7" s="234"/>
      <c r="TUR7" s="234"/>
      <c r="TUS7" s="234"/>
      <c r="TUT7" s="234"/>
      <c r="TUU7" s="234"/>
      <c r="TUV7" s="234"/>
      <c r="TUW7" s="234"/>
      <c r="TUX7" s="234"/>
      <c r="TUY7" s="234"/>
      <c r="TUZ7" s="234"/>
      <c r="TVA7" s="234"/>
      <c r="TVB7" s="234"/>
      <c r="TVC7" s="234"/>
      <c r="TVD7" s="234"/>
      <c r="TVE7" s="234"/>
      <c r="TVF7" s="234"/>
      <c r="TVG7" s="234"/>
      <c r="TVH7" s="234"/>
      <c r="TVI7" s="234"/>
      <c r="TVJ7" s="234"/>
      <c r="TVK7" s="234"/>
      <c r="TVL7" s="234"/>
      <c r="TVM7" s="234"/>
      <c r="TVN7" s="234"/>
      <c r="TVO7" s="234"/>
      <c r="TVP7" s="234"/>
      <c r="TVQ7" s="234"/>
      <c r="TVR7" s="234"/>
      <c r="TVS7" s="234"/>
      <c r="TVT7" s="234"/>
      <c r="TVU7" s="234"/>
      <c r="TVV7" s="234"/>
      <c r="TVW7" s="234"/>
      <c r="TVX7" s="234"/>
      <c r="TVY7" s="234"/>
      <c r="TVZ7" s="234"/>
      <c r="TWA7" s="234"/>
      <c r="TWB7" s="234"/>
      <c r="TWC7" s="234"/>
      <c r="TWD7" s="234"/>
      <c r="TWE7" s="234"/>
      <c r="TWF7" s="234"/>
      <c r="TWG7" s="234"/>
      <c r="TWH7" s="234"/>
      <c r="TWI7" s="234"/>
      <c r="TWJ7" s="234"/>
      <c r="TWK7" s="234"/>
      <c r="TWL7" s="234"/>
      <c r="TWM7" s="234"/>
      <c r="TWN7" s="234"/>
      <c r="TWO7" s="234"/>
      <c r="TWP7" s="234"/>
      <c r="TWQ7" s="234"/>
      <c r="TWR7" s="234"/>
      <c r="TWS7" s="234"/>
      <c r="TWT7" s="234"/>
      <c r="TWU7" s="234"/>
      <c r="TWV7" s="234"/>
      <c r="TWW7" s="234"/>
      <c r="TWX7" s="234"/>
      <c r="TWY7" s="234"/>
      <c r="TWZ7" s="234"/>
      <c r="TXA7" s="234"/>
      <c r="TXB7" s="234"/>
      <c r="TXC7" s="234"/>
      <c r="TXD7" s="234"/>
      <c r="TXE7" s="234"/>
      <c r="TXF7" s="234"/>
      <c r="TXG7" s="234"/>
      <c r="TXH7" s="234"/>
      <c r="TXI7" s="234"/>
      <c r="TXJ7" s="234"/>
      <c r="TXK7" s="234"/>
      <c r="TXL7" s="234"/>
      <c r="TXM7" s="234"/>
      <c r="TXN7" s="234"/>
      <c r="TXO7" s="234"/>
      <c r="TXP7" s="234"/>
      <c r="TXQ7" s="234"/>
      <c r="TXR7" s="234"/>
      <c r="TXS7" s="234"/>
      <c r="TXT7" s="234"/>
      <c r="TXU7" s="234"/>
      <c r="TXV7" s="234"/>
      <c r="TXW7" s="234"/>
      <c r="TXX7" s="234"/>
      <c r="TXY7" s="234"/>
      <c r="TXZ7" s="234"/>
      <c r="TYA7" s="234"/>
      <c r="TYB7" s="234"/>
      <c r="TYC7" s="234"/>
      <c r="TYD7" s="234"/>
      <c r="TYE7" s="234"/>
      <c r="TYF7" s="234"/>
      <c r="TYG7" s="234"/>
      <c r="TYH7" s="234"/>
      <c r="TYI7" s="234"/>
      <c r="TYJ7" s="234"/>
      <c r="TYK7" s="234"/>
      <c r="TYL7" s="234"/>
      <c r="TYM7" s="234"/>
      <c r="TYN7" s="234"/>
      <c r="TYO7" s="234"/>
      <c r="TYP7" s="234"/>
      <c r="TYQ7" s="234"/>
      <c r="TYR7" s="234"/>
      <c r="TYS7" s="234"/>
      <c r="TYT7" s="234"/>
      <c r="TYU7" s="234"/>
      <c r="TYV7" s="234"/>
      <c r="TYW7" s="234"/>
      <c r="TYX7" s="234"/>
      <c r="TYY7" s="234"/>
      <c r="TYZ7" s="234"/>
      <c r="TZA7" s="234"/>
      <c r="TZB7" s="234"/>
      <c r="TZC7" s="234"/>
      <c r="TZD7" s="234"/>
      <c r="TZE7" s="234"/>
      <c r="TZF7" s="234"/>
      <c r="TZG7" s="234"/>
      <c r="TZH7" s="234"/>
      <c r="TZI7" s="234"/>
      <c r="TZJ7" s="234"/>
      <c r="TZK7" s="234"/>
      <c r="TZL7" s="234"/>
      <c r="TZM7" s="234"/>
      <c r="TZN7" s="234"/>
      <c r="TZO7" s="234"/>
      <c r="TZP7" s="234"/>
      <c r="TZQ7" s="234"/>
      <c r="TZR7" s="234"/>
      <c r="TZS7" s="234"/>
      <c r="TZT7" s="234"/>
      <c r="TZU7" s="234"/>
      <c r="TZV7" s="234"/>
      <c r="TZW7" s="234"/>
      <c r="TZX7" s="234"/>
      <c r="TZY7" s="234"/>
      <c r="TZZ7" s="234"/>
      <c r="UAA7" s="234"/>
      <c r="UAB7" s="234"/>
      <c r="UAC7" s="234"/>
      <c r="UAD7" s="234"/>
      <c r="UAE7" s="234"/>
      <c r="UAF7" s="234"/>
      <c r="UAG7" s="234"/>
      <c r="UAH7" s="234"/>
      <c r="UAI7" s="234"/>
      <c r="UAJ7" s="234"/>
      <c r="UAK7" s="234"/>
      <c r="UAL7" s="234"/>
      <c r="UAM7" s="234"/>
      <c r="UAN7" s="234"/>
      <c r="UAO7" s="234"/>
      <c r="UAP7" s="234"/>
      <c r="UAQ7" s="234"/>
      <c r="UAR7" s="234"/>
      <c r="UAS7" s="234"/>
      <c r="UAT7" s="234"/>
      <c r="UAU7" s="234"/>
      <c r="UAV7" s="234"/>
      <c r="UAW7" s="234"/>
      <c r="UAX7" s="234"/>
      <c r="UAY7" s="234"/>
      <c r="UAZ7" s="234"/>
      <c r="UBA7" s="234"/>
      <c r="UBB7" s="234"/>
      <c r="UBC7" s="234"/>
      <c r="UBD7" s="234"/>
      <c r="UBE7" s="234"/>
      <c r="UBF7" s="234"/>
      <c r="UBG7" s="234"/>
      <c r="UBH7" s="234"/>
      <c r="UBI7" s="234"/>
      <c r="UBJ7" s="234"/>
      <c r="UBK7" s="234"/>
      <c r="UBL7" s="234"/>
      <c r="UBM7" s="234"/>
      <c r="UBN7" s="234"/>
      <c r="UBO7" s="234"/>
      <c r="UBP7" s="234"/>
      <c r="UBQ7" s="234"/>
      <c r="UBR7" s="234"/>
      <c r="UBS7" s="234"/>
      <c r="UBT7" s="234"/>
      <c r="UBU7" s="234"/>
      <c r="UBV7" s="234"/>
      <c r="UBW7" s="234"/>
      <c r="UBX7" s="234"/>
      <c r="UBY7" s="234"/>
      <c r="UBZ7" s="234"/>
      <c r="UCA7" s="234"/>
      <c r="UCB7" s="234"/>
      <c r="UCC7" s="234"/>
      <c r="UCD7" s="234"/>
      <c r="UCE7" s="234"/>
      <c r="UCF7" s="234"/>
      <c r="UCG7" s="234"/>
      <c r="UCH7" s="234"/>
      <c r="UCI7" s="234"/>
      <c r="UCJ7" s="234"/>
      <c r="UCK7" s="234"/>
      <c r="UCL7" s="234"/>
      <c r="UCM7" s="234"/>
      <c r="UCN7" s="234"/>
      <c r="UCO7" s="234"/>
      <c r="UCP7" s="234"/>
      <c r="UCQ7" s="234"/>
      <c r="UCR7" s="234"/>
      <c r="UCS7" s="234"/>
      <c r="UCT7" s="234"/>
      <c r="UCU7" s="234"/>
      <c r="UCV7" s="234"/>
      <c r="UCW7" s="234"/>
      <c r="UCX7" s="234"/>
      <c r="UCY7" s="234"/>
      <c r="UCZ7" s="234"/>
      <c r="UDA7" s="234"/>
      <c r="UDB7" s="234"/>
      <c r="UDC7" s="234"/>
      <c r="UDD7" s="234"/>
      <c r="UDE7" s="234"/>
      <c r="UDF7" s="234"/>
      <c r="UDG7" s="234"/>
      <c r="UDH7" s="234"/>
      <c r="UDI7" s="234"/>
      <c r="UDJ7" s="234"/>
      <c r="UDK7" s="234"/>
      <c r="UDL7" s="234"/>
      <c r="UDM7" s="234"/>
      <c r="UDN7" s="234"/>
      <c r="UDO7" s="234"/>
      <c r="UDP7" s="234"/>
      <c r="UDQ7" s="234"/>
      <c r="UDR7" s="234"/>
      <c r="UDS7" s="234"/>
      <c r="UDT7" s="234"/>
      <c r="UDU7" s="234"/>
      <c r="UDV7" s="234"/>
      <c r="UDW7" s="234"/>
      <c r="UDX7" s="234"/>
      <c r="UDY7" s="234"/>
      <c r="UDZ7" s="234"/>
      <c r="UEA7" s="234"/>
      <c r="UEB7" s="234"/>
      <c r="UEC7" s="234"/>
      <c r="UED7" s="234"/>
      <c r="UEE7" s="234"/>
      <c r="UEF7" s="234"/>
      <c r="UEG7" s="234"/>
      <c r="UEH7" s="234"/>
      <c r="UEI7" s="234"/>
      <c r="UEJ7" s="234"/>
      <c r="UEK7" s="234"/>
      <c r="UEL7" s="234"/>
      <c r="UEM7" s="234"/>
      <c r="UEN7" s="234"/>
      <c r="UEO7" s="234"/>
      <c r="UEP7" s="234"/>
      <c r="UEQ7" s="234"/>
      <c r="UER7" s="234"/>
      <c r="UES7" s="234"/>
      <c r="UET7" s="234"/>
      <c r="UEU7" s="234"/>
      <c r="UEV7" s="234"/>
      <c r="UEW7" s="234"/>
      <c r="UEX7" s="234"/>
      <c r="UEY7" s="234"/>
      <c r="UEZ7" s="234"/>
      <c r="UFA7" s="234"/>
      <c r="UFB7" s="234"/>
      <c r="UFC7" s="234"/>
      <c r="UFD7" s="234"/>
      <c r="UFE7" s="234"/>
      <c r="UFF7" s="234"/>
      <c r="UFG7" s="234"/>
      <c r="UFH7" s="234"/>
      <c r="UFI7" s="234"/>
      <c r="UFJ7" s="234"/>
      <c r="UFK7" s="234"/>
      <c r="UFL7" s="234"/>
      <c r="UFM7" s="234"/>
      <c r="UFN7" s="234"/>
      <c r="UFO7" s="234"/>
      <c r="UFP7" s="234"/>
      <c r="UFQ7" s="234"/>
      <c r="UFR7" s="234"/>
      <c r="UFS7" s="234"/>
      <c r="UFT7" s="234"/>
      <c r="UFU7" s="234"/>
      <c r="UFV7" s="234"/>
      <c r="UFW7" s="234"/>
      <c r="UFX7" s="234"/>
      <c r="UFY7" s="234"/>
      <c r="UFZ7" s="234"/>
      <c r="UGA7" s="234"/>
      <c r="UGB7" s="234"/>
      <c r="UGC7" s="234"/>
      <c r="UGD7" s="234"/>
      <c r="UGE7" s="234"/>
      <c r="UGF7" s="234"/>
      <c r="UGG7" s="234"/>
      <c r="UGH7" s="234"/>
      <c r="UGI7" s="234"/>
      <c r="UGJ7" s="234"/>
      <c r="UGK7" s="234"/>
      <c r="UGL7" s="234"/>
      <c r="UGM7" s="234"/>
      <c r="UGN7" s="234"/>
      <c r="UGO7" s="234"/>
      <c r="UGP7" s="234"/>
      <c r="UGQ7" s="234"/>
      <c r="UGR7" s="234"/>
      <c r="UGS7" s="234"/>
      <c r="UGT7" s="234"/>
      <c r="UGU7" s="234"/>
      <c r="UGV7" s="234"/>
      <c r="UGW7" s="234"/>
      <c r="UGX7" s="234"/>
      <c r="UGY7" s="234"/>
      <c r="UGZ7" s="234"/>
      <c r="UHA7" s="234"/>
      <c r="UHB7" s="234"/>
      <c r="UHC7" s="234"/>
      <c r="UHD7" s="234"/>
      <c r="UHE7" s="234"/>
      <c r="UHF7" s="234"/>
      <c r="UHG7" s="234"/>
      <c r="UHH7" s="234"/>
      <c r="UHI7" s="234"/>
      <c r="UHJ7" s="234"/>
      <c r="UHK7" s="234"/>
      <c r="UHL7" s="234"/>
      <c r="UHM7" s="234"/>
      <c r="UHN7" s="234"/>
      <c r="UHO7" s="234"/>
      <c r="UHP7" s="234"/>
      <c r="UHQ7" s="234"/>
      <c r="UHR7" s="234"/>
      <c r="UHS7" s="234"/>
      <c r="UHT7" s="234"/>
      <c r="UHU7" s="234"/>
      <c r="UHV7" s="234"/>
      <c r="UHW7" s="234"/>
      <c r="UHX7" s="234"/>
      <c r="UHY7" s="234"/>
      <c r="UHZ7" s="234"/>
      <c r="UIA7" s="234"/>
      <c r="UIB7" s="234"/>
      <c r="UIC7" s="234"/>
      <c r="UID7" s="234"/>
      <c r="UIE7" s="234"/>
      <c r="UIF7" s="234"/>
      <c r="UIG7" s="234"/>
      <c r="UIH7" s="234"/>
      <c r="UII7" s="234"/>
      <c r="UIJ7" s="234"/>
      <c r="UIK7" s="234"/>
      <c r="UIL7" s="234"/>
      <c r="UIM7" s="234"/>
      <c r="UIN7" s="234"/>
      <c r="UIO7" s="234"/>
      <c r="UIP7" s="234"/>
      <c r="UIQ7" s="234"/>
      <c r="UIR7" s="234"/>
      <c r="UIS7" s="234"/>
      <c r="UIT7" s="234"/>
      <c r="UIU7" s="234"/>
      <c r="UIV7" s="234"/>
      <c r="UIW7" s="234"/>
      <c r="UIX7" s="234"/>
      <c r="UIY7" s="234"/>
      <c r="UIZ7" s="234"/>
      <c r="UJA7" s="234"/>
      <c r="UJB7" s="234"/>
      <c r="UJC7" s="234"/>
      <c r="UJD7" s="234"/>
      <c r="UJE7" s="234"/>
      <c r="UJF7" s="234"/>
      <c r="UJG7" s="234"/>
      <c r="UJH7" s="234"/>
      <c r="UJI7" s="234"/>
      <c r="UJJ7" s="234"/>
      <c r="UJK7" s="234"/>
      <c r="UJL7" s="234"/>
      <c r="UJM7" s="234"/>
      <c r="UJN7" s="234"/>
      <c r="UJO7" s="234"/>
      <c r="UJP7" s="234"/>
      <c r="UJQ7" s="234"/>
      <c r="UJR7" s="234"/>
      <c r="UJS7" s="234"/>
      <c r="UJT7" s="234"/>
      <c r="UJU7" s="234"/>
      <c r="UJV7" s="234"/>
      <c r="UJW7" s="234"/>
      <c r="UJX7" s="234"/>
      <c r="UJY7" s="234"/>
      <c r="UJZ7" s="234"/>
      <c r="UKA7" s="234"/>
      <c r="UKB7" s="234"/>
      <c r="UKC7" s="234"/>
      <c r="UKD7" s="234"/>
      <c r="UKE7" s="234"/>
      <c r="UKF7" s="234"/>
      <c r="UKG7" s="234"/>
      <c r="UKH7" s="234"/>
      <c r="UKI7" s="234"/>
      <c r="UKJ7" s="234"/>
      <c r="UKK7" s="234"/>
      <c r="UKL7" s="234"/>
      <c r="UKM7" s="234"/>
      <c r="UKN7" s="234"/>
      <c r="UKO7" s="234"/>
      <c r="UKP7" s="234"/>
      <c r="UKQ7" s="234"/>
      <c r="UKR7" s="234"/>
      <c r="UKS7" s="234"/>
      <c r="UKT7" s="234"/>
      <c r="UKU7" s="234"/>
      <c r="UKV7" s="234"/>
      <c r="UKW7" s="234"/>
      <c r="UKX7" s="234"/>
      <c r="UKY7" s="234"/>
      <c r="UKZ7" s="234"/>
      <c r="ULA7" s="234"/>
      <c r="ULB7" s="234"/>
      <c r="ULC7" s="234"/>
      <c r="ULD7" s="234"/>
      <c r="ULE7" s="234"/>
      <c r="ULF7" s="234"/>
      <c r="ULG7" s="234"/>
      <c r="ULH7" s="234"/>
      <c r="ULI7" s="234"/>
      <c r="ULJ7" s="234"/>
      <c r="ULK7" s="234"/>
      <c r="ULL7" s="234"/>
      <c r="ULM7" s="234"/>
      <c r="ULN7" s="234"/>
      <c r="ULO7" s="234"/>
      <c r="ULP7" s="234"/>
      <c r="ULQ7" s="234"/>
      <c r="ULR7" s="234"/>
      <c r="ULS7" s="234"/>
      <c r="ULT7" s="234"/>
      <c r="ULU7" s="234"/>
      <c r="ULV7" s="234"/>
      <c r="ULW7" s="234"/>
      <c r="ULX7" s="234"/>
      <c r="ULY7" s="234"/>
      <c r="ULZ7" s="234"/>
      <c r="UMA7" s="234"/>
      <c r="UMB7" s="234"/>
      <c r="UMC7" s="234"/>
      <c r="UMD7" s="234"/>
      <c r="UME7" s="234"/>
      <c r="UMF7" s="234"/>
      <c r="UMG7" s="234"/>
      <c r="UMH7" s="234"/>
      <c r="UMI7" s="234"/>
      <c r="UMJ7" s="234"/>
      <c r="UMK7" s="234"/>
      <c r="UML7" s="234"/>
      <c r="UMM7" s="234"/>
      <c r="UMN7" s="234"/>
      <c r="UMO7" s="234"/>
      <c r="UMP7" s="234"/>
      <c r="UMQ7" s="234"/>
      <c r="UMR7" s="234"/>
      <c r="UMS7" s="234"/>
      <c r="UMT7" s="234"/>
      <c r="UMU7" s="234"/>
      <c r="UMV7" s="234"/>
      <c r="UMW7" s="234"/>
      <c r="UMX7" s="234"/>
      <c r="UMY7" s="234"/>
      <c r="UMZ7" s="234"/>
      <c r="UNA7" s="234"/>
      <c r="UNB7" s="234"/>
      <c r="UNC7" s="234"/>
      <c r="UND7" s="234"/>
      <c r="UNE7" s="234"/>
      <c r="UNF7" s="234"/>
      <c r="UNG7" s="234"/>
      <c r="UNH7" s="234"/>
      <c r="UNI7" s="234"/>
      <c r="UNJ7" s="234"/>
      <c r="UNK7" s="234"/>
      <c r="UNL7" s="234"/>
      <c r="UNM7" s="234"/>
      <c r="UNN7" s="234"/>
      <c r="UNO7" s="234"/>
      <c r="UNP7" s="234"/>
      <c r="UNQ7" s="234"/>
      <c r="UNR7" s="234"/>
      <c r="UNS7" s="234"/>
      <c r="UNT7" s="234"/>
      <c r="UNU7" s="234"/>
      <c r="UNV7" s="234"/>
      <c r="UNW7" s="234"/>
      <c r="UNX7" s="234"/>
      <c r="UNY7" s="234"/>
      <c r="UNZ7" s="234"/>
      <c r="UOA7" s="234"/>
      <c r="UOB7" s="234"/>
      <c r="UOC7" s="234"/>
      <c r="UOD7" s="234"/>
      <c r="UOE7" s="234"/>
      <c r="UOF7" s="234"/>
      <c r="UOG7" s="234"/>
      <c r="UOH7" s="234"/>
      <c r="UOI7" s="234"/>
      <c r="UOJ7" s="234"/>
      <c r="UOK7" s="234"/>
      <c r="UOL7" s="234"/>
      <c r="UOM7" s="234"/>
      <c r="UON7" s="234"/>
      <c r="UOO7" s="234"/>
      <c r="UOP7" s="234"/>
      <c r="UOQ7" s="234"/>
      <c r="UOR7" s="234"/>
      <c r="UOS7" s="234"/>
      <c r="UOT7" s="234"/>
      <c r="UOU7" s="234"/>
      <c r="UOV7" s="234"/>
      <c r="UOW7" s="234"/>
      <c r="UOX7" s="234"/>
      <c r="UOY7" s="234"/>
      <c r="UOZ7" s="234"/>
      <c r="UPA7" s="234"/>
      <c r="UPB7" s="234"/>
      <c r="UPC7" s="234"/>
      <c r="UPD7" s="234"/>
      <c r="UPE7" s="234"/>
      <c r="UPF7" s="234"/>
      <c r="UPG7" s="234"/>
      <c r="UPH7" s="234"/>
      <c r="UPI7" s="234"/>
      <c r="UPJ7" s="234"/>
      <c r="UPK7" s="234"/>
      <c r="UPL7" s="234"/>
      <c r="UPM7" s="234"/>
      <c r="UPN7" s="234"/>
      <c r="UPO7" s="234"/>
      <c r="UPP7" s="234"/>
      <c r="UPQ7" s="234"/>
      <c r="UPR7" s="234"/>
      <c r="UPS7" s="234"/>
      <c r="UPT7" s="234"/>
      <c r="UPU7" s="234"/>
      <c r="UPV7" s="234"/>
      <c r="UPW7" s="234"/>
      <c r="UPX7" s="234"/>
      <c r="UPY7" s="234"/>
      <c r="UPZ7" s="234"/>
      <c r="UQA7" s="234"/>
      <c r="UQB7" s="234"/>
      <c r="UQC7" s="234"/>
      <c r="UQD7" s="234"/>
      <c r="UQE7" s="234"/>
      <c r="UQF7" s="234"/>
      <c r="UQG7" s="234"/>
      <c r="UQH7" s="234"/>
      <c r="UQI7" s="234"/>
      <c r="UQJ7" s="234"/>
      <c r="UQK7" s="234"/>
      <c r="UQL7" s="234"/>
      <c r="UQM7" s="234"/>
      <c r="UQN7" s="234"/>
      <c r="UQO7" s="234"/>
      <c r="UQP7" s="234"/>
      <c r="UQQ7" s="234"/>
      <c r="UQR7" s="234"/>
      <c r="UQS7" s="234"/>
      <c r="UQT7" s="234"/>
      <c r="UQU7" s="234"/>
      <c r="UQV7" s="234"/>
      <c r="UQW7" s="234"/>
      <c r="UQX7" s="234"/>
      <c r="UQY7" s="234"/>
      <c r="UQZ7" s="234"/>
      <c r="URA7" s="234"/>
      <c r="URB7" s="234"/>
      <c r="URC7" s="234"/>
      <c r="URD7" s="234"/>
      <c r="URE7" s="234"/>
      <c r="URF7" s="234"/>
      <c r="URG7" s="234"/>
      <c r="URH7" s="234"/>
      <c r="URI7" s="234"/>
      <c r="URJ7" s="234"/>
      <c r="URK7" s="234"/>
      <c r="URL7" s="234"/>
      <c r="URM7" s="234"/>
      <c r="URN7" s="234"/>
      <c r="URO7" s="234"/>
      <c r="URP7" s="234"/>
      <c r="URQ7" s="234"/>
      <c r="URR7" s="234"/>
      <c r="URS7" s="234"/>
      <c r="URT7" s="234"/>
      <c r="URU7" s="234"/>
      <c r="URV7" s="234"/>
      <c r="URW7" s="234"/>
      <c r="URX7" s="234"/>
      <c r="URY7" s="234"/>
      <c r="URZ7" s="234"/>
      <c r="USA7" s="234"/>
      <c r="USB7" s="234"/>
      <c r="USC7" s="234"/>
      <c r="USD7" s="234"/>
      <c r="USE7" s="234"/>
      <c r="USF7" s="234"/>
      <c r="USG7" s="234"/>
      <c r="USH7" s="234"/>
      <c r="USI7" s="234"/>
      <c r="USJ7" s="234"/>
      <c r="USK7" s="234"/>
      <c r="USL7" s="234"/>
      <c r="USM7" s="234"/>
      <c r="USN7" s="234"/>
      <c r="USO7" s="234"/>
      <c r="USP7" s="234"/>
      <c r="USQ7" s="234"/>
      <c r="USR7" s="234"/>
      <c r="USS7" s="234"/>
      <c r="UST7" s="234"/>
      <c r="USU7" s="234"/>
      <c r="USV7" s="234"/>
      <c r="USW7" s="234"/>
      <c r="USX7" s="234"/>
      <c r="USY7" s="234"/>
      <c r="USZ7" s="234"/>
      <c r="UTA7" s="234"/>
      <c r="UTB7" s="234"/>
      <c r="UTC7" s="234"/>
      <c r="UTD7" s="234"/>
      <c r="UTE7" s="234"/>
      <c r="UTF7" s="234"/>
      <c r="UTG7" s="234"/>
      <c r="UTH7" s="234"/>
      <c r="UTI7" s="234"/>
      <c r="UTJ7" s="234"/>
      <c r="UTK7" s="234"/>
      <c r="UTL7" s="234"/>
      <c r="UTM7" s="234"/>
      <c r="UTN7" s="234"/>
      <c r="UTO7" s="234"/>
      <c r="UTP7" s="234"/>
      <c r="UTQ7" s="234"/>
      <c r="UTR7" s="234"/>
      <c r="UTS7" s="234"/>
      <c r="UTT7" s="234"/>
      <c r="UTU7" s="234"/>
      <c r="UTV7" s="234"/>
      <c r="UTW7" s="234"/>
      <c r="UTX7" s="234"/>
      <c r="UTY7" s="234"/>
      <c r="UTZ7" s="234"/>
      <c r="UUA7" s="234"/>
      <c r="UUB7" s="234"/>
      <c r="UUC7" s="234"/>
      <c r="UUD7" s="234"/>
      <c r="UUE7" s="234"/>
      <c r="UUF7" s="234"/>
      <c r="UUG7" s="234"/>
      <c r="UUH7" s="234"/>
      <c r="UUI7" s="234"/>
      <c r="UUJ7" s="234"/>
      <c r="UUK7" s="234"/>
      <c r="UUL7" s="234"/>
      <c r="UUM7" s="234"/>
      <c r="UUN7" s="234"/>
      <c r="UUO7" s="234"/>
      <c r="UUP7" s="234"/>
      <c r="UUQ7" s="234"/>
      <c r="UUR7" s="234"/>
      <c r="UUS7" s="234"/>
      <c r="UUT7" s="234"/>
      <c r="UUU7" s="234"/>
      <c r="UUV7" s="234"/>
      <c r="UUW7" s="234"/>
      <c r="UUX7" s="234"/>
      <c r="UUY7" s="234"/>
      <c r="UUZ7" s="234"/>
      <c r="UVA7" s="234"/>
      <c r="UVB7" s="234"/>
      <c r="UVC7" s="234"/>
      <c r="UVD7" s="234"/>
      <c r="UVE7" s="234"/>
      <c r="UVF7" s="234"/>
      <c r="UVG7" s="234"/>
      <c r="UVH7" s="234"/>
      <c r="UVI7" s="234"/>
      <c r="UVJ7" s="234"/>
      <c r="UVK7" s="234"/>
      <c r="UVL7" s="234"/>
      <c r="UVM7" s="234"/>
      <c r="UVN7" s="234"/>
      <c r="UVO7" s="234"/>
      <c r="UVP7" s="234"/>
      <c r="UVQ7" s="234"/>
      <c r="UVR7" s="234"/>
      <c r="UVS7" s="234"/>
      <c r="UVT7" s="234"/>
      <c r="UVU7" s="234"/>
      <c r="UVV7" s="234"/>
      <c r="UVW7" s="234"/>
      <c r="UVX7" s="234"/>
      <c r="UVY7" s="234"/>
      <c r="UVZ7" s="234"/>
      <c r="UWA7" s="234"/>
      <c r="UWB7" s="234"/>
      <c r="UWC7" s="234"/>
      <c r="UWD7" s="234"/>
      <c r="UWE7" s="234"/>
      <c r="UWF7" s="234"/>
      <c r="UWG7" s="234"/>
      <c r="UWH7" s="234"/>
      <c r="UWI7" s="234"/>
      <c r="UWJ7" s="234"/>
      <c r="UWK7" s="234"/>
      <c r="UWL7" s="234"/>
      <c r="UWM7" s="234"/>
      <c r="UWN7" s="234"/>
      <c r="UWO7" s="234"/>
      <c r="UWP7" s="234"/>
      <c r="UWQ7" s="234"/>
      <c r="UWR7" s="234"/>
      <c r="UWS7" s="234"/>
      <c r="UWT7" s="234"/>
      <c r="UWU7" s="234"/>
      <c r="UWV7" s="234"/>
      <c r="UWW7" s="234"/>
      <c r="UWX7" s="234"/>
      <c r="UWY7" s="234"/>
      <c r="UWZ7" s="234"/>
      <c r="UXA7" s="234"/>
      <c r="UXB7" s="234"/>
      <c r="UXC7" s="234"/>
      <c r="UXD7" s="234"/>
      <c r="UXE7" s="234"/>
      <c r="UXF7" s="234"/>
      <c r="UXG7" s="234"/>
      <c r="UXH7" s="234"/>
      <c r="UXI7" s="234"/>
      <c r="UXJ7" s="234"/>
      <c r="UXK7" s="234"/>
      <c r="UXL7" s="234"/>
      <c r="UXM7" s="234"/>
      <c r="UXN7" s="234"/>
      <c r="UXO7" s="234"/>
      <c r="UXP7" s="234"/>
      <c r="UXQ7" s="234"/>
      <c r="UXR7" s="234"/>
      <c r="UXS7" s="234"/>
      <c r="UXT7" s="234"/>
      <c r="UXU7" s="234"/>
      <c r="UXV7" s="234"/>
      <c r="UXW7" s="234"/>
      <c r="UXX7" s="234"/>
      <c r="UXY7" s="234"/>
      <c r="UXZ7" s="234"/>
      <c r="UYA7" s="234"/>
      <c r="UYB7" s="234"/>
      <c r="UYC7" s="234"/>
      <c r="UYD7" s="234"/>
      <c r="UYE7" s="234"/>
      <c r="UYF7" s="234"/>
      <c r="UYG7" s="234"/>
      <c r="UYH7" s="234"/>
      <c r="UYI7" s="234"/>
      <c r="UYJ7" s="234"/>
      <c r="UYK7" s="234"/>
      <c r="UYL7" s="234"/>
      <c r="UYM7" s="234"/>
      <c r="UYN7" s="234"/>
      <c r="UYO7" s="234"/>
      <c r="UYP7" s="234"/>
      <c r="UYQ7" s="234"/>
      <c r="UYR7" s="234"/>
      <c r="UYS7" s="234"/>
      <c r="UYT7" s="234"/>
      <c r="UYU7" s="234"/>
      <c r="UYV7" s="234"/>
      <c r="UYW7" s="234"/>
      <c r="UYX7" s="234"/>
      <c r="UYY7" s="234"/>
      <c r="UYZ7" s="234"/>
      <c r="UZA7" s="234"/>
      <c r="UZB7" s="234"/>
      <c r="UZC7" s="234"/>
      <c r="UZD7" s="234"/>
      <c r="UZE7" s="234"/>
      <c r="UZF7" s="234"/>
      <c r="UZG7" s="234"/>
      <c r="UZH7" s="234"/>
      <c r="UZI7" s="234"/>
      <c r="UZJ7" s="234"/>
      <c r="UZK7" s="234"/>
      <c r="UZL7" s="234"/>
      <c r="UZM7" s="234"/>
      <c r="UZN7" s="234"/>
      <c r="UZO7" s="234"/>
      <c r="UZP7" s="234"/>
      <c r="UZQ7" s="234"/>
      <c r="UZR7" s="234"/>
      <c r="UZS7" s="234"/>
      <c r="UZT7" s="234"/>
      <c r="UZU7" s="234"/>
      <c r="UZV7" s="234"/>
      <c r="UZW7" s="234"/>
      <c r="UZX7" s="234"/>
      <c r="UZY7" s="234"/>
      <c r="UZZ7" s="234"/>
      <c r="VAA7" s="234"/>
      <c r="VAB7" s="234"/>
      <c r="VAC7" s="234"/>
      <c r="VAD7" s="234"/>
      <c r="VAE7" s="234"/>
      <c r="VAF7" s="234"/>
      <c r="VAG7" s="234"/>
      <c r="VAH7" s="234"/>
      <c r="VAI7" s="234"/>
      <c r="VAJ7" s="234"/>
      <c r="VAK7" s="234"/>
      <c r="VAL7" s="234"/>
      <c r="VAM7" s="234"/>
      <c r="VAN7" s="234"/>
      <c r="VAO7" s="234"/>
      <c r="VAP7" s="234"/>
      <c r="VAQ7" s="234"/>
      <c r="VAR7" s="234"/>
      <c r="VAS7" s="234"/>
      <c r="VAT7" s="234"/>
      <c r="VAU7" s="234"/>
      <c r="VAV7" s="234"/>
      <c r="VAW7" s="234"/>
      <c r="VAX7" s="234"/>
      <c r="VAY7" s="234"/>
      <c r="VAZ7" s="234"/>
      <c r="VBA7" s="234"/>
      <c r="VBB7" s="234"/>
      <c r="VBC7" s="234"/>
      <c r="VBD7" s="234"/>
      <c r="VBE7" s="234"/>
      <c r="VBF7" s="234"/>
      <c r="VBG7" s="234"/>
      <c r="VBH7" s="234"/>
      <c r="VBI7" s="234"/>
      <c r="VBJ7" s="234"/>
      <c r="VBK7" s="234"/>
      <c r="VBL7" s="234"/>
      <c r="VBM7" s="234"/>
      <c r="VBN7" s="234"/>
      <c r="VBO7" s="234"/>
      <c r="VBP7" s="234"/>
      <c r="VBQ7" s="234"/>
      <c r="VBR7" s="234"/>
      <c r="VBS7" s="234"/>
      <c r="VBT7" s="234"/>
      <c r="VBU7" s="234"/>
      <c r="VBV7" s="234"/>
      <c r="VBW7" s="234"/>
      <c r="VBX7" s="234"/>
      <c r="VBY7" s="234"/>
      <c r="VBZ7" s="234"/>
      <c r="VCA7" s="234"/>
      <c r="VCB7" s="234"/>
      <c r="VCC7" s="234"/>
      <c r="VCD7" s="234"/>
      <c r="VCE7" s="234"/>
      <c r="VCF7" s="234"/>
      <c r="VCG7" s="234"/>
      <c r="VCH7" s="234"/>
      <c r="VCI7" s="234"/>
      <c r="VCJ7" s="234"/>
      <c r="VCK7" s="234"/>
      <c r="VCL7" s="234"/>
      <c r="VCM7" s="234"/>
      <c r="VCN7" s="234"/>
      <c r="VCO7" s="234"/>
      <c r="VCP7" s="234"/>
      <c r="VCQ7" s="234"/>
      <c r="VCR7" s="234"/>
      <c r="VCS7" s="234"/>
      <c r="VCT7" s="234"/>
      <c r="VCU7" s="234"/>
      <c r="VCV7" s="234"/>
      <c r="VCW7" s="234"/>
      <c r="VCX7" s="234"/>
      <c r="VCY7" s="234"/>
      <c r="VCZ7" s="234"/>
      <c r="VDA7" s="234"/>
      <c r="VDB7" s="234"/>
      <c r="VDC7" s="234"/>
      <c r="VDD7" s="234"/>
      <c r="VDE7" s="234"/>
      <c r="VDF7" s="234"/>
      <c r="VDG7" s="234"/>
      <c r="VDH7" s="234"/>
      <c r="VDI7" s="234"/>
      <c r="VDJ7" s="234"/>
      <c r="VDK7" s="234"/>
      <c r="VDL7" s="234"/>
      <c r="VDM7" s="234"/>
      <c r="VDN7" s="234"/>
      <c r="VDO7" s="234"/>
      <c r="VDP7" s="234"/>
      <c r="VDQ7" s="234"/>
      <c r="VDR7" s="234"/>
      <c r="VDS7" s="234"/>
      <c r="VDT7" s="234"/>
      <c r="VDU7" s="234"/>
      <c r="VDV7" s="234"/>
      <c r="VDW7" s="234"/>
      <c r="VDX7" s="234"/>
      <c r="VDY7" s="234"/>
      <c r="VDZ7" s="234"/>
      <c r="VEA7" s="234"/>
      <c r="VEB7" s="234"/>
      <c r="VEC7" s="234"/>
      <c r="VED7" s="234"/>
      <c r="VEE7" s="234"/>
      <c r="VEF7" s="234"/>
      <c r="VEG7" s="234"/>
      <c r="VEH7" s="234"/>
      <c r="VEI7" s="234"/>
      <c r="VEJ7" s="234"/>
      <c r="VEK7" s="234"/>
      <c r="VEL7" s="234"/>
      <c r="VEM7" s="234"/>
      <c r="VEN7" s="234"/>
      <c r="VEO7" s="234"/>
      <c r="VEP7" s="234"/>
      <c r="VEQ7" s="234"/>
      <c r="VER7" s="234"/>
      <c r="VES7" s="234"/>
      <c r="VET7" s="234"/>
      <c r="VEU7" s="234"/>
      <c r="VEV7" s="234"/>
      <c r="VEW7" s="234"/>
      <c r="VEX7" s="234"/>
      <c r="VEY7" s="234"/>
      <c r="VEZ7" s="234"/>
      <c r="VFA7" s="234"/>
      <c r="VFB7" s="234"/>
      <c r="VFC7" s="234"/>
      <c r="VFD7" s="234"/>
      <c r="VFE7" s="234"/>
      <c r="VFF7" s="234"/>
      <c r="VFG7" s="234"/>
      <c r="VFH7" s="234"/>
      <c r="VFI7" s="234"/>
      <c r="VFJ7" s="234"/>
      <c r="VFK7" s="234"/>
      <c r="VFL7" s="234"/>
      <c r="VFM7" s="234"/>
      <c r="VFN7" s="234"/>
      <c r="VFO7" s="234"/>
      <c r="VFP7" s="234"/>
      <c r="VFQ7" s="234"/>
      <c r="VFR7" s="234"/>
      <c r="VFS7" s="234"/>
      <c r="VFT7" s="234"/>
      <c r="VFU7" s="234"/>
      <c r="VFV7" s="234"/>
      <c r="VFW7" s="234"/>
      <c r="VFX7" s="234"/>
      <c r="VFY7" s="234"/>
      <c r="VFZ7" s="234"/>
      <c r="VGA7" s="234"/>
      <c r="VGB7" s="234"/>
      <c r="VGC7" s="234"/>
      <c r="VGD7" s="234"/>
      <c r="VGE7" s="234"/>
      <c r="VGF7" s="234"/>
      <c r="VGG7" s="234"/>
      <c r="VGH7" s="234"/>
      <c r="VGI7" s="234"/>
      <c r="VGJ7" s="234"/>
      <c r="VGK7" s="234"/>
      <c r="VGL7" s="234"/>
      <c r="VGM7" s="234"/>
      <c r="VGN7" s="234"/>
      <c r="VGO7" s="234"/>
      <c r="VGP7" s="234"/>
      <c r="VGQ7" s="234"/>
      <c r="VGR7" s="234"/>
      <c r="VGS7" s="234"/>
      <c r="VGT7" s="234"/>
      <c r="VGU7" s="234"/>
      <c r="VGV7" s="234"/>
      <c r="VGW7" s="234"/>
      <c r="VGX7" s="234"/>
      <c r="VGY7" s="234"/>
      <c r="VGZ7" s="234"/>
      <c r="VHA7" s="234"/>
      <c r="VHB7" s="234"/>
      <c r="VHC7" s="234"/>
      <c r="VHD7" s="234"/>
      <c r="VHE7" s="234"/>
      <c r="VHF7" s="234"/>
      <c r="VHG7" s="234"/>
      <c r="VHH7" s="234"/>
      <c r="VHI7" s="234"/>
      <c r="VHJ7" s="234"/>
      <c r="VHK7" s="234"/>
      <c r="VHL7" s="234"/>
      <c r="VHM7" s="234"/>
      <c r="VHN7" s="234"/>
      <c r="VHO7" s="234"/>
      <c r="VHP7" s="234"/>
      <c r="VHQ7" s="234"/>
      <c r="VHR7" s="234"/>
      <c r="VHS7" s="234"/>
      <c r="VHT7" s="234"/>
      <c r="VHU7" s="234"/>
      <c r="VHV7" s="234"/>
      <c r="VHW7" s="234"/>
      <c r="VHX7" s="234"/>
      <c r="VHY7" s="234"/>
      <c r="VHZ7" s="234"/>
      <c r="VIA7" s="234"/>
      <c r="VIB7" s="234"/>
      <c r="VIC7" s="234"/>
      <c r="VID7" s="234"/>
      <c r="VIE7" s="234"/>
      <c r="VIF7" s="234"/>
      <c r="VIG7" s="234"/>
      <c r="VIH7" s="234"/>
      <c r="VII7" s="234"/>
      <c r="VIJ7" s="234"/>
      <c r="VIK7" s="234"/>
      <c r="VIL7" s="234"/>
      <c r="VIM7" s="234"/>
      <c r="VIN7" s="234"/>
      <c r="VIO7" s="234"/>
      <c r="VIP7" s="234"/>
      <c r="VIQ7" s="234"/>
      <c r="VIR7" s="234"/>
      <c r="VIS7" s="234"/>
      <c r="VIT7" s="234"/>
      <c r="VIU7" s="234"/>
      <c r="VIV7" s="234"/>
      <c r="VIW7" s="234"/>
      <c r="VIX7" s="234"/>
      <c r="VIY7" s="234"/>
      <c r="VIZ7" s="234"/>
      <c r="VJA7" s="234"/>
      <c r="VJB7" s="234"/>
      <c r="VJC7" s="234"/>
      <c r="VJD7" s="234"/>
      <c r="VJE7" s="234"/>
      <c r="VJF7" s="234"/>
      <c r="VJG7" s="234"/>
      <c r="VJH7" s="234"/>
      <c r="VJI7" s="234"/>
      <c r="VJJ7" s="234"/>
      <c r="VJK7" s="234"/>
      <c r="VJL7" s="234"/>
      <c r="VJM7" s="234"/>
      <c r="VJN7" s="234"/>
      <c r="VJO7" s="234"/>
      <c r="VJP7" s="234"/>
      <c r="VJQ7" s="234"/>
      <c r="VJR7" s="234"/>
      <c r="VJS7" s="234"/>
      <c r="VJT7" s="234"/>
      <c r="VJU7" s="234"/>
      <c r="VJV7" s="234"/>
      <c r="VJW7" s="234"/>
      <c r="VJX7" s="234"/>
      <c r="VJY7" s="234"/>
      <c r="VJZ7" s="234"/>
      <c r="VKA7" s="234"/>
      <c r="VKB7" s="234"/>
      <c r="VKC7" s="234"/>
      <c r="VKD7" s="234"/>
      <c r="VKE7" s="234"/>
      <c r="VKF7" s="234"/>
      <c r="VKG7" s="234"/>
      <c r="VKH7" s="234"/>
      <c r="VKI7" s="234"/>
      <c r="VKJ7" s="234"/>
      <c r="VKK7" s="234"/>
      <c r="VKL7" s="234"/>
      <c r="VKM7" s="234"/>
      <c r="VKN7" s="234"/>
      <c r="VKO7" s="234"/>
      <c r="VKP7" s="234"/>
      <c r="VKQ7" s="234"/>
      <c r="VKR7" s="234"/>
      <c r="VKS7" s="234"/>
      <c r="VKT7" s="234"/>
      <c r="VKU7" s="234"/>
      <c r="VKV7" s="234"/>
      <c r="VKW7" s="234"/>
      <c r="VKX7" s="234"/>
      <c r="VKY7" s="234"/>
      <c r="VKZ7" s="234"/>
      <c r="VLA7" s="234"/>
      <c r="VLB7" s="234"/>
      <c r="VLC7" s="234"/>
      <c r="VLD7" s="234"/>
      <c r="VLE7" s="234"/>
      <c r="VLF7" s="234"/>
      <c r="VLG7" s="234"/>
      <c r="VLH7" s="234"/>
      <c r="VLI7" s="234"/>
      <c r="VLJ7" s="234"/>
      <c r="VLK7" s="234"/>
      <c r="VLL7" s="234"/>
      <c r="VLM7" s="234"/>
      <c r="VLN7" s="234"/>
      <c r="VLO7" s="234"/>
      <c r="VLP7" s="234"/>
      <c r="VLQ7" s="234"/>
      <c r="VLR7" s="234"/>
      <c r="VLS7" s="234"/>
      <c r="VLT7" s="234"/>
      <c r="VLU7" s="234"/>
      <c r="VLV7" s="234"/>
      <c r="VLW7" s="234"/>
      <c r="VLX7" s="234"/>
      <c r="VLY7" s="234"/>
      <c r="VLZ7" s="234"/>
      <c r="VMA7" s="234"/>
      <c r="VMB7" s="234"/>
      <c r="VMC7" s="234"/>
      <c r="VMD7" s="234"/>
      <c r="VME7" s="234"/>
      <c r="VMF7" s="234"/>
      <c r="VMG7" s="234"/>
      <c r="VMH7" s="234"/>
      <c r="VMI7" s="234"/>
      <c r="VMJ7" s="234"/>
      <c r="VMK7" s="234"/>
      <c r="VML7" s="234"/>
      <c r="VMM7" s="234"/>
      <c r="VMN7" s="234"/>
      <c r="VMO7" s="234"/>
      <c r="VMP7" s="234"/>
      <c r="VMQ7" s="234"/>
      <c r="VMR7" s="234"/>
      <c r="VMS7" s="234"/>
      <c r="VMT7" s="234"/>
      <c r="VMU7" s="234"/>
      <c r="VMV7" s="234"/>
      <c r="VMW7" s="234"/>
      <c r="VMX7" s="234"/>
      <c r="VMY7" s="234"/>
      <c r="VMZ7" s="234"/>
      <c r="VNA7" s="234"/>
      <c r="VNB7" s="234"/>
      <c r="VNC7" s="234"/>
      <c r="VND7" s="234"/>
      <c r="VNE7" s="234"/>
      <c r="VNF7" s="234"/>
      <c r="VNG7" s="234"/>
      <c r="VNH7" s="234"/>
      <c r="VNI7" s="234"/>
      <c r="VNJ7" s="234"/>
      <c r="VNK7" s="234"/>
      <c r="VNL7" s="234"/>
      <c r="VNM7" s="234"/>
      <c r="VNN7" s="234"/>
      <c r="VNO7" s="234"/>
      <c r="VNP7" s="234"/>
      <c r="VNQ7" s="234"/>
      <c r="VNR7" s="234"/>
      <c r="VNS7" s="234"/>
      <c r="VNT7" s="234"/>
      <c r="VNU7" s="234"/>
      <c r="VNV7" s="234"/>
      <c r="VNW7" s="234"/>
      <c r="VNX7" s="234"/>
      <c r="VNY7" s="234"/>
      <c r="VNZ7" s="234"/>
      <c r="VOA7" s="234"/>
      <c r="VOB7" s="234"/>
      <c r="VOC7" s="234"/>
      <c r="VOD7" s="234"/>
      <c r="VOE7" s="234"/>
      <c r="VOF7" s="234"/>
      <c r="VOG7" s="234"/>
      <c r="VOH7" s="234"/>
      <c r="VOI7" s="234"/>
      <c r="VOJ7" s="234"/>
      <c r="VOK7" s="234"/>
      <c r="VOL7" s="234"/>
      <c r="VOM7" s="234"/>
      <c r="VON7" s="234"/>
      <c r="VOO7" s="234"/>
      <c r="VOP7" s="234"/>
      <c r="VOQ7" s="234"/>
      <c r="VOR7" s="234"/>
      <c r="VOS7" s="234"/>
      <c r="VOT7" s="234"/>
      <c r="VOU7" s="234"/>
      <c r="VOV7" s="234"/>
      <c r="VOW7" s="234"/>
      <c r="VOX7" s="234"/>
      <c r="VOY7" s="234"/>
      <c r="VOZ7" s="234"/>
      <c r="VPA7" s="234"/>
      <c r="VPB7" s="234"/>
      <c r="VPC7" s="234"/>
      <c r="VPD7" s="234"/>
      <c r="VPE7" s="234"/>
      <c r="VPF7" s="234"/>
      <c r="VPG7" s="234"/>
      <c r="VPH7" s="234"/>
      <c r="VPI7" s="234"/>
      <c r="VPJ7" s="234"/>
      <c r="VPK7" s="234"/>
      <c r="VPL7" s="234"/>
      <c r="VPM7" s="234"/>
      <c r="VPN7" s="234"/>
      <c r="VPO7" s="234"/>
      <c r="VPP7" s="234"/>
      <c r="VPQ7" s="234"/>
      <c r="VPR7" s="234"/>
      <c r="VPS7" s="234"/>
      <c r="VPT7" s="234"/>
      <c r="VPU7" s="234"/>
      <c r="VPV7" s="234"/>
      <c r="VPW7" s="234"/>
      <c r="VPX7" s="234"/>
      <c r="VPY7" s="234"/>
      <c r="VPZ7" s="234"/>
      <c r="VQA7" s="234"/>
      <c r="VQB7" s="234"/>
      <c r="VQC7" s="234"/>
      <c r="VQD7" s="234"/>
      <c r="VQE7" s="234"/>
      <c r="VQF7" s="234"/>
      <c r="VQG7" s="234"/>
      <c r="VQH7" s="234"/>
      <c r="VQI7" s="234"/>
      <c r="VQJ7" s="234"/>
      <c r="VQK7" s="234"/>
      <c r="VQL7" s="234"/>
      <c r="VQM7" s="234"/>
      <c r="VQN7" s="234"/>
      <c r="VQO7" s="234"/>
      <c r="VQP7" s="234"/>
      <c r="VQQ7" s="234"/>
      <c r="VQR7" s="234"/>
      <c r="VQS7" s="234"/>
      <c r="VQT7" s="234"/>
      <c r="VQU7" s="234"/>
      <c r="VQV7" s="234"/>
      <c r="VQW7" s="234"/>
      <c r="VQX7" s="234"/>
      <c r="VQY7" s="234"/>
      <c r="VQZ7" s="234"/>
      <c r="VRA7" s="234"/>
      <c r="VRB7" s="234"/>
      <c r="VRC7" s="234"/>
      <c r="VRD7" s="234"/>
      <c r="VRE7" s="234"/>
      <c r="VRF7" s="234"/>
      <c r="VRG7" s="234"/>
      <c r="VRH7" s="234"/>
      <c r="VRI7" s="234"/>
      <c r="VRJ7" s="234"/>
      <c r="VRK7" s="234"/>
      <c r="VRL7" s="234"/>
      <c r="VRM7" s="234"/>
      <c r="VRN7" s="234"/>
      <c r="VRO7" s="234"/>
      <c r="VRP7" s="234"/>
      <c r="VRQ7" s="234"/>
      <c r="VRR7" s="234"/>
      <c r="VRS7" s="234"/>
      <c r="VRT7" s="234"/>
      <c r="VRU7" s="234"/>
      <c r="VRV7" s="234"/>
      <c r="VRW7" s="234"/>
      <c r="VRX7" s="234"/>
      <c r="VRY7" s="234"/>
      <c r="VRZ7" s="234"/>
      <c r="VSA7" s="234"/>
      <c r="VSB7" s="234"/>
      <c r="VSC7" s="234"/>
      <c r="VSD7" s="234"/>
      <c r="VSE7" s="234"/>
      <c r="VSF7" s="234"/>
      <c r="VSG7" s="234"/>
      <c r="VSH7" s="234"/>
      <c r="VSI7" s="234"/>
      <c r="VSJ7" s="234"/>
      <c r="VSK7" s="234"/>
      <c r="VSL7" s="234"/>
      <c r="VSM7" s="234"/>
      <c r="VSN7" s="234"/>
      <c r="VSO7" s="234"/>
      <c r="VSP7" s="234"/>
      <c r="VSQ7" s="234"/>
      <c r="VSR7" s="234"/>
      <c r="VSS7" s="234"/>
      <c r="VST7" s="234"/>
      <c r="VSU7" s="234"/>
      <c r="VSV7" s="234"/>
      <c r="VSW7" s="234"/>
      <c r="VSX7" s="234"/>
      <c r="VSY7" s="234"/>
      <c r="VSZ7" s="234"/>
      <c r="VTA7" s="234"/>
      <c r="VTB7" s="234"/>
      <c r="VTC7" s="234"/>
      <c r="VTD7" s="234"/>
      <c r="VTE7" s="234"/>
      <c r="VTF7" s="234"/>
      <c r="VTG7" s="234"/>
      <c r="VTH7" s="234"/>
      <c r="VTI7" s="234"/>
      <c r="VTJ7" s="234"/>
      <c r="VTK7" s="234"/>
      <c r="VTL7" s="234"/>
      <c r="VTM7" s="234"/>
      <c r="VTN7" s="234"/>
      <c r="VTO7" s="234"/>
      <c r="VTP7" s="234"/>
      <c r="VTQ7" s="234"/>
      <c r="VTR7" s="234"/>
      <c r="VTS7" s="234"/>
      <c r="VTT7" s="234"/>
      <c r="VTU7" s="234"/>
      <c r="VTV7" s="234"/>
      <c r="VTW7" s="234"/>
      <c r="VTX7" s="234"/>
      <c r="VTY7" s="234"/>
      <c r="VTZ7" s="234"/>
      <c r="VUA7" s="234"/>
      <c r="VUB7" s="234"/>
      <c r="VUC7" s="234"/>
      <c r="VUD7" s="234"/>
      <c r="VUE7" s="234"/>
      <c r="VUF7" s="234"/>
      <c r="VUG7" s="234"/>
      <c r="VUH7" s="234"/>
      <c r="VUI7" s="234"/>
      <c r="VUJ7" s="234"/>
      <c r="VUK7" s="234"/>
      <c r="VUL7" s="234"/>
      <c r="VUM7" s="234"/>
      <c r="VUN7" s="234"/>
      <c r="VUO7" s="234"/>
      <c r="VUP7" s="234"/>
      <c r="VUQ7" s="234"/>
      <c r="VUR7" s="234"/>
      <c r="VUS7" s="234"/>
      <c r="VUT7" s="234"/>
      <c r="VUU7" s="234"/>
      <c r="VUV7" s="234"/>
      <c r="VUW7" s="234"/>
      <c r="VUX7" s="234"/>
      <c r="VUY7" s="234"/>
      <c r="VUZ7" s="234"/>
      <c r="VVA7" s="234"/>
      <c r="VVB7" s="234"/>
      <c r="VVC7" s="234"/>
      <c r="VVD7" s="234"/>
      <c r="VVE7" s="234"/>
      <c r="VVF7" s="234"/>
      <c r="VVG7" s="234"/>
      <c r="VVH7" s="234"/>
      <c r="VVI7" s="234"/>
      <c r="VVJ7" s="234"/>
      <c r="VVK7" s="234"/>
      <c r="VVL7" s="234"/>
      <c r="VVM7" s="234"/>
      <c r="VVN7" s="234"/>
      <c r="VVO7" s="234"/>
      <c r="VVP7" s="234"/>
      <c r="VVQ7" s="234"/>
      <c r="VVR7" s="234"/>
      <c r="VVS7" s="234"/>
      <c r="VVT7" s="234"/>
      <c r="VVU7" s="234"/>
      <c r="VVV7" s="234"/>
      <c r="VVW7" s="234"/>
      <c r="VVX7" s="234"/>
      <c r="VVY7" s="234"/>
      <c r="VVZ7" s="234"/>
      <c r="VWA7" s="234"/>
      <c r="VWB7" s="234"/>
      <c r="VWC7" s="234"/>
      <c r="VWD7" s="234"/>
      <c r="VWE7" s="234"/>
      <c r="VWF7" s="234"/>
      <c r="VWG7" s="234"/>
      <c r="VWH7" s="234"/>
      <c r="VWI7" s="234"/>
      <c r="VWJ7" s="234"/>
      <c r="VWK7" s="234"/>
      <c r="VWL7" s="234"/>
      <c r="VWM7" s="234"/>
      <c r="VWN7" s="234"/>
      <c r="VWO7" s="234"/>
      <c r="VWP7" s="234"/>
      <c r="VWQ7" s="234"/>
      <c r="VWR7" s="234"/>
      <c r="VWS7" s="234"/>
      <c r="VWT7" s="234"/>
      <c r="VWU7" s="234"/>
      <c r="VWV7" s="234"/>
      <c r="VWW7" s="234"/>
      <c r="VWX7" s="234"/>
      <c r="VWY7" s="234"/>
      <c r="VWZ7" s="234"/>
      <c r="VXA7" s="234"/>
      <c r="VXB7" s="234"/>
      <c r="VXC7" s="234"/>
      <c r="VXD7" s="234"/>
      <c r="VXE7" s="234"/>
      <c r="VXF7" s="234"/>
      <c r="VXG7" s="234"/>
      <c r="VXH7" s="234"/>
      <c r="VXI7" s="234"/>
      <c r="VXJ7" s="234"/>
      <c r="VXK7" s="234"/>
      <c r="VXL7" s="234"/>
      <c r="VXM7" s="234"/>
      <c r="VXN7" s="234"/>
      <c r="VXO7" s="234"/>
      <c r="VXP7" s="234"/>
      <c r="VXQ7" s="234"/>
      <c r="VXR7" s="234"/>
      <c r="VXS7" s="234"/>
      <c r="VXT7" s="234"/>
      <c r="VXU7" s="234"/>
      <c r="VXV7" s="234"/>
      <c r="VXW7" s="234"/>
      <c r="VXX7" s="234"/>
      <c r="VXY7" s="234"/>
      <c r="VXZ7" s="234"/>
      <c r="VYA7" s="234"/>
      <c r="VYB7" s="234"/>
      <c r="VYC7" s="234"/>
      <c r="VYD7" s="234"/>
      <c r="VYE7" s="234"/>
      <c r="VYF7" s="234"/>
      <c r="VYG7" s="234"/>
      <c r="VYH7" s="234"/>
      <c r="VYI7" s="234"/>
      <c r="VYJ7" s="234"/>
      <c r="VYK7" s="234"/>
      <c r="VYL7" s="234"/>
      <c r="VYM7" s="234"/>
      <c r="VYN7" s="234"/>
      <c r="VYO7" s="234"/>
      <c r="VYP7" s="234"/>
      <c r="VYQ7" s="234"/>
      <c r="VYR7" s="234"/>
      <c r="VYS7" s="234"/>
      <c r="VYT7" s="234"/>
      <c r="VYU7" s="234"/>
      <c r="VYV7" s="234"/>
      <c r="VYW7" s="234"/>
      <c r="VYX7" s="234"/>
      <c r="VYY7" s="234"/>
      <c r="VYZ7" s="234"/>
      <c r="VZA7" s="234"/>
      <c r="VZB7" s="234"/>
      <c r="VZC7" s="234"/>
      <c r="VZD7" s="234"/>
      <c r="VZE7" s="234"/>
      <c r="VZF7" s="234"/>
      <c r="VZG7" s="234"/>
      <c r="VZH7" s="234"/>
      <c r="VZI7" s="234"/>
      <c r="VZJ7" s="234"/>
      <c r="VZK7" s="234"/>
      <c r="VZL7" s="234"/>
      <c r="VZM7" s="234"/>
      <c r="VZN7" s="234"/>
      <c r="VZO7" s="234"/>
      <c r="VZP7" s="234"/>
      <c r="VZQ7" s="234"/>
      <c r="VZR7" s="234"/>
      <c r="VZS7" s="234"/>
      <c r="VZT7" s="234"/>
      <c r="VZU7" s="234"/>
      <c r="VZV7" s="234"/>
      <c r="VZW7" s="234"/>
      <c r="VZX7" s="234"/>
      <c r="VZY7" s="234"/>
      <c r="VZZ7" s="234"/>
      <c r="WAA7" s="234"/>
      <c r="WAB7" s="234"/>
      <c r="WAC7" s="234"/>
      <c r="WAD7" s="234"/>
      <c r="WAE7" s="234"/>
      <c r="WAF7" s="234"/>
      <c r="WAG7" s="234"/>
      <c r="WAH7" s="234"/>
      <c r="WAI7" s="234"/>
      <c r="WAJ7" s="234"/>
      <c r="WAK7" s="234"/>
      <c r="WAL7" s="234"/>
      <c r="WAM7" s="234"/>
      <c r="WAN7" s="234"/>
      <c r="WAO7" s="234"/>
      <c r="WAP7" s="234"/>
      <c r="WAQ7" s="234"/>
      <c r="WAR7" s="234"/>
      <c r="WAS7" s="234"/>
      <c r="WAT7" s="234"/>
      <c r="WAU7" s="234"/>
      <c r="WAV7" s="234"/>
      <c r="WAW7" s="234"/>
      <c r="WAX7" s="234"/>
      <c r="WAY7" s="234"/>
      <c r="WAZ7" s="234"/>
      <c r="WBA7" s="234"/>
      <c r="WBB7" s="234"/>
      <c r="WBC7" s="234"/>
      <c r="WBD7" s="234"/>
      <c r="WBE7" s="234"/>
      <c r="WBF7" s="234"/>
      <c r="WBG7" s="234"/>
      <c r="WBH7" s="234"/>
      <c r="WBI7" s="234"/>
      <c r="WBJ7" s="234"/>
      <c r="WBK7" s="234"/>
      <c r="WBL7" s="234"/>
      <c r="WBM7" s="234"/>
      <c r="WBN7" s="234"/>
      <c r="WBO7" s="234"/>
      <c r="WBP7" s="234"/>
      <c r="WBQ7" s="234"/>
      <c r="WBR7" s="234"/>
      <c r="WBS7" s="234"/>
      <c r="WBT7" s="234"/>
      <c r="WBU7" s="234"/>
      <c r="WBV7" s="234"/>
      <c r="WBW7" s="234"/>
      <c r="WBX7" s="234"/>
      <c r="WBY7" s="234"/>
      <c r="WBZ7" s="234"/>
      <c r="WCA7" s="234"/>
      <c r="WCB7" s="234"/>
      <c r="WCC7" s="234"/>
      <c r="WCD7" s="234"/>
      <c r="WCE7" s="234"/>
      <c r="WCF7" s="234"/>
      <c r="WCG7" s="234"/>
      <c r="WCH7" s="234"/>
      <c r="WCI7" s="234"/>
      <c r="WCJ7" s="234"/>
      <c r="WCK7" s="234"/>
      <c r="WCL7" s="234"/>
      <c r="WCM7" s="234"/>
      <c r="WCN7" s="234"/>
      <c r="WCO7" s="234"/>
      <c r="WCP7" s="234"/>
      <c r="WCQ7" s="234"/>
      <c r="WCR7" s="234"/>
      <c r="WCS7" s="234"/>
      <c r="WCT7" s="234"/>
      <c r="WCU7" s="234"/>
      <c r="WCV7" s="234"/>
      <c r="WCW7" s="234"/>
      <c r="WCX7" s="234"/>
      <c r="WCY7" s="234"/>
      <c r="WCZ7" s="234"/>
      <c r="WDA7" s="234"/>
      <c r="WDB7" s="234"/>
      <c r="WDC7" s="234"/>
      <c r="WDD7" s="234"/>
      <c r="WDE7" s="234"/>
      <c r="WDF7" s="234"/>
      <c r="WDG7" s="234"/>
      <c r="WDH7" s="234"/>
      <c r="WDI7" s="234"/>
      <c r="WDJ7" s="234"/>
      <c r="WDK7" s="234"/>
      <c r="WDL7" s="234"/>
      <c r="WDM7" s="234"/>
      <c r="WDN7" s="234"/>
      <c r="WDO7" s="234"/>
      <c r="WDP7" s="234"/>
      <c r="WDQ7" s="234"/>
      <c r="WDR7" s="234"/>
      <c r="WDS7" s="234"/>
      <c r="WDT7" s="234"/>
      <c r="WDU7" s="234"/>
      <c r="WDV7" s="234"/>
      <c r="WDW7" s="234"/>
      <c r="WDX7" s="234"/>
      <c r="WDY7" s="234"/>
      <c r="WDZ7" s="234"/>
      <c r="WEA7" s="234"/>
      <c r="WEB7" s="234"/>
      <c r="WEC7" s="234"/>
      <c r="WED7" s="234"/>
      <c r="WEE7" s="234"/>
      <c r="WEF7" s="234"/>
      <c r="WEG7" s="234"/>
      <c r="WEH7" s="234"/>
      <c r="WEI7" s="234"/>
      <c r="WEJ7" s="234"/>
      <c r="WEK7" s="234"/>
      <c r="WEL7" s="234"/>
      <c r="WEM7" s="234"/>
      <c r="WEN7" s="234"/>
      <c r="WEO7" s="234"/>
      <c r="WEP7" s="234"/>
      <c r="WEQ7" s="234"/>
      <c r="WER7" s="234"/>
      <c r="WES7" s="234"/>
      <c r="WET7" s="234"/>
      <c r="WEU7" s="234"/>
      <c r="WEV7" s="234"/>
      <c r="WEW7" s="234"/>
      <c r="WEX7" s="234"/>
      <c r="WEY7" s="234"/>
      <c r="WEZ7" s="234"/>
      <c r="WFA7" s="234"/>
      <c r="WFB7" s="234"/>
      <c r="WFC7" s="234"/>
      <c r="WFD7" s="234"/>
      <c r="WFE7" s="234"/>
      <c r="WFF7" s="234"/>
      <c r="WFG7" s="234"/>
      <c r="WFH7" s="234"/>
      <c r="WFI7" s="234"/>
      <c r="WFJ7" s="234"/>
      <c r="WFK7" s="234"/>
      <c r="WFL7" s="234"/>
      <c r="WFM7" s="234"/>
      <c r="WFN7" s="234"/>
      <c r="WFO7" s="234"/>
      <c r="WFP7" s="234"/>
      <c r="WFQ7" s="234"/>
      <c r="WFR7" s="234"/>
      <c r="WFS7" s="234"/>
      <c r="WFT7" s="234"/>
      <c r="WFU7" s="234"/>
      <c r="WFV7" s="234"/>
      <c r="WFW7" s="234"/>
      <c r="WFX7" s="234"/>
      <c r="WFY7" s="234"/>
      <c r="WFZ7" s="234"/>
      <c r="WGA7" s="234"/>
      <c r="WGB7" s="234"/>
      <c r="WGC7" s="234"/>
      <c r="WGD7" s="234"/>
      <c r="WGE7" s="234"/>
      <c r="WGF7" s="234"/>
      <c r="WGG7" s="234"/>
      <c r="WGH7" s="234"/>
      <c r="WGI7" s="234"/>
      <c r="WGJ7" s="234"/>
      <c r="WGK7" s="234"/>
      <c r="WGL7" s="234"/>
      <c r="WGM7" s="234"/>
      <c r="WGN7" s="234"/>
      <c r="WGO7" s="234"/>
      <c r="WGP7" s="234"/>
      <c r="WGQ7" s="234"/>
      <c r="WGR7" s="234"/>
      <c r="WGS7" s="234"/>
      <c r="WGT7" s="234"/>
      <c r="WGU7" s="234"/>
      <c r="WGV7" s="234"/>
      <c r="WGW7" s="234"/>
      <c r="WGX7" s="234"/>
      <c r="WGY7" s="234"/>
      <c r="WGZ7" s="234"/>
      <c r="WHA7" s="234"/>
      <c r="WHB7" s="234"/>
      <c r="WHC7" s="234"/>
      <c r="WHD7" s="234"/>
      <c r="WHE7" s="234"/>
      <c r="WHF7" s="234"/>
      <c r="WHG7" s="234"/>
      <c r="WHH7" s="234"/>
      <c r="WHI7" s="234"/>
      <c r="WHJ7" s="234"/>
      <c r="WHK7" s="234"/>
      <c r="WHL7" s="234"/>
      <c r="WHM7" s="234"/>
      <c r="WHN7" s="234"/>
      <c r="WHO7" s="234"/>
      <c r="WHP7" s="234"/>
      <c r="WHQ7" s="234"/>
      <c r="WHR7" s="234"/>
      <c r="WHS7" s="234"/>
      <c r="WHT7" s="234"/>
      <c r="WHU7" s="234"/>
      <c r="WHV7" s="234"/>
      <c r="WHW7" s="234"/>
      <c r="WHX7" s="234"/>
      <c r="WHY7" s="234"/>
      <c r="WHZ7" s="234"/>
      <c r="WIA7" s="234"/>
      <c r="WIB7" s="234"/>
      <c r="WIC7" s="234"/>
      <c r="WID7" s="234"/>
      <c r="WIE7" s="234"/>
      <c r="WIF7" s="234"/>
      <c r="WIG7" s="234"/>
      <c r="WIH7" s="234"/>
      <c r="WII7" s="234"/>
      <c r="WIJ7" s="234"/>
      <c r="WIK7" s="234"/>
      <c r="WIL7" s="234"/>
      <c r="WIM7" s="234"/>
      <c r="WIN7" s="234"/>
      <c r="WIO7" s="234"/>
      <c r="WIP7" s="234"/>
      <c r="WIQ7" s="234"/>
      <c r="WIR7" s="234"/>
      <c r="WIS7" s="234"/>
      <c r="WIT7" s="234"/>
      <c r="WIU7" s="234"/>
      <c r="WIV7" s="234"/>
      <c r="WIW7" s="234"/>
      <c r="WIX7" s="234"/>
      <c r="WIY7" s="234"/>
      <c r="WIZ7" s="234"/>
      <c r="WJA7" s="234"/>
      <c r="WJB7" s="234"/>
      <c r="WJC7" s="234"/>
      <c r="WJD7" s="234"/>
      <c r="WJE7" s="234"/>
      <c r="WJF7" s="234"/>
      <c r="WJG7" s="234"/>
      <c r="WJH7" s="234"/>
      <c r="WJI7" s="234"/>
      <c r="WJJ7" s="234"/>
      <c r="WJK7" s="234"/>
      <c r="WJL7" s="234"/>
      <c r="WJM7" s="234"/>
      <c r="WJN7" s="234"/>
      <c r="WJO7" s="234"/>
      <c r="WJP7" s="234"/>
      <c r="WJQ7" s="234"/>
      <c r="WJR7" s="234"/>
      <c r="WJS7" s="234"/>
      <c r="WJT7" s="234"/>
      <c r="WJU7" s="234"/>
      <c r="WJV7" s="234"/>
      <c r="WJW7" s="234"/>
      <c r="WJX7" s="234"/>
      <c r="WJY7" s="234"/>
      <c r="WJZ7" s="234"/>
      <c r="WKA7" s="234"/>
      <c r="WKB7" s="234"/>
      <c r="WKC7" s="234"/>
      <c r="WKD7" s="234"/>
      <c r="WKE7" s="234"/>
      <c r="WKF7" s="234"/>
      <c r="WKG7" s="234"/>
      <c r="WKH7" s="234"/>
      <c r="WKI7" s="234"/>
      <c r="WKJ7" s="234"/>
      <c r="WKK7" s="234"/>
      <c r="WKL7" s="234"/>
      <c r="WKM7" s="234"/>
      <c r="WKN7" s="234"/>
      <c r="WKO7" s="234"/>
      <c r="WKP7" s="234"/>
      <c r="WKQ7" s="234"/>
      <c r="WKR7" s="234"/>
      <c r="WKS7" s="234"/>
      <c r="WKT7" s="234"/>
      <c r="WKU7" s="234"/>
      <c r="WKV7" s="234"/>
      <c r="WKW7" s="234"/>
      <c r="WKX7" s="234"/>
      <c r="WKY7" s="234"/>
      <c r="WKZ7" s="234"/>
      <c r="WLA7" s="234"/>
      <c r="WLB7" s="234"/>
      <c r="WLC7" s="234"/>
      <c r="WLD7" s="234"/>
      <c r="WLE7" s="234"/>
      <c r="WLF7" s="234"/>
      <c r="WLG7" s="234"/>
      <c r="WLH7" s="234"/>
      <c r="WLI7" s="234"/>
      <c r="WLJ7" s="234"/>
      <c r="WLK7" s="234"/>
      <c r="WLL7" s="234"/>
      <c r="WLM7" s="234"/>
      <c r="WLN7" s="234"/>
      <c r="WLO7" s="234"/>
      <c r="WLP7" s="234"/>
      <c r="WLQ7" s="234"/>
      <c r="WLR7" s="234"/>
      <c r="WLS7" s="234"/>
      <c r="WLT7" s="234"/>
      <c r="WLU7" s="234"/>
      <c r="WLV7" s="234"/>
      <c r="WLW7" s="234"/>
      <c r="WLX7" s="234"/>
      <c r="WLY7" s="234"/>
      <c r="WLZ7" s="234"/>
      <c r="WMA7" s="234"/>
      <c r="WMB7" s="234"/>
      <c r="WMC7" s="234"/>
      <c r="WMD7" s="234"/>
      <c r="WME7" s="234"/>
      <c r="WMF7" s="234"/>
      <c r="WMG7" s="234"/>
      <c r="WMH7" s="234"/>
      <c r="WMI7" s="234"/>
      <c r="WMJ7" s="234"/>
      <c r="WMK7" s="234"/>
      <c r="WML7" s="234"/>
      <c r="WMM7" s="234"/>
      <c r="WMN7" s="234"/>
      <c r="WMO7" s="234"/>
      <c r="WMP7" s="234"/>
      <c r="WMQ7" s="234"/>
      <c r="WMR7" s="234"/>
      <c r="WMS7" s="234"/>
      <c r="WMT7" s="234"/>
      <c r="WMU7" s="234"/>
      <c r="WMV7" s="234"/>
      <c r="WMW7" s="234"/>
      <c r="WMX7" s="234"/>
      <c r="WMY7" s="234"/>
      <c r="WMZ7" s="234"/>
      <c r="WNA7" s="234"/>
      <c r="WNB7" s="234"/>
      <c r="WNC7" s="234"/>
      <c r="WND7" s="234"/>
      <c r="WNE7" s="234"/>
      <c r="WNF7" s="234"/>
      <c r="WNG7" s="234"/>
      <c r="WNH7" s="234"/>
      <c r="WNI7" s="234"/>
      <c r="WNJ7" s="234"/>
      <c r="WNK7" s="234"/>
      <c r="WNL7" s="234"/>
      <c r="WNM7" s="234"/>
      <c r="WNN7" s="234"/>
      <c r="WNO7" s="234"/>
      <c r="WNP7" s="234"/>
      <c r="WNQ7" s="234"/>
      <c r="WNR7" s="234"/>
      <c r="WNS7" s="234"/>
      <c r="WNT7" s="234"/>
      <c r="WNU7" s="234"/>
      <c r="WNV7" s="234"/>
      <c r="WNW7" s="234"/>
      <c r="WNX7" s="234"/>
      <c r="WNY7" s="234"/>
      <c r="WNZ7" s="234"/>
      <c r="WOA7" s="234"/>
      <c r="WOB7" s="234"/>
      <c r="WOC7" s="234"/>
      <c r="WOD7" s="234"/>
      <c r="WOE7" s="234"/>
      <c r="WOF7" s="234"/>
      <c r="WOG7" s="234"/>
      <c r="WOH7" s="234"/>
      <c r="WOI7" s="234"/>
      <c r="WOJ7" s="234"/>
      <c r="WOK7" s="234"/>
      <c r="WOL7" s="234"/>
      <c r="WOM7" s="234"/>
      <c r="WON7" s="234"/>
      <c r="WOO7" s="234"/>
      <c r="WOP7" s="234"/>
      <c r="WOQ7" s="234"/>
      <c r="WOR7" s="234"/>
      <c r="WOS7" s="234"/>
      <c r="WOT7" s="234"/>
      <c r="WOU7" s="234"/>
      <c r="WOV7" s="234"/>
      <c r="WOW7" s="234"/>
      <c r="WOX7" s="234"/>
      <c r="WOY7" s="234"/>
      <c r="WOZ7" s="234"/>
      <c r="WPA7" s="234"/>
      <c r="WPB7" s="234"/>
      <c r="WPC7" s="234"/>
      <c r="WPD7" s="234"/>
      <c r="WPE7" s="234"/>
      <c r="WPF7" s="234"/>
      <c r="WPG7" s="234"/>
      <c r="WPH7" s="234"/>
      <c r="WPI7" s="234"/>
      <c r="WPJ7" s="234"/>
      <c r="WPK7" s="234"/>
      <c r="WPL7" s="234"/>
      <c r="WPM7" s="234"/>
      <c r="WPN7" s="234"/>
      <c r="WPO7" s="234"/>
      <c r="WPP7" s="234"/>
      <c r="WPQ7" s="234"/>
      <c r="WPR7" s="234"/>
      <c r="WPS7" s="234"/>
      <c r="WPT7" s="234"/>
      <c r="WPU7" s="234"/>
      <c r="WPV7" s="234"/>
      <c r="WPW7" s="234"/>
      <c r="WPX7" s="234"/>
      <c r="WPY7" s="234"/>
      <c r="WPZ7" s="234"/>
      <c r="WQA7" s="234"/>
      <c r="WQB7" s="234"/>
      <c r="WQC7" s="234"/>
      <c r="WQD7" s="234"/>
      <c r="WQE7" s="234"/>
      <c r="WQF7" s="234"/>
      <c r="WQG7" s="234"/>
      <c r="WQH7" s="234"/>
      <c r="WQI7" s="234"/>
      <c r="WQJ7" s="234"/>
      <c r="WQK7" s="234"/>
      <c r="WQL7" s="234"/>
      <c r="WQM7" s="234"/>
      <c r="WQN7" s="234"/>
      <c r="WQO7" s="234"/>
      <c r="WQP7" s="234"/>
      <c r="WQQ7" s="234"/>
      <c r="WQR7" s="234"/>
      <c r="WQS7" s="234"/>
      <c r="WQT7" s="234"/>
      <c r="WQU7" s="234"/>
      <c r="WQV7" s="234"/>
      <c r="WQW7" s="234"/>
      <c r="WQX7" s="234"/>
      <c r="WQY7" s="234"/>
      <c r="WQZ7" s="234"/>
      <c r="WRA7" s="234"/>
      <c r="WRB7" s="234"/>
      <c r="WRC7" s="234"/>
      <c r="WRD7" s="234"/>
      <c r="WRE7" s="234"/>
      <c r="WRF7" s="234"/>
      <c r="WRG7" s="234"/>
      <c r="WRH7" s="234"/>
      <c r="WRI7" s="234"/>
      <c r="WRJ7" s="234"/>
      <c r="WRK7" s="234"/>
      <c r="WRL7" s="234"/>
      <c r="WRM7" s="234"/>
      <c r="WRN7" s="234"/>
      <c r="WRO7" s="234"/>
      <c r="WRP7" s="234"/>
      <c r="WRQ7" s="234"/>
      <c r="WRR7" s="234"/>
      <c r="WRS7" s="234"/>
      <c r="WRT7" s="234"/>
      <c r="WRU7" s="234"/>
      <c r="WRV7" s="234"/>
      <c r="WRW7" s="234"/>
      <c r="WRX7" s="234"/>
      <c r="WRY7" s="234"/>
      <c r="WRZ7" s="234"/>
      <c r="WSA7" s="234"/>
      <c r="WSB7" s="234"/>
      <c r="WSC7" s="234"/>
      <c r="WSD7" s="234"/>
      <c r="WSE7" s="234"/>
      <c r="WSF7" s="234"/>
      <c r="WSG7" s="234"/>
      <c r="WSH7" s="234"/>
      <c r="WSI7" s="234"/>
      <c r="WSJ7" s="234"/>
      <c r="WSK7" s="234"/>
      <c r="WSL7" s="234"/>
      <c r="WSM7" s="234"/>
      <c r="WSN7" s="234"/>
      <c r="WSO7" s="234"/>
      <c r="WSP7" s="234"/>
      <c r="WSQ7" s="234"/>
      <c r="WSR7" s="234"/>
      <c r="WSS7" s="234"/>
      <c r="WST7" s="234"/>
      <c r="WSU7" s="234"/>
      <c r="WSV7" s="234"/>
      <c r="WSW7" s="234"/>
      <c r="WSX7" s="234"/>
      <c r="WSY7" s="234"/>
      <c r="WSZ7" s="234"/>
      <c r="WTA7" s="234"/>
      <c r="WTB7" s="234"/>
      <c r="WTC7" s="234"/>
      <c r="WTD7" s="234"/>
      <c r="WTE7" s="234"/>
      <c r="WTF7" s="234"/>
      <c r="WTG7" s="234"/>
      <c r="WTH7" s="234"/>
      <c r="WTI7" s="234"/>
      <c r="WTJ7" s="234"/>
      <c r="WTK7" s="234"/>
      <c r="WTL7" s="234"/>
      <c r="WTM7" s="234"/>
      <c r="WTN7" s="234"/>
      <c r="WTO7" s="234"/>
      <c r="WTP7" s="234"/>
      <c r="WTQ7" s="234"/>
      <c r="WTR7" s="234"/>
      <c r="WTS7" s="234"/>
      <c r="WTT7" s="234"/>
      <c r="WTU7" s="234"/>
      <c r="WTV7" s="234"/>
      <c r="WTW7" s="234"/>
      <c r="WTX7" s="234"/>
      <c r="WTY7" s="234"/>
      <c r="WTZ7" s="234"/>
      <c r="WUA7" s="234"/>
      <c r="WUB7" s="234"/>
      <c r="WUC7" s="234"/>
      <c r="WUD7" s="234"/>
      <c r="WUE7" s="234"/>
      <c r="WUF7" s="234"/>
      <c r="WUG7" s="234"/>
      <c r="WUH7" s="234"/>
      <c r="WUI7" s="234"/>
      <c r="WUJ7" s="234"/>
      <c r="WUK7" s="234"/>
      <c r="WUL7" s="234"/>
      <c r="WUM7" s="234"/>
      <c r="WUN7" s="234"/>
      <c r="WUO7" s="234"/>
      <c r="WUP7" s="234"/>
      <c r="WUQ7" s="234"/>
      <c r="WUR7" s="234"/>
      <c r="WUS7" s="234"/>
      <c r="WUT7" s="234"/>
      <c r="WUU7" s="234"/>
      <c r="WUV7" s="234"/>
      <c r="WUW7" s="234"/>
      <c r="WUX7" s="234"/>
      <c r="WUY7" s="234"/>
      <c r="WUZ7" s="234"/>
      <c r="WVA7" s="234"/>
      <c r="WVB7" s="234"/>
      <c r="WVC7" s="234"/>
      <c r="WVD7" s="234"/>
      <c r="WVE7" s="234"/>
      <c r="WVF7" s="234"/>
      <c r="WVG7" s="234"/>
      <c r="WVH7" s="234"/>
      <c r="WVI7" s="234"/>
      <c r="WVJ7" s="234"/>
      <c r="WVK7" s="234"/>
      <c r="WVL7" s="234"/>
      <c r="WVM7" s="234"/>
      <c r="WVN7" s="234"/>
      <c r="WVO7" s="234"/>
      <c r="WVP7" s="234"/>
      <c r="WVQ7" s="234"/>
      <c r="WVR7" s="234"/>
      <c r="WVS7" s="234"/>
      <c r="WVT7" s="234"/>
      <c r="WVU7" s="234"/>
      <c r="WVV7" s="234"/>
      <c r="WVW7" s="234"/>
      <c r="WVX7" s="234"/>
      <c r="WVY7" s="234"/>
      <c r="WVZ7" s="234"/>
      <c r="WWA7" s="234"/>
      <c r="WWB7" s="234"/>
      <c r="WWC7" s="234"/>
      <c r="WWD7" s="234"/>
      <c r="WWE7" s="234"/>
      <c r="WWF7" s="234"/>
      <c r="WWG7" s="234"/>
      <c r="WWH7" s="234"/>
      <c r="WWI7" s="234"/>
      <c r="WWJ7" s="234"/>
      <c r="WWK7" s="234"/>
      <c r="WWL7" s="234"/>
      <c r="WWM7" s="234"/>
      <c r="WWN7" s="234"/>
      <c r="WWO7" s="234"/>
      <c r="WWP7" s="234"/>
      <c r="WWQ7" s="234"/>
      <c r="WWR7" s="234"/>
      <c r="WWS7" s="234"/>
      <c r="WWT7" s="234"/>
      <c r="WWU7" s="234"/>
      <c r="WWV7" s="234"/>
      <c r="WWW7" s="234"/>
      <c r="WWX7" s="234"/>
      <c r="WWY7" s="234"/>
      <c r="WWZ7" s="234"/>
      <c r="WXA7" s="234"/>
      <c r="WXB7" s="234"/>
      <c r="WXC7" s="234"/>
      <c r="WXD7" s="234"/>
      <c r="WXE7" s="234"/>
      <c r="WXF7" s="234"/>
      <c r="WXG7" s="234"/>
      <c r="WXH7" s="234"/>
      <c r="WXI7" s="234"/>
      <c r="WXJ7" s="234"/>
      <c r="WXK7" s="234"/>
      <c r="WXL7" s="234"/>
      <c r="WXM7" s="234"/>
      <c r="WXN7" s="234"/>
      <c r="WXO7" s="234"/>
      <c r="WXP7" s="234"/>
      <c r="WXQ7" s="234"/>
      <c r="WXR7" s="234"/>
      <c r="WXS7" s="234"/>
      <c r="WXT7" s="234"/>
      <c r="WXU7" s="234"/>
      <c r="WXV7" s="234"/>
      <c r="WXW7" s="234"/>
      <c r="WXX7" s="234"/>
      <c r="WXY7" s="234"/>
      <c r="WXZ7" s="234"/>
      <c r="WYA7" s="234"/>
      <c r="WYB7" s="234"/>
      <c r="WYC7" s="234"/>
      <c r="WYD7" s="234"/>
      <c r="WYE7" s="234"/>
      <c r="WYF7" s="234"/>
      <c r="WYG7" s="234"/>
      <c r="WYH7" s="234"/>
      <c r="WYI7" s="234"/>
      <c r="WYJ7" s="234"/>
      <c r="WYK7" s="234"/>
      <c r="WYL7" s="234"/>
      <c r="WYM7" s="234"/>
      <c r="WYN7" s="234"/>
      <c r="WYO7" s="234"/>
      <c r="WYP7" s="234"/>
      <c r="WYQ7" s="234"/>
      <c r="WYR7" s="234"/>
      <c r="WYS7" s="234"/>
      <c r="WYT7" s="234"/>
      <c r="WYU7" s="234"/>
      <c r="WYV7" s="234"/>
      <c r="WYW7" s="234"/>
      <c r="WYX7" s="234"/>
      <c r="WYY7" s="234"/>
      <c r="WYZ7" s="234"/>
      <c r="WZA7" s="234"/>
      <c r="WZB7" s="234"/>
      <c r="WZC7" s="234"/>
      <c r="WZD7" s="234"/>
      <c r="WZE7" s="234"/>
      <c r="WZF7" s="234"/>
      <c r="WZG7" s="234"/>
      <c r="WZH7" s="234"/>
      <c r="WZI7" s="234"/>
      <c r="WZJ7" s="234"/>
      <c r="WZK7" s="234"/>
      <c r="WZL7" s="234"/>
      <c r="WZM7" s="234"/>
      <c r="WZN7" s="234"/>
      <c r="WZO7" s="234"/>
      <c r="WZP7" s="234"/>
      <c r="WZQ7" s="234"/>
      <c r="WZR7" s="234"/>
      <c r="WZS7" s="234"/>
      <c r="WZT7" s="234"/>
      <c r="WZU7" s="234"/>
      <c r="WZV7" s="234"/>
      <c r="WZW7" s="234"/>
      <c r="WZX7" s="234"/>
      <c r="WZY7" s="234"/>
      <c r="WZZ7" s="234"/>
      <c r="XAA7" s="234"/>
      <c r="XAB7" s="234"/>
      <c r="XAC7" s="234"/>
      <c r="XAD7" s="234"/>
      <c r="XAE7" s="234"/>
      <c r="XAF7" s="234"/>
      <c r="XAG7" s="234"/>
      <c r="XAH7" s="234"/>
      <c r="XAI7" s="234"/>
      <c r="XAJ7" s="234"/>
      <c r="XAK7" s="234"/>
      <c r="XAL7" s="234"/>
      <c r="XAM7" s="234"/>
      <c r="XAN7" s="234"/>
      <c r="XAO7" s="234"/>
      <c r="XAP7" s="234"/>
      <c r="XAQ7" s="234"/>
      <c r="XAR7" s="234"/>
      <c r="XAS7" s="234"/>
      <c r="XAT7" s="234"/>
      <c r="XAU7" s="234"/>
      <c r="XAV7" s="234"/>
      <c r="XAW7" s="234"/>
      <c r="XAX7" s="234"/>
      <c r="XAY7" s="234"/>
      <c r="XAZ7" s="234"/>
      <c r="XBA7" s="234"/>
      <c r="XBB7" s="234"/>
      <c r="XBC7" s="234"/>
      <c r="XBD7" s="234"/>
      <c r="XBE7" s="234"/>
      <c r="XBF7" s="234"/>
      <c r="XBG7" s="234"/>
      <c r="XBH7" s="234"/>
      <c r="XBI7" s="234"/>
      <c r="XBJ7" s="234"/>
      <c r="XBK7" s="234"/>
      <c r="XBL7" s="234"/>
      <c r="XBM7" s="234"/>
      <c r="XBN7" s="234"/>
      <c r="XBO7" s="234"/>
      <c r="XBP7" s="234"/>
      <c r="XBQ7" s="234"/>
      <c r="XBR7" s="234"/>
      <c r="XBS7" s="234"/>
      <c r="XBT7" s="234"/>
      <c r="XBU7" s="234"/>
      <c r="XBV7" s="234"/>
      <c r="XBW7" s="234"/>
      <c r="XBX7" s="234"/>
      <c r="XBY7" s="234"/>
      <c r="XBZ7" s="234"/>
      <c r="XCA7" s="234"/>
      <c r="XCB7" s="234"/>
      <c r="XCC7" s="234"/>
      <c r="XCD7" s="234"/>
      <c r="XCE7" s="234"/>
      <c r="XCF7" s="234"/>
      <c r="XCG7" s="234"/>
      <c r="XCH7" s="234"/>
      <c r="XCI7" s="234"/>
      <c r="XCJ7" s="234"/>
      <c r="XCK7" s="234"/>
      <c r="XCL7" s="234"/>
      <c r="XCM7" s="234"/>
      <c r="XCN7" s="234"/>
      <c r="XCO7" s="234"/>
      <c r="XCP7" s="234"/>
      <c r="XCQ7" s="234"/>
      <c r="XCR7" s="234"/>
      <c r="XCS7" s="234"/>
      <c r="XCT7" s="234"/>
      <c r="XCU7" s="234"/>
      <c r="XCV7" s="234"/>
      <c r="XCW7" s="234"/>
      <c r="XCX7" s="234"/>
      <c r="XCY7" s="234"/>
      <c r="XCZ7" s="234"/>
      <c r="XDA7" s="234"/>
      <c r="XDB7" s="234"/>
      <c r="XDC7" s="234"/>
      <c r="XDD7" s="234"/>
      <c r="XDE7" s="234"/>
      <c r="XDF7" s="234"/>
      <c r="XDG7" s="234"/>
      <c r="XDH7" s="234"/>
      <c r="XDI7" s="234"/>
      <c r="XDJ7" s="234"/>
      <c r="XDK7" s="234"/>
      <c r="XDL7" s="234"/>
      <c r="XDM7" s="234"/>
      <c r="XDN7" s="234"/>
      <c r="XDO7" s="234"/>
      <c r="XDP7" s="234"/>
      <c r="XDQ7" s="234"/>
      <c r="XDR7" s="234"/>
      <c r="XDS7" s="234"/>
      <c r="XDT7" s="234"/>
      <c r="XDU7" s="234"/>
      <c r="XDV7" s="234"/>
      <c r="XDW7" s="234"/>
      <c r="XDX7" s="234"/>
      <c r="XDY7" s="234"/>
      <c r="XDZ7" s="234"/>
      <c r="XEA7" s="234"/>
      <c r="XEB7" s="234"/>
      <c r="XEC7" s="234"/>
      <c r="XED7" s="234"/>
      <c r="XEE7" s="234"/>
      <c r="XEF7" s="234"/>
      <c r="XEG7" s="234"/>
      <c r="XEH7" s="234"/>
      <c r="XEI7" s="234"/>
      <c r="XEJ7" s="234"/>
      <c r="XEK7" s="234"/>
      <c r="XEL7" s="234"/>
      <c r="XEM7" s="234"/>
      <c r="XEN7" s="234"/>
      <c r="XEO7" s="234"/>
      <c r="XEP7" s="234"/>
      <c r="XEQ7" s="234"/>
      <c r="XER7" s="234"/>
      <c r="XES7" s="234"/>
      <c r="XET7" s="234"/>
      <c r="XEU7" s="234"/>
      <c r="XEV7" s="234"/>
      <c r="XEW7" s="234"/>
      <c r="XEX7" s="234"/>
      <c r="XEY7" s="234"/>
      <c r="XEZ7" s="234"/>
    </row>
    <row r="8" spans="1:16380" s="17" customFormat="1">
      <c r="A8" s="235" t="s">
        <v>6</v>
      </c>
      <c r="B8" s="236"/>
      <c r="C8" s="177" t="s">
        <v>7</v>
      </c>
      <c r="D8" s="237" t="s">
        <v>262</v>
      </c>
      <c r="E8" s="237" t="s">
        <v>263</v>
      </c>
      <c r="F8" s="237" t="s">
        <v>8</v>
      </c>
      <c r="G8" s="237" t="s">
        <v>9</v>
      </c>
      <c r="H8" s="237" t="s">
        <v>264</v>
      </c>
    </row>
    <row r="9" spans="1:16380" s="17" customFormat="1" ht="82.95" customHeight="1">
      <c r="A9" s="18" t="s">
        <v>10</v>
      </c>
      <c r="B9" s="18" t="s">
        <v>11</v>
      </c>
      <c r="C9" s="178"/>
      <c r="D9" s="238"/>
      <c r="E9" s="238"/>
      <c r="F9" s="238"/>
      <c r="G9" s="238"/>
      <c r="H9" s="238"/>
    </row>
    <row r="10" spans="1:16380" s="17" customFormat="1" hidden="1">
      <c r="A10" s="243" t="s">
        <v>12</v>
      </c>
      <c r="B10" s="244"/>
      <c r="C10" s="244"/>
      <c r="D10" s="244"/>
      <c r="E10" s="244"/>
      <c r="F10" s="244"/>
      <c r="G10" s="244"/>
      <c r="H10" s="245"/>
    </row>
    <row r="11" spans="1:16380" s="17" customFormat="1" hidden="1">
      <c r="A11" s="229">
        <v>1011</v>
      </c>
      <c r="B11" s="98"/>
      <c r="C11" s="19" t="s">
        <v>13</v>
      </c>
      <c r="D11" s="250">
        <f>D19+D31+D25</f>
        <v>0</v>
      </c>
      <c r="E11" s="250">
        <f>E19+E31+E25</f>
        <v>0</v>
      </c>
      <c r="F11" s="250">
        <f>F19+F31+F25</f>
        <v>2001116.4000000001</v>
      </c>
      <c r="G11" s="250">
        <f>G19+G31+G25</f>
        <v>3353117.4000000004</v>
      </c>
      <c r="H11" s="250">
        <f>H19+H31+H25</f>
        <v>2805785</v>
      </c>
      <c r="I11" s="105"/>
      <c r="J11" s="105"/>
    </row>
    <row r="12" spans="1:16380" s="17" customFormat="1" hidden="1">
      <c r="A12" s="230"/>
      <c r="B12" s="24"/>
      <c r="C12" s="20" t="s">
        <v>172</v>
      </c>
      <c r="D12" s="251"/>
      <c r="E12" s="251"/>
      <c r="F12" s="251"/>
      <c r="G12" s="251"/>
      <c r="H12" s="251"/>
    </row>
    <row r="13" spans="1:16380" s="17" customFormat="1" hidden="1">
      <c r="A13" s="230"/>
      <c r="B13" s="24"/>
      <c r="C13" s="19" t="s">
        <v>14</v>
      </c>
      <c r="D13" s="251"/>
      <c r="E13" s="251"/>
      <c r="F13" s="251"/>
      <c r="G13" s="251"/>
      <c r="H13" s="251"/>
    </row>
    <row r="14" spans="1:16380" s="17" customFormat="1" hidden="1">
      <c r="A14" s="230"/>
      <c r="B14" s="24"/>
      <c r="C14" s="20" t="s">
        <v>173</v>
      </c>
      <c r="D14" s="251"/>
      <c r="E14" s="251"/>
      <c r="F14" s="251"/>
      <c r="G14" s="251"/>
      <c r="H14" s="251"/>
    </row>
    <row r="15" spans="1:16380" s="17" customFormat="1" hidden="1">
      <c r="A15" s="230"/>
      <c r="B15" s="24"/>
      <c r="C15" s="19" t="s">
        <v>15</v>
      </c>
      <c r="D15" s="251"/>
      <c r="E15" s="251"/>
      <c r="F15" s="251"/>
      <c r="G15" s="251"/>
      <c r="H15" s="251"/>
    </row>
    <row r="16" spans="1:16380" s="17" customFormat="1" hidden="1">
      <c r="A16" s="231"/>
      <c r="B16" s="25"/>
      <c r="C16" s="20" t="s">
        <v>174</v>
      </c>
      <c r="D16" s="252"/>
      <c r="E16" s="252"/>
      <c r="F16" s="252"/>
      <c r="G16" s="252"/>
      <c r="H16" s="252"/>
    </row>
    <row r="17" spans="1:8" s="17" customFormat="1" ht="13.2" hidden="1" customHeight="1">
      <c r="A17" s="243" t="s">
        <v>16</v>
      </c>
      <c r="B17" s="244"/>
      <c r="C17" s="244"/>
      <c r="D17" s="244"/>
      <c r="E17" s="244"/>
      <c r="F17" s="244"/>
      <c r="G17" s="244"/>
      <c r="H17" s="245"/>
    </row>
    <row r="18" spans="1:8" s="17" customFormat="1" ht="13.2" hidden="1" customHeight="1">
      <c r="A18" s="243" t="s">
        <v>21</v>
      </c>
      <c r="B18" s="244"/>
      <c r="C18" s="244"/>
      <c r="D18" s="244"/>
      <c r="E18" s="244"/>
      <c r="F18" s="244"/>
      <c r="G18" s="244"/>
      <c r="H18" s="245"/>
    </row>
    <row r="19" spans="1:8" s="17" customFormat="1" hidden="1">
      <c r="A19" s="152"/>
      <c r="B19" s="229">
        <v>11002</v>
      </c>
      <c r="C19" s="19" t="s">
        <v>17</v>
      </c>
      <c r="D19" s="21">
        <v>0</v>
      </c>
      <c r="E19" s="21">
        <v>0</v>
      </c>
      <c r="F19" s="21" t="str">
        <f>'[2]Հ3 Մաս 1 և 2'!G45</f>
        <v>623314.6</v>
      </c>
      <c r="G19" s="21" t="str">
        <f>'[2]Հ3 Մաս 1 և 2'!H45</f>
        <v>623314.6</v>
      </c>
      <c r="H19" s="21" t="str">
        <f>'[2]Հ3 Մաս 1 և 2'!I45</f>
        <v>623314.6</v>
      </c>
    </row>
    <row r="20" spans="1:8" s="17" customFormat="1" ht="26.4" hidden="1">
      <c r="A20" s="24"/>
      <c r="B20" s="230"/>
      <c r="C20" s="20" t="s">
        <v>178</v>
      </c>
      <c r="D20" s="22"/>
      <c r="E20" s="22"/>
      <c r="F20" s="22"/>
      <c r="G20" s="22"/>
      <c r="H20" s="22"/>
    </row>
    <row r="21" spans="1:8" s="17" customFormat="1" hidden="1">
      <c r="A21" s="24"/>
      <c r="B21" s="230"/>
      <c r="C21" s="19" t="s">
        <v>18</v>
      </c>
      <c r="D21" s="22"/>
      <c r="E21" s="22"/>
      <c r="F21" s="22"/>
      <c r="G21" s="22"/>
      <c r="H21" s="22"/>
    </row>
    <row r="22" spans="1:8" s="17" customFormat="1" ht="26.4" hidden="1">
      <c r="A22" s="24"/>
      <c r="B22" s="230"/>
      <c r="C22" s="20" t="s">
        <v>179</v>
      </c>
      <c r="D22" s="22"/>
      <c r="E22" s="22"/>
      <c r="F22" s="22"/>
      <c r="G22" s="22"/>
      <c r="H22" s="22"/>
    </row>
    <row r="23" spans="1:8" s="17" customFormat="1" hidden="1">
      <c r="A23" s="24"/>
      <c r="B23" s="230"/>
      <c r="C23" s="19" t="s">
        <v>19</v>
      </c>
      <c r="D23" s="22"/>
      <c r="E23" s="22"/>
      <c r="F23" s="22"/>
      <c r="G23" s="22"/>
      <c r="H23" s="22"/>
    </row>
    <row r="24" spans="1:8" s="17" customFormat="1" hidden="1">
      <c r="A24" s="25"/>
      <c r="B24" s="231"/>
      <c r="C24" s="20" t="s">
        <v>22</v>
      </c>
      <c r="D24" s="23"/>
      <c r="E24" s="23"/>
      <c r="F24" s="23"/>
      <c r="G24" s="23"/>
      <c r="H24" s="23"/>
    </row>
    <row r="25" spans="1:8" s="17" customFormat="1" hidden="1">
      <c r="A25" s="152"/>
      <c r="B25" s="229" t="s">
        <v>165</v>
      </c>
      <c r="C25" s="19" t="s">
        <v>17</v>
      </c>
      <c r="D25" s="21">
        <v>0</v>
      </c>
      <c r="E25" s="21">
        <v>0</v>
      </c>
      <c r="F25" s="21" t="str">
        <f>'[2]Հ3 Մաս 1 և 2'!G39</f>
        <v>377801.8</v>
      </c>
      <c r="G25" s="21" t="str">
        <f>'[2]Հ3 Մաս 1 և 2'!H39</f>
        <v>729802.8</v>
      </c>
      <c r="H25" s="21" t="str">
        <f>'[2]Հ3 Մաս 1 և 2'!I39</f>
        <v>182470.4</v>
      </c>
    </row>
    <row r="26" spans="1:8" s="17" customFormat="1" ht="26.4" hidden="1">
      <c r="A26" s="24"/>
      <c r="B26" s="230"/>
      <c r="C26" s="20" t="s">
        <v>183</v>
      </c>
      <c r="D26" s="22"/>
      <c r="E26" s="22"/>
      <c r="F26" s="22"/>
      <c r="G26" s="22"/>
      <c r="H26" s="22"/>
    </row>
    <row r="27" spans="1:8" s="17" customFormat="1" hidden="1">
      <c r="A27" s="24"/>
      <c r="B27" s="230"/>
      <c r="C27" s="19" t="s">
        <v>181</v>
      </c>
      <c r="D27" s="22"/>
      <c r="E27" s="22"/>
      <c r="F27" s="22"/>
      <c r="G27" s="22"/>
      <c r="H27" s="22"/>
    </row>
    <row r="28" spans="1:8" s="17" customFormat="1" ht="26.4" hidden="1">
      <c r="A28" s="24"/>
      <c r="B28" s="230"/>
      <c r="C28" s="20" t="s">
        <v>184</v>
      </c>
      <c r="D28" s="22"/>
      <c r="E28" s="22"/>
      <c r="F28" s="22"/>
      <c r="G28" s="22"/>
      <c r="H28" s="22"/>
    </row>
    <row r="29" spans="1:8" s="17" customFormat="1" hidden="1">
      <c r="A29" s="24"/>
      <c r="B29" s="230"/>
      <c r="C29" s="19" t="s">
        <v>19</v>
      </c>
      <c r="D29" s="22"/>
      <c r="E29" s="22"/>
      <c r="F29" s="22"/>
      <c r="G29" s="22"/>
      <c r="H29" s="22"/>
    </row>
    <row r="30" spans="1:8" s="17" customFormat="1" hidden="1">
      <c r="A30" s="25"/>
      <c r="B30" s="231"/>
      <c r="C30" s="20" t="s">
        <v>22</v>
      </c>
      <c r="D30" s="23"/>
      <c r="E30" s="23"/>
      <c r="F30" s="23"/>
      <c r="G30" s="23"/>
      <c r="H30" s="23"/>
    </row>
    <row r="31" spans="1:8" s="17" customFormat="1" hidden="1">
      <c r="A31" s="152"/>
      <c r="B31" s="229" t="s">
        <v>165</v>
      </c>
      <c r="C31" s="19" t="s">
        <v>17</v>
      </c>
      <c r="D31" s="21">
        <v>0</v>
      </c>
      <c r="E31" s="21">
        <v>0</v>
      </c>
      <c r="F31" s="21" t="s">
        <v>175</v>
      </c>
      <c r="G31" s="21" t="s">
        <v>176</v>
      </c>
      <c r="H31" s="21" t="s">
        <v>176</v>
      </c>
    </row>
    <row r="32" spans="1:8" s="17" customFormat="1" hidden="1">
      <c r="A32" s="24"/>
      <c r="B32" s="230"/>
      <c r="C32" s="20" t="s">
        <v>180</v>
      </c>
      <c r="D32" s="22"/>
      <c r="E32" s="22"/>
      <c r="F32" s="22"/>
      <c r="G32" s="22"/>
      <c r="H32" s="22"/>
    </row>
    <row r="33" spans="1:8" s="17" customFormat="1" hidden="1">
      <c r="A33" s="24"/>
      <c r="B33" s="230"/>
      <c r="C33" s="19" t="s">
        <v>181</v>
      </c>
      <c r="D33" s="22"/>
      <c r="E33" s="22"/>
      <c r="F33" s="22"/>
      <c r="G33" s="22"/>
      <c r="H33" s="22"/>
    </row>
    <row r="34" spans="1:8" s="17" customFormat="1" ht="26.4" hidden="1">
      <c r="A34" s="24"/>
      <c r="B34" s="230"/>
      <c r="C34" s="20" t="s">
        <v>182</v>
      </c>
      <c r="D34" s="22"/>
      <c r="E34" s="22"/>
      <c r="F34" s="22"/>
      <c r="G34" s="22"/>
      <c r="H34" s="22"/>
    </row>
    <row r="35" spans="1:8" s="17" customFormat="1" hidden="1">
      <c r="A35" s="24"/>
      <c r="B35" s="230"/>
      <c r="C35" s="19" t="s">
        <v>19</v>
      </c>
      <c r="D35" s="22"/>
      <c r="E35" s="22"/>
      <c r="F35" s="22"/>
      <c r="G35" s="22"/>
      <c r="H35" s="22"/>
    </row>
    <row r="36" spans="1:8" s="17" customFormat="1">
      <c r="A36" s="25"/>
      <c r="B36" s="231"/>
      <c r="C36" s="20" t="s">
        <v>30</v>
      </c>
      <c r="D36" s="23"/>
      <c r="E36" s="23"/>
      <c r="F36" s="23"/>
      <c r="G36" s="23"/>
      <c r="H36" s="23"/>
    </row>
    <row r="37" spans="1:8" s="17" customFormat="1">
      <c r="A37" s="243" t="s">
        <v>12</v>
      </c>
      <c r="B37" s="244"/>
      <c r="C37" s="244"/>
      <c r="D37" s="244"/>
      <c r="E37" s="244"/>
      <c r="F37" s="244"/>
      <c r="G37" s="244"/>
      <c r="H37" s="245"/>
    </row>
    <row r="38" spans="1:8" s="17" customFormat="1">
      <c r="A38" s="229" t="s">
        <v>23</v>
      </c>
      <c r="B38" s="16"/>
      <c r="C38" s="19" t="s">
        <v>24</v>
      </c>
      <c r="D38" s="250">
        <f t="shared" ref="D38:H38" si="0">D46</f>
        <v>0</v>
      </c>
      <c r="E38" s="250">
        <f t="shared" si="0"/>
        <v>0</v>
      </c>
      <c r="F38" s="250">
        <f>F46</f>
        <v>521064</v>
      </c>
      <c r="G38" s="250">
        <f t="shared" si="0"/>
        <v>521064</v>
      </c>
      <c r="H38" s="250">
        <f t="shared" si="0"/>
        <v>521064</v>
      </c>
    </row>
    <row r="39" spans="1:8" s="17" customFormat="1">
      <c r="A39" s="230"/>
      <c r="B39" s="24"/>
      <c r="C39" s="20" t="s">
        <v>25</v>
      </c>
      <c r="D39" s="251"/>
      <c r="E39" s="251"/>
      <c r="F39" s="251"/>
      <c r="G39" s="251"/>
      <c r="H39" s="251"/>
    </row>
    <row r="40" spans="1:8" s="17" customFormat="1">
      <c r="A40" s="230"/>
      <c r="B40" s="24"/>
      <c r="C40" s="19" t="s">
        <v>14</v>
      </c>
      <c r="D40" s="251"/>
      <c r="E40" s="251"/>
      <c r="F40" s="251"/>
      <c r="G40" s="251"/>
      <c r="H40" s="251"/>
    </row>
    <row r="41" spans="1:8" s="17" customFormat="1" ht="26.4">
      <c r="A41" s="230"/>
      <c r="B41" s="24"/>
      <c r="C41" s="20" t="s">
        <v>26</v>
      </c>
      <c r="D41" s="251"/>
      <c r="E41" s="251"/>
      <c r="F41" s="251"/>
      <c r="G41" s="251"/>
      <c r="H41" s="251"/>
    </row>
    <row r="42" spans="1:8" s="17" customFormat="1" ht="16.2" customHeight="1">
      <c r="A42" s="230"/>
      <c r="B42" s="24"/>
      <c r="C42" s="19" t="s">
        <v>15</v>
      </c>
      <c r="D42" s="251"/>
      <c r="E42" s="251"/>
      <c r="F42" s="251"/>
      <c r="G42" s="251"/>
      <c r="H42" s="251"/>
    </row>
    <row r="43" spans="1:8" s="17" customFormat="1">
      <c r="A43" s="231"/>
      <c r="B43" s="25"/>
      <c r="C43" s="20" t="s">
        <v>27</v>
      </c>
      <c r="D43" s="252"/>
      <c r="E43" s="252"/>
      <c r="F43" s="252"/>
      <c r="G43" s="252"/>
      <c r="H43" s="252"/>
    </row>
    <row r="44" spans="1:8" s="17" customFormat="1" ht="13.2" customHeight="1">
      <c r="A44" s="243" t="s">
        <v>16</v>
      </c>
      <c r="B44" s="244"/>
      <c r="C44" s="244"/>
      <c r="D44" s="244"/>
      <c r="E44" s="244"/>
      <c r="F44" s="244"/>
      <c r="G44" s="244"/>
      <c r="H44" s="245"/>
    </row>
    <row r="45" spans="1:8" s="17" customFormat="1" ht="13.2" customHeight="1">
      <c r="A45" s="243" t="s">
        <v>21</v>
      </c>
      <c r="B45" s="244"/>
      <c r="C45" s="244"/>
      <c r="D45" s="244"/>
      <c r="E45" s="244"/>
      <c r="F45" s="244"/>
      <c r="G45" s="244"/>
      <c r="H45" s="245"/>
    </row>
    <row r="46" spans="1:8" s="17" customFormat="1">
      <c r="A46" s="152"/>
      <c r="B46" s="229" t="s">
        <v>0</v>
      </c>
      <c r="C46" s="19" t="s">
        <v>17</v>
      </c>
      <c r="D46" s="21">
        <v>0</v>
      </c>
      <c r="E46" s="21">
        <v>0</v>
      </c>
      <c r="F46" s="21">
        <v>521064</v>
      </c>
      <c r="G46" s="21">
        <v>521064</v>
      </c>
      <c r="H46" s="21">
        <v>521064</v>
      </c>
    </row>
    <row r="47" spans="1:8" s="17" customFormat="1" ht="26.4">
      <c r="A47" s="24"/>
      <c r="B47" s="230"/>
      <c r="C47" s="20" t="s">
        <v>28</v>
      </c>
      <c r="D47" s="22"/>
      <c r="E47" s="22"/>
      <c r="F47" s="22"/>
      <c r="G47" s="22"/>
      <c r="H47" s="22"/>
    </row>
    <row r="48" spans="1:8" s="17" customFormat="1">
      <c r="A48" s="24"/>
      <c r="B48" s="230"/>
      <c r="C48" s="19" t="s">
        <v>18</v>
      </c>
      <c r="D48" s="22"/>
      <c r="E48" s="22"/>
      <c r="F48" s="22"/>
      <c r="G48" s="22"/>
      <c r="H48" s="22"/>
    </row>
    <row r="49" spans="1:8" s="17" customFormat="1" ht="66">
      <c r="A49" s="24"/>
      <c r="B49" s="230"/>
      <c r="C49" s="20" t="s">
        <v>29</v>
      </c>
      <c r="D49" s="22"/>
      <c r="E49" s="22"/>
      <c r="F49" s="22"/>
      <c r="G49" s="22"/>
      <c r="H49" s="22"/>
    </row>
    <row r="50" spans="1:8" s="17" customFormat="1">
      <c r="A50" s="24"/>
      <c r="B50" s="230"/>
      <c r="C50" s="19" t="s">
        <v>19</v>
      </c>
      <c r="D50" s="22"/>
      <c r="E50" s="22"/>
      <c r="F50" s="22"/>
      <c r="G50" s="22"/>
      <c r="H50" s="22"/>
    </row>
    <row r="51" spans="1:8" s="17" customFormat="1">
      <c r="A51" s="25"/>
      <c r="B51" s="231"/>
      <c r="C51" s="20" t="s">
        <v>20</v>
      </c>
      <c r="D51" s="23"/>
      <c r="E51" s="23"/>
      <c r="F51" s="23"/>
      <c r="G51" s="23"/>
      <c r="H51" s="23"/>
    </row>
    <row r="52" spans="1:8" s="17" customFormat="1">
      <c r="A52" s="243" t="s">
        <v>12</v>
      </c>
      <c r="B52" s="244"/>
      <c r="C52" s="244"/>
      <c r="D52" s="244"/>
      <c r="E52" s="244"/>
      <c r="F52" s="244"/>
      <c r="G52" s="244"/>
      <c r="H52" s="245"/>
    </row>
    <row r="53" spans="1:8" s="17" customFormat="1">
      <c r="A53" s="229" t="s">
        <v>165</v>
      </c>
      <c r="B53" s="128"/>
      <c r="C53" s="19" t="s">
        <v>24</v>
      </c>
      <c r="D53" s="250">
        <f t="shared" ref="D53:E53" si="1">D61</f>
        <v>0</v>
      </c>
      <c r="E53" s="250">
        <f t="shared" si="1"/>
        <v>0</v>
      </c>
      <c r="F53" s="264">
        <f>F61</f>
        <v>0</v>
      </c>
      <c r="G53" s="250">
        <f t="shared" ref="G53:H53" si="2">G61</f>
        <v>93735</v>
      </c>
      <c r="H53" s="250">
        <f t="shared" si="2"/>
        <v>82665</v>
      </c>
    </row>
    <row r="54" spans="1:8" s="17" customFormat="1">
      <c r="A54" s="230"/>
      <c r="B54" s="24"/>
      <c r="C54" s="20" t="s">
        <v>192</v>
      </c>
      <c r="D54" s="251"/>
      <c r="E54" s="251"/>
      <c r="F54" s="265"/>
      <c r="G54" s="251"/>
      <c r="H54" s="251"/>
    </row>
    <row r="55" spans="1:8" s="17" customFormat="1">
      <c r="A55" s="230"/>
      <c r="B55" s="24"/>
      <c r="C55" s="19" t="s">
        <v>193</v>
      </c>
      <c r="D55" s="251"/>
      <c r="E55" s="251"/>
      <c r="F55" s="265"/>
      <c r="G55" s="251"/>
      <c r="H55" s="251"/>
    </row>
    <row r="56" spans="1:8" s="17" customFormat="1" ht="26.4">
      <c r="A56" s="230"/>
      <c r="B56" s="24"/>
      <c r="C56" s="20" t="s">
        <v>194</v>
      </c>
      <c r="D56" s="251"/>
      <c r="E56" s="251"/>
      <c r="F56" s="265"/>
      <c r="G56" s="251"/>
      <c r="H56" s="251"/>
    </row>
    <row r="57" spans="1:8" s="17" customFormat="1">
      <c r="A57" s="230"/>
      <c r="B57" s="24"/>
      <c r="C57" s="19" t="s">
        <v>195</v>
      </c>
      <c r="D57" s="251"/>
      <c r="E57" s="251"/>
      <c r="F57" s="265"/>
      <c r="G57" s="251"/>
      <c r="H57" s="251"/>
    </row>
    <row r="58" spans="1:8" s="17" customFormat="1">
      <c r="A58" s="231"/>
      <c r="B58" s="25"/>
      <c r="C58" s="20" t="s">
        <v>196</v>
      </c>
      <c r="D58" s="252"/>
      <c r="E58" s="252"/>
      <c r="F58" s="266"/>
      <c r="G58" s="252"/>
      <c r="H58" s="252"/>
    </row>
    <row r="59" spans="1:8" s="17" customFormat="1" ht="13.2" customHeight="1">
      <c r="A59" s="243" t="s">
        <v>16</v>
      </c>
      <c r="B59" s="244"/>
      <c r="C59" s="244"/>
      <c r="D59" s="244"/>
      <c r="E59" s="244"/>
      <c r="F59" s="244"/>
      <c r="G59" s="244"/>
      <c r="H59" s="245"/>
    </row>
    <row r="60" spans="1:8" s="17" customFormat="1" ht="13.2" customHeight="1">
      <c r="A60" s="243" t="s">
        <v>21</v>
      </c>
      <c r="B60" s="244"/>
      <c r="C60" s="244"/>
      <c r="D60" s="244"/>
      <c r="E60" s="244"/>
      <c r="F60" s="244"/>
      <c r="G60" s="244"/>
      <c r="H60" s="245"/>
    </row>
    <row r="61" spans="1:8" s="17" customFormat="1">
      <c r="A61" s="152"/>
      <c r="B61" s="229">
        <v>11001</v>
      </c>
      <c r="C61" s="19" t="s">
        <v>17</v>
      </c>
      <c r="D61" s="21">
        <v>0</v>
      </c>
      <c r="E61" s="21">
        <v>0</v>
      </c>
      <c r="F61" s="21"/>
      <c r="G61" s="21">
        <v>93735</v>
      </c>
      <c r="H61" s="21">
        <v>82665</v>
      </c>
    </row>
    <row r="62" spans="1:8" s="17" customFormat="1">
      <c r="A62" s="24"/>
      <c r="B62" s="230"/>
      <c r="C62" s="20" t="s">
        <v>197</v>
      </c>
      <c r="D62" s="22"/>
      <c r="E62" s="22"/>
      <c r="F62" s="22"/>
      <c r="G62" s="22"/>
      <c r="H62" s="22"/>
    </row>
    <row r="63" spans="1:8" s="17" customFormat="1">
      <c r="A63" s="24"/>
      <c r="B63" s="230"/>
      <c r="C63" s="19" t="s">
        <v>198</v>
      </c>
      <c r="D63" s="22"/>
      <c r="E63" s="22"/>
      <c r="F63" s="22"/>
      <c r="G63" s="22"/>
      <c r="H63" s="22"/>
    </row>
    <row r="64" spans="1:8" s="17" customFormat="1" ht="26.4">
      <c r="A64" s="24"/>
      <c r="B64" s="230"/>
      <c r="C64" s="20" t="s">
        <v>273</v>
      </c>
      <c r="D64" s="22"/>
      <c r="E64" s="22"/>
      <c r="F64" s="22"/>
      <c r="G64" s="22"/>
      <c r="H64" s="22"/>
    </row>
    <row r="65" spans="1:8" s="17" customFormat="1">
      <c r="A65" s="24"/>
      <c r="B65" s="230"/>
      <c r="C65" s="19" t="s">
        <v>199</v>
      </c>
      <c r="D65" s="22"/>
      <c r="E65" s="22"/>
      <c r="F65" s="22"/>
      <c r="G65" s="22"/>
      <c r="H65" s="22"/>
    </row>
    <row r="66" spans="1:8" s="17" customFormat="1">
      <c r="A66" s="25"/>
      <c r="B66" s="231"/>
      <c r="C66" s="20" t="s">
        <v>200</v>
      </c>
      <c r="D66" s="23"/>
      <c r="E66" s="23"/>
      <c r="F66" s="23"/>
      <c r="G66" s="23"/>
      <c r="H66" s="23"/>
    </row>
    <row r="67" spans="1:8" s="17" customFormat="1">
      <c r="A67" s="243" t="s">
        <v>12</v>
      </c>
      <c r="B67" s="244"/>
      <c r="C67" s="244"/>
      <c r="D67" s="244"/>
      <c r="E67" s="244"/>
      <c r="F67" s="244"/>
      <c r="G67" s="244"/>
      <c r="H67" s="245"/>
    </row>
    <row r="68" spans="1:8" s="17" customFormat="1">
      <c r="A68" s="229">
        <v>1011</v>
      </c>
      <c r="B68" s="237"/>
      <c r="C68" s="19" t="s">
        <v>13</v>
      </c>
      <c r="D68" s="250">
        <f>D119+D125</f>
        <v>0</v>
      </c>
      <c r="E68" s="250">
        <f>E119+E125</f>
        <v>0</v>
      </c>
      <c r="F68" s="250">
        <f>F76+F83+F89+F95+F101+F107+F113+F119+F125</f>
        <v>4358129.05</v>
      </c>
      <c r="G68" s="250">
        <f t="shared" ref="G68:H68" si="3">G76+G83+G89+G95+G101+G107+G113+G119+G125</f>
        <v>2679197.75</v>
      </c>
      <c r="H68" s="250">
        <f t="shared" si="3"/>
        <v>2679198.75</v>
      </c>
    </row>
    <row r="69" spans="1:8" s="17" customFormat="1" ht="26.4">
      <c r="A69" s="230"/>
      <c r="B69" s="249"/>
      <c r="C69" s="20" t="s">
        <v>216</v>
      </c>
      <c r="D69" s="251"/>
      <c r="E69" s="251"/>
      <c r="F69" s="251"/>
      <c r="G69" s="251"/>
      <c r="H69" s="251"/>
    </row>
    <row r="70" spans="1:8" s="17" customFormat="1">
      <c r="A70" s="230"/>
      <c r="B70" s="249"/>
      <c r="C70" s="19" t="s">
        <v>14</v>
      </c>
      <c r="D70" s="251"/>
      <c r="E70" s="251"/>
      <c r="F70" s="251"/>
      <c r="G70" s="251"/>
      <c r="H70" s="251"/>
    </row>
    <row r="71" spans="1:8" s="17" customFormat="1">
      <c r="A71" s="230"/>
      <c r="B71" s="249"/>
      <c r="C71" s="20" t="s">
        <v>173</v>
      </c>
      <c r="D71" s="251"/>
      <c r="E71" s="251"/>
      <c r="F71" s="251"/>
      <c r="G71" s="251"/>
      <c r="H71" s="251"/>
    </row>
    <row r="72" spans="1:8" s="17" customFormat="1" ht="13.2" customHeight="1">
      <c r="A72" s="230"/>
      <c r="B72" s="249"/>
      <c r="C72" s="19" t="s">
        <v>15</v>
      </c>
      <c r="D72" s="251"/>
      <c r="E72" s="251"/>
      <c r="F72" s="251"/>
      <c r="G72" s="251"/>
      <c r="H72" s="251"/>
    </row>
    <row r="73" spans="1:8" s="17" customFormat="1">
      <c r="A73" s="231"/>
      <c r="B73" s="238"/>
      <c r="C73" s="20" t="s">
        <v>174</v>
      </c>
      <c r="D73" s="252"/>
      <c r="E73" s="252"/>
      <c r="F73" s="252"/>
      <c r="G73" s="252"/>
      <c r="H73" s="252"/>
    </row>
    <row r="74" spans="1:8" s="17" customFormat="1" ht="13.2" customHeight="1">
      <c r="A74" s="243" t="s">
        <v>16</v>
      </c>
      <c r="B74" s="244"/>
      <c r="C74" s="244"/>
      <c r="D74" s="244"/>
      <c r="E74" s="244"/>
      <c r="F74" s="244"/>
      <c r="G74" s="244"/>
      <c r="H74" s="245"/>
    </row>
    <row r="75" spans="1:8" s="17" customFormat="1" ht="13.2" customHeight="1">
      <c r="A75" s="243" t="s">
        <v>21</v>
      </c>
      <c r="B75" s="244"/>
      <c r="C75" s="244"/>
      <c r="D75" s="244"/>
      <c r="E75" s="244"/>
      <c r="F75" s="244"/>
      <c r="G75" s="244"/>
      <c r="H75" s="245"/>
    </row>
    <row r="76" spans="1:8" s="181" customFormat="1" ht="15">
      <c r="A76" s="232" t="s">
        <v>277</v>
      </c>
      <c r="B76" s="229" t="s">
        <v>165</v>
      </c>
      <c r="C76" s="196" t="s">
        <v>278</v>
      </c>
      <c r="D76" s="183"/>
      <c r="E76" s="183"/>
      <c r="F76" s="190">
        <v>1500000</v>
      </c>
      <c r="G76" s="190">
        <v>1950000</v>
      </c>
      <c r="H76" s="190">
        <v>1950000</v>
      </c>
    </row>
    <row r="77" spans="1:8" s="181" customFormat="1" ht="13.2" customHeight="1">
      <c r="A77" s="233"/>
      <c r="B77" s="230"/>
      <c r="C77" s="20" t="s">
        <v>288</v>
      </c>
      <c r="D77" s="184"/>
      <c r="E77" s="184"/>
      <c r="F77" s="22"/>
      <c r="G77" s="22"/>
      <c r="H77" s="22"/>
    </row>
    <row r="78" spans="1:8" s="181" customFormat="1" ht="15">
      <c r="A78" s="233"/>
      <c r="B78" s="230"/>
      <c r="C78" s="197" t="s">
        <v>198</v>
      </c>
      <c r="D78" s="184"/>
      <c r="E78" s="184"/>
      <c r="F78" s="22"/>
      <c r="G78" s="22"/>
      <c r="H78" s="22"/>
    </row>
    <row r="79" spans="1:8" s="181" customFormat="1" ht="26.4">
      <c r="A79" s="233"/>
      <c r="B79" s="230"/>
      <c r="C79" s="20" t="s">
        <v>289</v>
      </c>
      <c r="D79" s="184"/>
      <c r="E79" s="184"/>
      <c r="F79" s="22"/>
      <c r="G79" s="22"/>
      <c r="H79" s="22"/>
    </row>
    <row r="80" spans="1:8" s="181" customFormat="1" ht="15">
      <c r="A80" s="233"/>
      <c r="B80" s="230"/>
      <c r="C80" s="197" t="s">
        <v>256</v>
      </c>
      <c r="D80" s="184"/>
      <c r="E80" s="184"/>
      <c r="F80" s="22"/>
      <c r="G80" s="22"/>
      <c r="H80" s="22"/>
    </row>
    <row r="81" spans="1:8" s="181" customFormat="1" ht="15">
      <c r="A81" s="233"/>
      <c r="B81" s="231"/>
      <c r="C81" s="20" t="s">
        <v>290</v>
      </c>
      <c r="D81" s="185"/>
      <c r="E81" s="185"/>
      <c r="F81" s="23"/>
      <c r="G81" s="23"/>
      <c r="H81" s="23"/>
    </row>
    <row r="82" spans="1:8" s="181" customFormat="1" ht="0.75" customHeight="1">
      <c r="A82" s="182" t="s">
        <v>279</v>
      </c>
      <c r="B82" s="182" t="s">
        <v>280</v>
      </c>
      <c r="C82" s="198" t="s">
        <v>280</v>
      </c>
      <c r="D82" s="182" t="s">
        <v>280</v>
      </c>
      <c r="E82" s="182" t="s">
        <v>280</v>
      </c>
      <c r="F82" s="21" t="s">
        <v>280</v>
      </c>
      <c r="G82" s="21" t="s">
        <v>280</v>
      </c>
      <c r="H82" s="21" t="s">
        <v>280</v>
      </c>
    </row>
    <row r="83" spans="1:8" s="181" customFormat="1" ht="15" customHeight="1">
      <c r="A83" s="232" t="s">
        <v>277</v>
      </c>
      <c r="B83" s="229" t="s">
        <v>165</v>
      </c>
      <c r="C83" s="196" t="s">
        <v>278</v>
      </c>
      <c r="D83" s="183"/>
      <c r="E83" s="183"/>
      <c r="F83" s="190">
        <v>80500</v>
      </c>
      <c r="G83" s="190">
        <v>80500</v>
      </c>
      <c r="H83" s="190">
        <v>80500</v>
      </c>
    </row>
    <row r="84" spans="1:8" s="181" customFormat="1" ht="15">
      <c r="A84" s="233"/>
      <c r="B84" s="230"/>
      <c r="C84" s="20" t="s">
        <v>291</v>
      </c>
      <c r="D84" s="184"/>
      <c r="E84" s="184"/>
      <c r="F84" s="22"/>
      <c r="G84" s="22"/>
      <c r="H84" s="22"/>
    </row>
    <row r="85" spans="1:8" s="181" customFormat="1" ht="15">
      <c r="A85" s="233"/>
      <c r="B85" s="230"/>
      <c r="C85" s="197" t="s">
        <v>198</v>
      </c>
      <c r="D85" s="184"/>
      <c r="E85" s="184"/>
      <c r="F85" s="22"/>
      <c r="G85" s="22"/>
      <c r="H85" s="22"/>
    </row>
    <row r="86" spans="1:8" s="181" customFormat="1" ht="26.4">
      <c r="A86" s="233"/>
      <c r="B86" s="230"/>
      <c r="C86" s="20" t="s">
        <v>293</v>
      </c>
      <c r="D86" s="184"/>
      <c r="E86" s="184"/>
      <c r="F86" s="22"/>
      <c r="G86" s="22"/>
      <c r="H86" s="22"/>
    </row>
    <row r="87" spans="1:8" s="181" customFormat="1" ht="15">
      <c r="A87" s="233"/>
      <c r="B87" s="230"/>
      <c r="C87" s="197" t="s">
        <v>199</v>
      </c>
      <c r="D87" s="184"/>
      <c r="E87" s="184"/>
      <c r="F87" s="22"/>
      <c r="G87" s="22"/>
      <c r="H87" s="22"/>
    </row>
    <row r="88" spans="1:8" s="181" customFormat="1" ht="14.25" customHeight="1">
      <c r="A88" s="233"/>
      <c r="B88" s="231"/>
      <c r="C88" s="20" t="s">
        <v>292</v>
      </c>
      <c r="D88" s="185"/>
      <c r="E88" s="185"/>
      <c r="F88" s="23"/>
      <c r="G88" s="23"/>
      <c r="H88" s="23"/>
    </row>
    <row r="89" spans="1:8" s="181" customFormat="1" ht="15">
      <c r="A89" s="232" t="s">
        <v>277</v>
      </c>
      <c r="B89" s="229" t="s">
        <v>165</v>
      </c>
      <c r="C89" s="196" t="s">
        <v>278</v>
      </c>
      <c r="D89" s="183"/>
      <c r="E89" s="183"/>
      <c r="F89" s="183">
        <v>330000</v>
      </c>
      <c r="G89" s="183">
        <v>330000</v>
      </c>
      <c r="H89" s="183">
        <v>330000</v>
      </c>
    </row>
    <row r="90" spans="1:8" s="181" customFormat="1" ht="15">
      <c r="A90" s="233"/>
      <c r="B90" s="230"/>
      <c r="C90" s="20" t="s">
        <v>294</v>
      </c>
      <c r="D90" s="184"/>
      <c r="E90" s="184"/>
      <c r="F90" s="184"/>
      <c r="G90" s="184"/>
      <c r="H90" s="184"/>
    </row>
    <row r="91" spans="1:8" s="181" customFormat="1" ht="15">
      <c r="A91" s="233"/>
      <c r="B91" s="230"/>
      <c r="C91" s="197" t="s">
        <v>198</v>
      </c>
      <c r="D91" s="184"/>
      <c r="E91" s="184"/>
      <c r="F91" s="184"/>
      <c r="G91" s="184"/>
      <c r="H91" s="184"/>
    </row>
    <row r="92" spans="1:8" s="181" customFormat="1" ht="26.4">
      <c r="A92" s="233"/>
      <c r="B92" s="230"/>
      <c r="C92" s="20" t="s">
        <v>295</v>
      </c>
      <c r="D92" s="184"/>
      <c r="E92" s="184"/>
      <c r="F92" s="184"/>
      <c r="G92" s="184"/>
      <c r="H92" s="184"/>
    </row>
    <row r="93" spans="1:8" s="181" customFormat="1" ht="15">
      <c r="A93" s="233"/>
      <c r="B93" s="230"/>
      <c r="C93" s="197" t="s">
        <v>199</v>
      </c>
      <c r="D93" s="184"/>
      <c r="E93" s="184"/>
      <c r="F93" s="184"/>
      <c r="G93" s="184"/>
      <c r="H93" s="184"/>
    </row>
    <row r="94" spans="1:8" s="181" customFormat="1" ht="13.2" customHeight="1">
      <c r="A94" s="233"/>
      <c r="B94" s="231"/>
      <c r="C94" s="20" t="s">
        <v>292</v>
      </c>
      <c r="D94" s="185"/>
      <c r="E94" s="185"/>
      <c r="F94" s="185"/>
      <c r="G94" s="185"/>
      <c r="H94" s="185"/>
    </row>
    <row r="95" spans="1:8" s="181" customFormat="1" ht="15" customHeight="1">
      <c r="A95" s="232" t="s">
        <v>277</v>
      </c>
      <c r="B95" s="229" t="s">
        <v>165</v>
      </c>
      <c r="C95" s="196" t="s">
        <v>278</v>
      </c>
      <c r="D95" s="183"/>
      <c r="E95" s="183"/>
      <c r="F95" s="183">
        <v>37200</v>
      </c>
      <c r="G95" s="183">
        <v>37200</v>
      </c>
      <c r="H95" s="183">
        <v>37200</v>
      </c>
    </row>
    <row r="96" spans="1:8" s="181" customFormat="1" ht="26.4">
      <c r="A96" s="233"/>
      <c r="B96" s="230"/>
      <c r="C96" s="20" t="s">
        <v>297</v>
      </c>
      <c r="D96" s="184"/>
      <c r="E96" s="184"/>
      <c r="F96" s="184"/>
      <c r="G96" s="184"/>
      <c r="H96" s="184"/>
    </row>
    <row r="97" spans="1:8" s="181" customFormat="1" ht="15">
      <c r="A97" s="233"/>
      <c r="B97" s="230"/>
      <c r="C97" s="197" t="s">
        <v>198</v>
      </c>
      <c r="D97" s="184"/>
      <c r="E97" s="184"/>
      <c r="F97" s="184"/>
      <c r="G97" s="184"/>
      <c r="H97" s="184"/>
    </row>
    <row r="98" spans="1:8" s="181" customFormat="1" ht="39.6">
      <c r="A98" s="233"/>
      <c r="B98" s="230"/>
      <c r="C98" s="20" t="s">
        <v>298</v>
      </c>
      <c r="D98" s="184"/>
      <c r="E98" s="184"/>
      <c r="F98" s="184"/>
      <c r="G98" s="184"/>
      <c r="H98" s="184"/>
    </row>
    <row r="99" spans="1:8" s="181" customFormat="1" ht="16.2">
      <c r="A99" s="233"/>
      <c r="B99" s="230"/>
      <c r="C99" s="199" t="s">
        <v>310</v>
      </c>
      <c r="D99" s="184"/>
      <c r="E99" s="184"/>
      <c r="F99" s="184"/>
      <c r="G99" s="184"/>
      <c r="H99" s="184"/>
    </row>
    <row r="100" spans="1:8" s="181" customFormat="1" ht="13.2" customHeight="1">
      <c r="A100" s="233"/>
      <c r="B100" s="231"/>
      <c r="C100" s="20" t="s">
        <v>292</v>
      </c>
      <c r="D100" s="185"/>
      <c r="E100" s="185"/>
      <c r="F100" s="185"/>
      <c r="G100" s="185"/>
      <c r="H100" s="185"/>
    </row>
    <row r="101" spans="1:8" s="181" customFormat="1" ht="15">
      <c r="A101" s="253" t="s">
        <v>277</v>
      </c>
      <c r="B101" s="255" t="s">
        <v>282</v>
      </c>
      <c r="C101" s="196" t="s">
        <v>278</v>
      </c>
      <c r="D101" s="183"/>
      <c r="E101" s="183"/>
      <c r="F101" s="183">
        <v>131496.75</v>
      </c>
      <c r="G101" s="183">
        <v>131497.75</v>
      </c>
      <c r="H101" s="183">
        <v>131498.75</v>
      </c>
    </row>
    <row r="102" spans="1:8" s="181" customFormat="1" ht="13.2" customHeight="1">
      <c r="A102" s="254"/>
      <c r="B102" s="256"/>
      <c r="C102" s="20" t="s">
        <v>301</v>
      </c>
      <c r="D102" s="184"/>
      <c r="E102" s="184"/>
      <c r="F102" s="184"/>
      <c r="G102" s="184"/>
      <c r="H102" s="184"/>
    </row>
    <row r="103" spans="1:8" s="181" customFormat="1" ht="15">
      <c r="A103" s="254"/>
      <c r="B103" s="256"/>
      <c r="C103" s="197" t="s">
        <v>198</v>
      </c>
      <c r="D103" s="184"/>
      <c r="E103" s="184"/>
      <c r="F103" s="184"/>
      <c r="G103" s="184"/>
      <c r="H103" s="184"/>
    </row>
    <row r="104" spans="1:8" s="181" customFormat="1" ht="26.4">
      <c r="A104" s="254"/>
      <c r="B104" s="256"/>
      <c r="C104" s="20" t="s">
        <v>302</v>
      </c>
      <c r="D104" s="184"/>
      <c r="E104" s="184"/>
      <c r="F104" s="184"/>
      <c r="G104" s="184"/>
      <c r="H104" s="184"/>
    </row>
    <row r="105" spans="1:8" s="181" customFormat="1" ht="15">
      <c r="A105" s="254"/>
      <c r="B105" s="256"/>
      <c r="C105" s="197" t="s">
        <v>199</v>
      </c>
      <c r="D105" s="184"/>
      <c r="E105" s="184"/>
      <c r="F105" s="184"/>
      <c r="G105" s="184"/>
      <c r="H105" s="184"/>
    </row>
    <row r="106" spans="1:8" s="181" customFormat="1" ht="15">
      <c r="A106" s="232"/>
      <c r="B106" s="257"/>
      <c r="C106" s="20" t="s">
        <v>292</v>
      </c>
      <c r="D106" s="185"/>
      <c r="E106" s="185"/>
      <c r="F106" s="185"/>
      <c r="G106" s="185"/>
      <c r="H106" s="185"/>
    </row>
    <row r="107" spans="1:8" s="181" customFormat="1" ht="15">
      <c r="A107" s="253" t="s">
        <v>277</v>
      </c>
      <c r="B107" s="229" t="s">
        <v>165</v>
      </c>
      <c r="C107" s="199" t="s">
        <v>278</v>
      </c>
      <c r="D107" s="183"/>
      <c r="E107" s="183"/>
      <c r="F107" s="21">
        <v>150000</v>
      </c>
      <c r="G107" s="21">
        <v>150000</v>
      </c>
      <c r="H107" s="21">
        <v>150000</v>
      </c>
    </row>
    <row r="108" spans="1:8" s="181" customFormat="1" ht="15">
      <c r="A108" s="254"/>
      <c r="B108" s="230"/>
      <c r="C108" s="20" t="s">
        <v>305</v>
      </c>
      <c r="D108" s="184"/>
      <c r="E108" s="184"/>
      <c r="F108" s="184"/>
      <c r="G108" s="184"/>
      <c r="H108" s="184"/>
    </row>
    <row r="109" spans="1:8" s="181" customFormat="1" ht="15">
      <c r="A109" s="254"/>
      <c r="B109" s="230"/>
      <c r="C109" s="197" t="s">
        <v>198</v>
      </c>
      <c r="D109" s="184"/>
      <c r="E109" s="184"/>
      <c r="F109" s="184"/>
      <c r="G109" s="184"/>
      <c r="H109" s="184"/>
    </row>
    <row r="110" spans="1:8" s="181" customFormat="1" ht="26.4">
      <c r="A110" s="254"/>
      <c r="B110" s="230"/>
      <c r="C110" s="20" t="s">
        <v>306</v>
      </c>
      <c r="D110" s="184"/>
      <c r="E110" s="184"/>
      <c r="F110" s="184"/>
      <c r="G110" s="184"/>
      <c r="H110" s="184"/>
    </row>
    <row r="111" spans="1:8" s="181" customFormat="1" ht="16.2">
      <c r="A111" s="254"/>
      <c r="B111" s="230"/>
      <c r="C111" s="199" t="s">
        <v>310</v>
      </c>
      <c r="D111" s="184"/>
      <c r="E111" s="184"/>
      <c r="F111" s="184"/>
      <c r="G111" s="184"/>
      <c r="H111" s="184"/>
    </row>
    <row r="112" spans="1:8" s="181" customFormat="1" ht="13.2" customHeight="1">
      <c r="A112" s="232"/>
      <c r="B112" s="231"/>
      <c r="C112" s="20" t="s">
        <v>281</v>
      </c>
      <c r="D112" s="185"/>
      <c r="E112" s="185"/>
      <c r="F112" s="185"/>
      <c r="G112" s="185"/>
      <c r="H112" s="185"/>
    </row>
    <row r="113" spans="1:10" s="17" customFormat="1">
      <c r="A113" s="237"/>
      <c r="B113" s="229" t="s">
        <v>165</v>
      </c>
      <c r="C113" s="19" t="s">
        <v>17</v>
      </c>
      <c r="D113" s="21">
        <v>0</v>
      </c>
      <c r="E113" s="21">
        <v>0</v>
      </c>
      <c r="F113" s="21">
        <v>2091132.3</v>
      </c>
      <c r="G113" s="21">
        <v>0</v>
      </c>
      <c r="H113" s="21">
        <v>0</v>
      </c>
    </row>
    <row r="114" spans="1:10" s="17" customFormat="1">
      <c r="A114" s="249"/>
      <c r="B114" s="230"/>
      <c r="C114" s="20" t="s">
        <v>312</v>
      </c>
      <c r="D114" s="22"/>
      <c r="E114" s="22"/>
      <c r="F114" s="22"/>
      <c r="G114" s="22"/>
      <c r="H114" s="22"/>
    </row>
    <row r="115" spans="1:10" s="17" customFormat="1">
      <c r="A115" s="249"/>
      <c r="B115" s="230"/>
      <c r="C115" s="19" t="s">
        <v>198</v>
      </c>
      <c r="D115" s="22"/>
      <c r="E115" s="22"/>
      <c r="F115" s="22"/>
      <c r="G115" s="22"/>
      <c r="H115" s="22"/>
    </row>
    <row r="116" spans="1:10" s="17" customFormat="1" ht="26.4">
      <c r="A116" s="249"/>
      <c r="B116" s="230"/>
      <c r="C116" s="20" t="s">
        <v>313</v>
      </c>
      <c r="D116" s="22"/>
      <c r="E116" s="22"/>
      <c r="F116" s="22"/>
      <c r="G116" s="22"/>
      <c r="H116" s="22"/>
    </row>
    <row r="117" spans="1:10" s="17" customFormat="1">
      <c r="A117" s="249"/>
      <c r="B117" s="230"/>
      <c r="C117" s="19" t="s">
        <v>19</v>
      </c>
      <c r="D117" s="22"/>
      <c r="E117" s="22"/>
      <c r="F117" s="22"/>
      <c r="G117" s="22"/>
      <c r="H117" s="22"/>
      <c r="I117" s="118"/>
      <c r="J117" s="118"/>
    </row>
    <row r="118" spans="1:10" s="17" customFormat="1" ht="26.4">
      <c r="A118" s="238"/>
      <c r="B118" s="231"/>
      <c r="C118" s="20" t="s">
        <v>204</v>
      </c>
      <c r="D118" s="23"/>
      <c r="E118" s="23"/>
      <c r="F118" s="23"/>
      <c r="G118" s="23"/>
      <c r="H118" s="23"/>
    </row>
    <row r="119" spans="1:10" s="17" customFormat="1">
      <c r="A119" s="237"/>
      <c r="B119" s="229" t="s">
        <v>165</v>
      </c>
      <c r="C119" s="19" t="s">
        <v>17</v>
      </c>
      <c r="D119" s="21">
        <v>0</v>
      </c>
      <c r="E119" s="21">
        <v>0</v>
      </c>
      <c r="F119" s="21">
        <v>37000</v>
      </c>
      <c r="G119" s="21">
        <v>0</v>
      </c>
      <c r="H119" s="21">
        <v>0</v>
      </c>
    </row>
    <row r="120" spans="1:10" s="17" customFormat="1" ht="39.6">
      <c r="A120" s="249"/>
      <c r="B120" s="230"/>
      <c r="C120" s="20" t="s">
        <v>236</v>
      </c>
      <c r="D120" s="22"/>
      <c r="E120" s="22"/>
      <c r="F120" s="22"/>
      <c r="G120" s="22"/>
      <c r="H120" s="22"/>
    </row>
    <row r="121" spans="1:10" s="17" customFormat="1">
      <c r="A121" s="249"/>
      <c r="B121" s="230"/>
      <c r="C121" s="19" t="s">
        <v>18</v>
      </c>
      <c r="D121" s="22"/>
      <c r="E121" s="22"/>
      <c r="F121" s="22"/>
      <c r="G121" s="22"/>
      <c r="H121" s="22"/>
    </row>
    <row r="122" spans="1:10" s="17" customFormat="1" ht="39.6">
      <c r="A122" s="249"/>
      <c r="B122" s="230"/>
      <c r="C122" s="20" t="s">
        <v>243</v>
      </c>
      <c r="D122" s="22"/>
      <c r="E122" s="22"/>
      <c r="F122" s="22"/>
      <c r="G122" s="22"/>
      <c r="H122" s="22"/>
    </row>
    <row r="123" spans="1:10" s="17" customFormat="1">
      <c r="A123" s="249"/>
      <c r="B123" s="230"/>
      <c r="C123" s="19" t="s">
        <v>19</v>
      </c>
      <c r="D123" s="22"/>
      <c r="E123" s="22"/>
      <c r="F123" s="22"/>
      <c r="G123" s="22"/>
      <c r="H123" s="22"/>
      <c r="I123" s="118"/>
      <c r="J123" s="118"/>
    </row>
    <row r="124" spans="1:10" s="17" customFormat="1" ht="26.4">
      <c r="A124" s="238"/>
      <c r="B124" s="231"/>
      <c r="C124" s="20" t="s">
        <v>204</v>
      </c>
      <c r="D124" s="23"/>
      <c r="E124" s="23"/>
      <c r="F124" s="23"/>
      <c r="G124" s="23"/>
      <c r="H124" s="23"/>
    </row>
    <row r="125" spans="1:10" s="17" customFormat="1">
      <c r="A125" s="237"/>
      <c r="B125" s="229" t="s">
        <v>165</v>
      </c>
      <c r="C125" s="19" t="s">
        <v>17</v>
      </c>
      <c r="D125" s="21">
        <v>0</v>
      </c>
      <c r="E125" s="21">
        <v>0</v>
      </c>
      <c r="F125" s="21">
        <f>'[3]Հ2 Ձև1 '!$I$20</f>
        <v>800</v>
      </c>
      <c r="G125" s="21">
        <v>0</v>
      </c>
      <c r="H125" s="21">
        <v>0</v>
      </c>
    </row>
    <row r="126" spans="1:10" s="17" customFormat="1" ht="39.6">
      <c r="A126" s="249"/>
      <c r="B126" s="230"/>
      <c r="C126" s="20" t="s">
        <v>275</v>
      </c>
      <c r="D126" s="22"/>
      <c r="E126" s="22"/>
      <c r="F126" s="22"/>
      <c r="G126" s="22"/>
      <c r="H126" s="22"/>
    </row>
    <row r="127" spans="1:10" s="17" customFormat="1">
      <c r="A127" s="249"/>
      <c r="B127" s="230"/>
      <c r="C127" s="19" t="s">
        <v>18</v>
      </c>
      <c r="D127" s="22"/>
      <c r="E127" s="22"/>
      <c r="F127" s="22"/>
      <c r="G127" s="22"/>
      <c r="H127" s="22"/>
    </row>
    <row r="128" spans="1:10" s="17" customFormat="1" ht="39.6">
      <c r="A128" s="249"/>
      <c r="B128" s="230"/>
      <c r="C128" s="20" t="s">
        <v>276</v>
      </c>
      <c r="D128" s="22"/>
      <c r="E128" s="22"/>
      <c r="F128" s="22"/>
      <c r="G128" s="22"/>
      <c r="H128" s="22"/>
    </row>
    <row r="129" spans="1:10" s="17" customFormat="1">
      <c r="A129" s="249"/>
      <c r="B129" s="230"/>
      <c r="C129" s="19" t="s">
        <v>19</v>
      </c>
      <c r="D129" s="22"/>
      <c r="E129" s="22"/>
      <c r="F129" s="22"/>
      <c r="G129" s="22"/>
      <c r="H129" s="22"/>
      <c r="I129" s="118"/>
      <c r="J129" s="118"/>
    </row>
    <row r="130" spans="1:10" s="17" customFormat="1" ht="26.4">
      <c r="A130" s="238"/>
      <c r="B130" s="231"/>
      <c r="C130" s="20" t="s">
        <v>204</v>
      </c>
      <c r="D130" s="23"/>
      <c r="E130" s="23"/>
      <c r="F130" s="23"/>
      <c r="G130" s="23"/>
      <c r="H130" s="23"/>
    </row>
    <row r="131" spans="1:10" s="17" customFormat="1">
      <c r="A131" s="243" t="s">
        <v>12</v>
      </c>
      <c r="B131" s="244"/>
      <c r="C131" s="244"/>
      <c r="D131" s="244"/>
      <c r="E131" s="244"/>
      <c r="F131" s="244"/>
      <c r="G131" s="244"/>
      <c r="H131" s="245"/>
    </row>
    <row r="132" spans="1:10" s="17" customFormat="1">
      <c r="A132" s="229">
        <v>1032</v>
      </c>
      <c r="B132" s="237"/>
      <c r="C132" s="19" t="s">
        <v>13</v>
      </c>
      <c r="D132" s="250">
        <f>D140+D146</f>
        <v>0</v>
      </c>
      <c r="E132" s="250">
        <f t="shared" ref="E132:H132" si="4">E140+E146</f>
        <v>0</v>
      </c>
      <c r="F132" s="250">
        <f t="shared" si="4"/>
        <v>192281.98</v>
      </c>
      <c r="G132" s="250">
        <f t="shared" si="4"/>
        <v>0</v>
      </c>
      <c r="H132" s="250">
        <f t="shared" si="4"/>
        <v>0</v>
      </c>
    </row>
    <row r="133" spans="1:10" s="17" customFormat="1">
      <c r="A133" s="230"/>
      <c r="B133" s="249"/>
      <c r="C133" s="20" t="s">
        <v>211</v>
      </c>
      <c r="D133" s="251"/>
      <c r="E133" s="251"/>
      <c r="F133" s="251"/>
      <c r="G133" s="251"/>
      <c r="H133" s="251"/>
    </row>
    <row r="134" spans="1:10" s="17" customFormat="1">
      <c r="A134" s="230"/>
      <c r="B134" s="249"/>
      <c r="C134" s="19" t="s">
        <v>212</v>
      </c>
      <c r="D134" s="251"/>
      <c r="E134" s="251"/>
      <c r="F134" s="251"/>
      <c r="G134" s="251"/>
      <c r="H134" s="251"/>
    </row>
    <row r="135" spans="1:10" s="17" customFormat="1" ht="39.6">
      <c r="A135" s="230"/>
      <c r="B135" s="249"/>
      <c r="C135" s="20" t="s">
        <v>213</v>
      </c>
      <c r="D135" s="251"/>
      <c r="E135" s="251"/>
      <c r="F135" s="251"/>
      <c r="G135" s="251"/>
      <c r="H135" s="251"/>
    </row>
    <row r="136" spans="1:10" s="17" customFormat="1">
      <c r="A136" s="230"/>
      <c r="B136" s="249"/>
      <c r="C136" s="19" t="s">
        <v>214</v>
      </c>
      <c r="D136" s="251"/>
      <c r="E136" s="251"/>
      <c r="F136" s="251"/>
      <c r="G136" s="251"/>
      <c r="H136" s="251"/>
    </row>
    <row r="137" spans="1:10" s="17" customFormat="1" ht="39.6">
      <c r="A137" s="231"/>
      <c r="B137" s="238"/>
      <c r="C137" s="20" t="s">
        <v>215</v>
      </c>
      <c r="D137" s="252"/>
      <c r="E137" s="252"/>
      <c r="F137" s="252"/>
      <c r="G137" s="252"/>
      <c r="H137" s="252"/>
    </row>
    <row r="138" spans="1:10" s="17" customFormat="1" ht="13.2" customHeight="1">
      <c r="A138" s="243" t="s">
        <v>16</v>
      </c>
      <c r="B138" s="244"/>
      <c r="C138" s="244"/>
      <c r="D138" s="244"/>
      <c r="E138" s="244"/>
      <c r="F138" s="244"/>
      <c r="G138" s="244"/>
      <c r="H138" s="245"/>
    </row>
    <row r="139" spans="1:10" s="17" customFormat="1" ht="13.2" customHeight="1">
      <c r="A139" s="243" t="s">
        <v>21</v>
      </c>
      <c r="B139" s="244"/>
      <c r="C139" s="244"/>
      <c r="D139" s="244"/>
      <c r="E139" s="244"/>
      <c r="F139" s="244"/>
      <c r="G139" s="244"/>
      <c r="H139" s="245"/>
    </row>
    <row r="140" spans="1:10" s="17" customFormat="1">
      <c r="A140" s="237"/>
      <c r="B140" s="229" t="s">
        <v>165</v>
      </c>
      <c r="C140" s="19" t="s">
        <v>17</v>
      </c>
      <c r="D140" s="21">
        <v>0</v>
      </c>
      <c r="E140" s="21">
        <v>0</v>
      </c>
      <c r="F140" s="21">
        <v>184167</v>
      </c>
      <c r="G140" s="21">
        <v>0</v>
      </c>
      <c r="H140" s="21">
        <v>0</v>
      </c>
    </row>
    <row r="141" spans="1:10" s="17" customFormat="1" ht="39.6">
      <c r="A141" s="249"/>
      <c r="B141" s="230"/>
      <c r="C141" s="20" t="s">
        <v>245</v>
      </c>
      <c r="D141" s="22"/>
      <c r="E141" s="22"/>
      <c r="F141" s="22"/>
      <c r="G141" s="22"/>
      <c r="H141" s="22"/>
    </row>
    <row r="142" spans="1:10" s="17" customFormat="1">
      <c r="A142" s="249"/>
      <c r="B142" s="230"/>
      <c r="C142" s="19" t="s">
        <v>18</v>
      </c>
      <c r="D142" s="22"/>
      <c r="E142" s="22"/>
      <c r="F142" s="22"/>
      <c r="G142" s="22"/>
      <c r="H142" s="22"/>
    </row>
    <row r="143" spans="1:10" s="17" customFormat="1" ht="39.6">
      <c r="A143" s="249"/>
      <c r="B143" s="230"/>
      <c r="C143" s="20" t="s">
        <v>244</v>
      </c>
      <c r="D143" s="22"/>
      <c r="E143" s="22"/>
      <c r="F143" s="22"/>
      <c r="G143" s="22"/>
      <c r="H143" s="22"/>
    </row>
    <row r="144" spans="1:10" s="17" customFormat="1">
      <c r="A144" s="249"/>
      <c r="B144" s="230"/>
      <c r="C144" s="19" t="s">
        <v>19</v>
      </c>
      <c r="D144" s="22"/>
      <c r="E144" s="22"/>
      <c r="F144" s="22"/>
      <c r="G144" s="22"/>
      <c r="H144" s="22"/>
    </row>
    <row r="145" spans="1:8" s="17" customFormat="1" ht="26.4">
      <c r="A145" s="238"/>
      <c r="B145" s="231"/>
      <c r="C145" s="20" t="s">
        <v>204</v>
      </c>
      <c r="D145" s="23"/>
      <c r="E145" s="23"/>
      <c r="F145" s="23"/>
      <c r="G145" s="23"/>
      <c r="H145" s="23"/>
    </row>
    <row r="146" spans="1:8" s="17" customFormat="1">
      <c r="A146" s="237"/>
      <c r="B146" s="229" t="s">
        <v>165</v>
      </c>
      <c r="C146" s="19" t="s">
        <v>17</v>
      </c>
      <c r="D146" s="21">
        <v>0</v>
      </c>
      <c r="E146" s="21">
        <v>0</v>
      </c>
      <c r="F146" s="21">
        <v>8114.98</v>
      </c>
      <c r="G146" s="21">
        <v>0</v>
      </c>
      <c r="H146" s="21">
        <v>0</v>
      </c>
    </row>
    <row r="147" spans="1:8" s="17" customFormat="1" ht="39.6">
      <c r="A147" s="249"/>
      <c r="B147" s="230"/>
      <c r="C147" s="20" t="s">
        <v>266</v>
      </c>
      <c r="D147" s="22"/>
      <c r="E147" s="22"/>
      <c r="F147" s="22"/>
      <c r="G147" s="22"/>
      <c r="H147" s="22"/>
    </row>
    <row r="148" spans="1:8" s="17" customFormat="1">
      <c r="A148" s="249"/>
      <c r="B148" s="230"/>
      <c r="C148" s="19" t="s">
        <v>18</v>
      </c>
      <c r="D148" s="22"/>
      <c r="E148" s="22"/>
      <c r="F148" s="22"/>
      <c r="G148" s="22"/>
      <c r="H148" s="22"/>
    </row>
    <row r="149" spans="1:8" s="17" customFormat="1" ht="39.6">
      <c r="A149" s="249"/>
      <c r="B149" s="230"/>
      <c r="C149" s="20" t="s">
        <v>267</v>
      </c>
      <c r="D149" s="22"/>
      <c r="E149" s="22"/>
      <c r="F149" s="22"/>
      <c r="G149" s="22"/>
      <c r="H149" s="22"/>
    </row>
    <row r="150" spans="1:8" s="17" customFormat="1">
      <c r="A150" s="249"/>
      <c r="B150" s="230"/>
      <c r="C150" s="19" t="s">
        <v>19</v>
      </c>
      <c r="D150" s="22"/>
      <c r="E150" s="22"/>
      <c r="F150" s="22"/>
      <c r="G150" s="22"/>
      <c r="H150" s="22"/>
    </row>
    <row r="151" spans="1:8" s="17" customFormat="1" ht="26.4">
      <c r="A151" s="238"/>
      <c r="B151" s="231"/>
      <c r="C151" s="20" t="s">
        <v>204</v>
      </c>
      <c r="D151" s="23"/>
      <c r="E151" s="23"/>
      <c r="F151" s="23"/>
      <c r="G151" s="23"/>
      <c r="H151" s="23"/>
    </row>
    <row r="152" spans="1:8" s="17" customFormat="1">
      <c r="A152" s="261" t="s">
        <v>33</v>
      </c>
      <c r="B152" s="262"/>
      <c r="C152" s="262"/>
      <c r="D152" s="262"/>
      <c r="E152" s="262"/>
      <c r="F152" s="262"/>
      <c r="G152" s="262"/>
      <c r="H152" s="263"/>
    </row>
    <row r="153" spans="1:8" s="17" customFormat="1">
      <c r="A153" s="229">
        <v>1117</v>
      </c>
      <c r="B153" s="237"/>
      <c r="C153" s="19" t="s">
        <v>13</v>
      </c>
      <c r="D153" s="250">
        <f>D161</f>
        <v>0</v>
      </c>
      <c r="E153" s="250">
        <f t="shared" ref="E153:H153" si="5">E161</f>
        <v>0</v>
      </c>
      <c r="F153" s="250">
        <f t="shared" si="5"/>
        <v>73700</v>
      </c>
      <c r="G153" s="250">
        <f t="shared" si="5"/>
        <v>0</v>
      </c>
      <c r="H153" s="250">
        <f t="shared" si="5"/>
        <v>0</v>
      </c>
    </row>
    <row r="154" spans="1:8" s="17" customFormat="1" ht="26.4">
      <c r="A154" s="230"/>
      <c r="B154" s="249"/>
      <c r="C154" s="20" t="s">
        <v>203</v>
      </c>
      <c r="D154" s="251"/>
      <c r="E154" s="251"/>
      <c r="F154" s="251"/>
      <c r="G154" s="251"/>
      <c r="H154" s="251"/>
    </row>
    <row r="155" spans="1:8" s="17" customFormat="1">
      <c r="A155" s="230"/>
      <c r="B155" s="249"/>
      <c r="C155" s="19" t="s">
        <v>14</v>
      </c>
      <c r="D155" s="251"/>
      <c r="E155" s="251"/>
      <c r="F155" s="251"/>
      <c r="G155" s="251"/>
      <c r="H155" s="251"/>
    </row>
    <row r="156" spans="1:8" s="17" customFormat="1" ht="39.6" customHeight="1">
      <c r="A156" s="230"/>
      <c r="B156" s="249"/>
      <c r="C156" s="20" t="s">
        <v>32</v>
      </c>
      <c r="D156" s="251"/>
      <c r="E156" s="251"/>
      <c r="F156" s="251"/>
      <c r="G156" s="251"/>
      <c r="H156" s="251"/>
    </row>
    <row r="157" spans="1:8" s="17" customFormat="1">
      <c r="A157" s="230"/>
      <c r="B157" s="249"/>
      <c r="C157" s="19" t="s">
        <v>15</v>
      </c>
      <c r="D157" s="251"/>
      <c r="E157" s="251"/>
      <c r="F157" s="251"/>
      <c r="G157" s="251"/>
      <c r="H157" s="251"/>
    </row>
    <row r="158" spans="1:8" s="17" customFormat="1" ht="26.4">
      <c r="A158" s="231"/>
      <c r="B158" s="238"/>
      <c r="C158" s="20" t="s">
        <v>246</v>
      </c>
      <c r="D158" s="252"/>
      <c r="E158" s="252"/>
      <c r="F158" s="252"/>
      <c r="G158" s="252"/>
      <c r="H158" s="252"/>
    </row>
    <row r="159" spans="1:8" s="17" customFormat="1" ht="13.2" customHeight="1">
      <c r="A159" s="243" t="s">
        <v>16</v>
      </c>
      <c r="B159" s="244"/>
      <c r="C159" s="244"/>
      <c r="D159" s="244"/>
      <c r="E159" s="244"/>
      <c r="F159" s="244"/>
      <c r="G159" s="244"/>
      <c r="H159" s="245"/>
    </row>
    <row r="160" spans="1:8" s="17" customFormat="1" ht="13.2" customHeight="1">
      <c r="A160" s="243" t="s">
        <v>21</v>
      </c>
      <c r="B160" s="244"/>
      <c r="C160" s="244"/>
      <c r="D160" s="244"/>
      <c r="E160" s="244"/>
      <c r="F160" s="244"/>
      <c r="G160" s="244"/>
      <c r="H160" s="245"/>
    </row>
    <row r="161" spans="1:11" s="17" customFormat="1">
      <c r="A161" s="237"/>
      <c r="B161" s="229" t="s">
        <v>165</v>
      </c>
      <c r="C161" s="19" t="s">
        <v>17</v>
      </c>
      <c r="D161" s="21">
        <v>0</v>
      </c>
      <c r="E161" s="21">
        <v>0</v>
      </c>
      <c r="F161" s="123">
        <v>73700</v>
      </c>
      <c r="G161" s="123">
        <v>0</v>
      </c>
      <c r="H161" s="123">
        <v>0</v>
      </c>
    </row>
    <row r="162" spans="1:11" s="17" customFormat="1" ht="30.6" customHeight="1">
      <c r="A162" s="249"/>
      <c r="B162" s="230"/>
      <c r="C162" s="20" t="s">
        <v>202</v>
      </c>
      <c r="D162" s="22"/>
      <c r="E162" s="22"/>
      <c r="F162" s="124"/>
      <c r="G162" s="124"/>
      <c r="H162" s="124"/>
    </row>
    <row r="163" spans="1:11" s="17" customFormat="1">
      <c r="A163" s="249"/>
      <c r="B163" s="230"/>
      <c r="C163" s="19" t="s">
        <v>18</v>
      </c>
      <c r="D163" s="22"/>
      <c r="E163" s="22"/>
      <c r="F163" s="124"/>
      <c r="G163" s="124"/>
      <c r="H163" s="124"/>
    </row>
    <row r="164" spans="1:11" s="17" customFormat="1" ht="33" customHeight="1">
      <c r="A164" s="249"/>
      <c r="B164" s="230"/>
      <c r="C164" s="20" t="s">
        <v>248</v>
      </c>
      <c r="D164" s="22"/>
      <c r="E164" s="22"/>
      <c r="F164" s="124"/>
      <c r="G164" s="124"/>
      <c r="H164" s="124"/>
    </row>
    <row r="165" spans="1:11" s="17" customFormat="1">
      <c r="A165" s="249"/>
      <c r="B165" s="230"/>
      <c r="C165" s="19" t="s">
        <v>19</v>
      </c>
      <c r="D165" s="22"/>
      <c r="E165" s="22"/>
      <c r="F165" s="124"/>
      <c r="G165" s="124"/>
      <c r="H165" s="124"/>
    </row>
    <row r="166" spans="1:11" s="17" customFormat="1" ht="26.4">
      <c r="A166" s="238"/>
      <c r="B166" s="231"/>
      <c r="C166" s="20" t="s">
        <v>247</v>
      </c>
      <c r="D166" s="23"/>
      <c r="E166" s="23"/>
      <c r="F166" s="125"/>
      <c r="G166" s="125"/>
      <c r="H166" s="125"/>
    </row>
    <row r="167" spans="1:11" s="17" customFormat="1">
      <c r="A167" s="261" t="s">
        <v>33</v>
      </c>
      <c r="B167" s="262"/>
      <c r="C167" s="262"/>
      <c r="D167" s="262"/>
      <c r="E167" s="262"/>
      <c r="F167" s="262"/>
      <c r="G167" s="262"/>
      <c r="H167" s="263"/>
    </row>
    <row r="168" spans="1:11" s="17" customFormat="1">
      <c r="A168" s="229">
        <v>1141</v>
      </c>
      <c r="B168" s="237"/>
      <c r="C168" s="19" t="s">
        <v>13</v>
      </c>
      <c r="D168" s="250">
        <f>D182+D188</f>
        <v>0</v>
      </c>
      <c r="E168" s="250">
        <f t="shared" ref="E168" si="6">E182+E188</f>
        <v>0</v>
      </c>
      <c r="F168" s="250">
        <f>F182+F188+F176</f>
        <v>1695256.0833333333</v>
      </c>
      <c r="G168" s="250">
        <f t="shared" ref="G168:H168" si="7">G182+G188+G176</f>
        <v>1347127.3333333333</v>
      </c>
      <c r="H168" s="250">
        <f t="shared" si="7"/>
        <v>1347127.3333333333</v>
      </c>
    </row>
    <row r="169" spans="1:11" s="17" customFormat="1">
      <c r="A169" s="230"/>
      <c r="B169" s="249"/>
      <c r="C169" s="20" t="s">
        <v>208</v>
      </c>
      <c r="D169" s="251"/>
      <c r="E169" s="251"/>
      <c r="F169" s="251"/>
      <c r="G169" s="251"/>
      <c r="H169" s="251"/>
    </row>
    <row r="170" spans="1:11" s="17" customFormat="1">
      <c r="A170" s="230"/>
      <c r="B170" s="249"/>
      <c r="C170" s="19" t="s">
        <v>14</v>
      </c>
      <c r="D170" s="251"/>
      <c r="E170" s="251"/>
      <c r="F170" s="251"/>
      <c r="G170" s="251"/>
      <c r="H170" s="251"/>
    </row>
    <row r="171" spans="1:11" s="17" customFormat="1" ht="26.4">
      <c r="A171" s="230"/>
      <c r="B171" s="249"/>
      <c r="C171" s="20" t="s">
        <v>209</v>
      </c>
      <c r="D171" s="251"/>
      <c r="E171" s="251"/>
      <c r="F171" s="251"/>
      <c r="G171" s="251"/>
      <c r="H171" s="251"/>
    </row>
    <row r="172" spans="1:11" s="17" customFormat="1">
      <c r="A172" s="230"/>
      <c r="B172" s="249"/>
      <c r="C172" s="19" t="s">
        <v>15</v>
      </c>
      <c r="D172" s="251"/>
      <c r="E172" s="251"/>
      <c r="F172" s="251"/>
      <c r="G172" s="251"/>
      <c r="H172" s="251"/>
    </row>
    <row r="173" spans="1:11" s="17" customFormat="1" ht="39.6">
      <c r="A173" s="231"/>
      <c r="B173" s="238"/>
      <c r="C173" s="20" t="s">
        <v>210</v>
      </c>
      <c r="D173" s="252"/>
      <c r="E173" s="252"/>
      <c r="F173" s="252"/>
      <c r="G173" s="252"/>
      <c r="H173" s="252"/>
    </row>
    <row r="174" spans="1:11" s="17" customFormat="1" ht="13.2" customHeight="1">
      <c r="A174" s="243" t="s">
        <v>16</v>
      </c>
      <c r="B174" s="244"/>
      <c r="C174" s="244"/>
      <c r="D174" s="244"/>
      <c r="E174" s="244"/>
      <c r="F174" s="244"/>
      <c r="G174" s="244"/>
      <c r="H174" s="245"/>
    </row>
    <row r="175" spans="1:11" s="17" customFormat="1" ht="13.2" customHeight="1">
      <c r="A175" s="243" t="s">
        <v>21</v>
      </c>
      <c r="B175" s="244"/>
      <c r="C175" s="244"/>
      <c r="D175" s="244"/>
      <c r="E175" s="244"/>
      <c r="F175" s="244"/>
      <c r="G175" s="244"/>
      <c r="H175" s="245"/>
    </row>
    <row r="176" spans="1:11" s="187" customFormat="1">
      <c r="A176" s="237"/>
      <c r="B176" s="229" t="s">
        <v>165</v>
      </c>
      <c r="C176" s="19" t="s">
        <v>285</v>
      </c>
      <c r="D176" s="21"/>
      <c r="E176" s="21"/>
      <c r="F176" s="21">
        <v>1363812.5333333332</v>
      </c>
      <c r="G176" s="21">
        <v>1347127.3333333333</v>
      </c>
      <c r="H176" s="21">
        <v>1347127.3333333333</v>
      </c>
      <c r="I176" s="186"/>
      <c r="J176" s="186"/>
      <c r="K176" s="186"/>
    </row>
    <row r="177" spans="1:11" s="187" customFormat="1" ht="26.4">
      <c r="A177" s="249"/>
      <c r="B177" s="230"/>
      <c r="C177" s="20" t="s">
        <v>287</v>
      </c>
      <c r="D177" s="22"/>
      <c r="E177" s="22"/>
      <c r="F177" s="22"/>
      <c r="G177" s="22"/>
      <c r="H177" s="22"/>
      <c r="I177" s="188"/>
      <c r="J177" s="188"/>
      <c r="K177" s="188"/>
    </row>
    <row r="178" spans="1:11" s="187" customFormat="1">
      <c r="A178" s="249"/>
      <c r="B178" s="230"/>
      <c r="C178" s="19" t="s">
        <v>181</v>
      </c>
      <c r="D178" s="22"/>
      <c r="E178" s="22"/>
      <c r="F178" s="22"/>
      <c r="G178" s="22"/>
      <c r="H178" s="22"/>
      <c r="I178" s="188"/>
      <c r="J178" s="188"/>
      <c r="K178" s="188"/>
    </row>
    <row r="179" spans="1:11" s="187" customFormat="1" ht="52.8">
      <c r="A179" s="249"/>
      <c r="B179" s="230"/>
      <c r="C179" s="20" t="s">
        <v>286</v>
      </c>
      <c r="D179" s="22"/>
      <c r="E179" s="22"/>
      <c r="F179" s="22"/>
      <c r="G179" s="22"/>
      <c r="H179" s="22"/>
      <c r="I179" s="188"/>
      <c r="J179" s="188"/>
      <c r="K179" s="188"/>
    </row>
    <row r="180" spans="1:11" s="187" customFormat="1">
      <c r="A180" s="249"/>
      <c r="B180" s="230"/>
      <c r="C180" s="19" t="s">
        <v>283</v>
      </c>
      <c r="D180" s="22"/>
      <c r="E180" s="22"/>
      <c r="F180" s="22"/>
      <c r="G180" s="22"/>
      <c r="H180" s="22"/>
      <c r="I180" s="188"/>
      <c r="J180" s="188"/>
      <c r="K180" s="188"/>
    </row>
    <row r="181" spans="1:11" s="187" customFormat="1" ht="26.4">
      <c r="A181" s="238"/>
      <c r="B181" s="231"/>
      <c r="C181" s="20" t="s">
        <v>284</v>
      </c>
      <c r="D181" s="23"/>
      <c r="E181" s="23"/>
      <c r="F181" s="23"/>
      <c r="G181" s="23"/>
      <c r="H181" s="23"/>
      <c r="I181" s="189"/>
      <c r="J181" s="189"/>
      <c r="K181" s="189"/>
    </row>
    <row r="182" spans="1:11" s="17" customFormat="1">
      <c r="A182" s="237"/>
      <c r="B182" s="229" t="s">
        <v>165</v>
      </c>
      <c r="C182" s="19" t="s">
        <v>17</v>
      </c>
      <c r="D182" s="21">
        <v>0</v>
      </c>
      <c r="E182" s="21">
        <v>0</v>
      </c>
      <c r="F182" s="21">
        <v>315066.87</v>
      </c>
      <c r="G182" s="21">
        <v>0</v>
      </c>
      <c r="H182" s="21">
        <v>0</v>
      </c>
    </row>
    <row r="183" spans="1:11" s="17" customFormat="1" ht="26.4">
      <c r="A183" s="249"/>
      <c r="B183" s="230"/>
      <c r="C183" s="20" t="s">
        <v>250</v>
      </c>
      <c r="D183" s="22"/>
      <c r="E183" s="22"/>
      <c r="F183" s="22"/>
      <c r="G183" s="22"/>
      <c r="H183" s="22"/>
    </row>
    <row r="184" spans="1:11" s="17" customFormat="1">
      <c r="A184" s="249"/>
      <c r="B184" s="230"/>
      <c r="C184" s="19" t="s">
        <v>18</v>
      </c>
      <c r="D184" s="22"/>
      <c r="E184" s="22"/>
      <c r="F184" s="22"/>
      <c r="G184" s="22"/>
      <c r="H184" s="22"/>
    </row>
    <row r="185" spans="1:11" s="17" customFormat="1" ht="26.4">
      <c r="A185" s="249"/>
      <c r="B185" s="230"/>
      <c r="C185" s="20" t="s">
        <v>251</v>
      </c>
      <c r="D185" s="22"/>
      <c r="E185" s="22"/>
      <c r="F185" s="22"/>
      <c r="G185" s="22"/>
      <c r="H185" s="22"/>
    </row>
    <row r="186" spans="1:11" s="17" customFormat="1">
      <c r="A186" s="249"/>
      <c r="B186" s="230"/>
      <c r="C186" s="19" t="s">
        <v>19</v>
      </c>
      <c r="D186" s="22"/>
      <c r="E186" s="22"/>
      <c r="F186" s="22"/>
      <c r="G186" s="22"/>
      <c r="H186" s="22"/>
    </row>
    <row r="187" spans="1:11" s="17" customFormat="1" ht="26.4">
      <c r="A187" s="238"/>
      <c r="B187" s="231"/>
      <c r="C187" s="20" t="s">
        <v>247</v>
      </c>
      <c r="D187" s="23"/>
      <c r="E187" s="23"/>
      <c r="F187" s="23"/>
      <c r="G187" s="23"/>
      <c r="H187" s="23"/>
    </row>
    <row r="188" spans="1:11" s="17" customFormat="1">
      <c r="A188" s="237"/>
      <c r="B188" s="229" t="s">
        <v>165</v>
      </c>
      <c r="C188" s="19" t="s">
        <v>17</v>
      </c>
      <c r="D188" s="21">
        <v>0</v>
      </c>
      <c r="E188" s="21">
        <v>0</v>
      </c>
      <c r="F188" s="21">
        <f>'[3]Հ2 Ձև1 '!$I$18</f>
        <v>16376.68</v>
      </c>
      <c r="G188" s="21">
        <v>0</v>
      </c>
      <c r="H188" s="21">
        <v>0</v>
      </c>
    </row>
    <row r="189" spans="1:11" s="17" customFormat="1" ht="39.6">
      <c r="A189" s="249"/>
      <c r="B189" s="230"/>
      <c r="C189" s="20" t="s">
        <v>269</v>
      </c>
      <c r="D189" s="22"/>
      <c r="E189" s="22"/>
      <c r="F189" s="22"/>
      <c r="G189" s="22"/>
      <c r="H189" s="22"/>
    </row>
    <row r="190" spans="1:11" s="17" customFormat="1">
      <c r="A190" s="249"/>
      <c r="B190" s="230"/>
      <c r="C190" s="19" t="s">
        <v>18</v>
      </c>
      <c r="D190" s="22"/>
      <c r="E190" s="22"/>
      <c r="F190" s="22"/>
      <c r="G190" s="22"/>
      <c r="H190" s="22"/>
    </row>
    <row r="191" spans="1:11" s="17" customFormat="1" ht="39.6">
      <c r="A191" s="249"/>
      <c r="B191" s="230"/>
      <c r="C191" s="20" t="s">
        <v>270</v>
      </c>
      <c r="D191" s="22"/>
      <c r="E191" s="22"/>
      <c r="F191" s="22"/>
      <c r="G191" s="22"/>
      <c r="H191" s="22"/>
    </row>
    <row r="192" spans="1:11" s="17" customFormat="1">
      <c r="A192" s="249"/>
      <c r="B192" s="230"/>
      <c r="C192" s="19" t="s">
        <v>19</v>
      </c>
      <c r="D192" s="22"/>
      <c r="E192" s="22"/>
      <c r="F192" s="22"/>
      <c r="G192" s="22"/>
      <c r="H192" s="22"/>
    </row>
    <row r="193" spans="1:8" s="17" customFormat="1" ht="26.4">
      <c r="A193" s="238"/>
      <c r="B193" s="231"/>
      <c r="C193" s="20" t="s">
        <v>247</v>
      </c>
      <c r="D193" s="23"/>
      <c r="E193" s="23"/>
      <c r="F193" s="23"/>
      <c r="G193" s="23"/>
      <c r="H193" s="23"/>
    </row>
    <row r="194" spans="1:8" s="17" customFormat="1">
      <c r="A194" s="267" t="s">
        <v>33</v>
      </c>
      <c r="B194" s="268"/>
      <c r="C194" s="268"/>
      <c r="D194" s="268"/>
      <c r="E194" s="268"/>
      <c r="F194" s="268"/>
      <c r="G194" s="268"/>
      <c r="H194" s="268"/>
    </row>
    <row r="195" spans="1:8" s="17" customFormat="1">
      <c r="A195" s="269" t="s">
        <v>238</v>
      </c>
      <c r="B195" s="272"/>
      <c r="C195" s="157" t="s">
        <v>13</v>
      </c>
      <c r="D195" s="258">
        <f>D203+D209</f>
        <v>0</v>
      </c>
      <c r="E195" s="258">
        <f t="shared" ref="E195:H195" si="8">E203+E209</f>
        <v>0</v>
      </c>
      <c r="F195" s="258">
        <f t="shared" si="8"/>
        <v>21429</v>
      </c>
      <c r="G195" s="258">
        <f t="shared" si="8"/>
        <v>0</v>
      </c>
      <c r="H195" s="258">
        <f t="shared" si="8"/>
        <v>0</v>
      </c>
    </row>
    <row r="196" spans="1:8" s="17" customFormat="1">
      <c r="A196" s="270"/>
      <c r="B196" s="273"/>
      <c r="C196" s="158" t="s">
        <v>239</v>
      </c>
      <c r="D196" s="259"/>
      <c r="E196" s="259"/>
      <c r="F196" s="259"/>
      <c r="G196" s="259"/>
      <c r="H196" s="259"/>
    </row>
    <row r="197" spans="1:8" s="17" customFormat="1">
      <c r="A197" s="270"/>
      <c r="B197" s="273"/>
      <c r="C197" s="157" t="s">
        <v>14</v>
      </c>
      <c r="D197" s="259"/>
      <c r="E197" s="259"/>
      <c r="F197" s="259"/>
      <c r="G197" s="259"/>
      <c r="H197" s="259"/>
    </row>
    <row r="198" spans="1:8" s="17" customFormat="1" ht="26.4">
      <c r="A198" s="270"/>
      <c r="B198" s="273"/>
      <c r="C198" s="158" t="s">
        <v>240</v>
      </c>
      <c r="D198" s="259"/>
      <c r="E198" s="259"/>
      <c r="F198" s="259"/>
      <c r="G198" s="259"/>
      <c r="H198" s="259"/>
    </row>
    <row r="199" spans="1:8" s="17" customFormat="1">
      <c r="A199" s="270"/>
      <c r="B199" s="273"/>
      <c r="C199" s="157" t="s">
        <v>15</v>
      </c>
      <c r="D199" s="259"/>
      <c r="E199" s="259"/>
      <c r="F199" s="259"/>
      <c r="G199" s="259"/>
      <c r="H199" s="259"/>
    </row>
    <row r="200" spans="1:8" s="17" customFormat="1" ht="52.8">
      <c r="A200" s="271"/>
      <c r="B200" s="274"/>
      <c r="C200" s="158" t="s">
        <v>241</v>
      </c>
      <c r="D200" s="260"/>
      <c r="E200" s="260"/>
      <c r="F200" s="260"/>
      <c r="G200" s="260"/>
      <c r="H200" s="260"/>
    </row>
    <row r="201" spans="1:8" s="17" customFormat="1" ht="13.2" customHeight="1">
      <c r="A201" s="267" t="s">
        <v>16</v>
      </c>
      <c r="B201" s="268"/>
      <c r="C201" s="268"/>
      <c r="D201" s="268"/>
      <c r="E201" s="268"/>
      <c r="F201" s="268"/>
      <c r="G201" s="268"/>
      <c r="H201" s="268"/>
    </row>
    <row r="202" spans="1:8" s="17" customFormat="1" ht="13.2" customHeight="1">
      <c r="A202" s="267" t="s">
        <v>21</v>
      </c>
      <c r="B202" s="268"/>
      <c r="C202" s="268"/>
      <c r="D202" s="268"/>
      <c r="E202" s="268"/>
      <c r="F202" s="268"/>
      <c r="G202" s="268"/>
      <c r="H202" s="268"/>
    </row>
    <row r="203" spans="1:8" s="17" customFormat="1" ht="13.2" customHeight="1">
      <c r="A203" s="272"/>
      <c r="B203" s="269" t="s">
        <v>165</v>
      </c>
      <c r="C203" s="157" t="s">
        <v>17</v>
      </c>
      <c r="D203" s="159"/>
      <c r="E203" s="160"/>
      <c r="F203" s="160">
        <v>21000</v>
      </c>
      <c r="G203" s="160">
        <v>0</v>
      </c>
      <c r="H203" s="160">
        <v>0</v>
      </c>
    </row>
    <row r="204" spans="1:8" s="17" customFormat="1" ht="43.2" customHeight="1">
      <c r="A204" s="273"/>
      <c r="B204" s="270"/>
      <c r="C204" s="158" t="s">
        <v>242</v>
      </c>
      <c r="D204" s="161"/>
      <c r="E204" s="162"/>
      <c r="F204" s="162"/>
      <c r="G204" s="162"/>
      <c r="H204" s="162"/>
    </row>
    <row r="205" spans="1:8" s="17" customFormat="1" ht="13.2" customHeight="1">
      <c r="A205" s="273"/>
      <c r="B205" s="270"/>
      <c r="C205" s="157" t="s">
        <v>18</v>
      </c>
      <c r="D205" s="161"/>
      <c r="E205" s="162"/>
      <c r="F205" s="162"/>
      <c r="G205" s="162"/>
      <c r="H205" s="162"/>
    </row>
    <row r="206" spans="1:8" s="17" customFormat="1" ht="39.6">
      <c r="A206" s="273"/>
      <c r="B206" s="270"/>
      <c r="C206" s="158" t="s">
        <v>254</v>
      </c>
      <c r="D206" s="161"/>
      <c r="E206" s="162"/>
      <c r="F206" s="162"/>
      <c r="G206" s="162"/>
      <c r="H206" s="162"/>
    </row>
    <row r="207" spans="1:8" s="17" customFormat="1" ht="13.2" customHeight="1">
      <c r="A207" s="273"/>
      <c r="B207" s="270"/>
      <c r="C207" s="157" t="s">
        <v>19</v>
      </c>
      <c r="D207" s="161"/>
      <c r="E207" s="162"/>
      <c r="F207" s="162"/>
      <c r="G207" s="162"/>
      <c r="H207" s="162"/>
    </row>
    <row r="208" spans="1:8" s="17" customFormat="1" ht="26.4">
      <c r="A208" s="274"/>
      <c r="B208" s="271"/>
      <c r="C208" s="158" t="s">
        <v>204</v>
      </c>
      <c r="D208" s="163"/>
      <c r="E208" s="164"/>
      <c r="F208" s="164"/>
      <c r="G208" s="164"/>
      <c r="H208" s="164"/>
    </row>
    <row r="209" spans="1:8" s="17" customFormat="1" ht="13.2" customHeight="1">
      <c r="A209" s="272"/>
      <c r="B209" s="269" t="s">
        <v>165</v>
      </c>
      <c r="C209" s="157" t="s">
        <v>17</v>
      </c>
      <c r="D209" s="159"/>
      <c r="E209" s="160"/>
      <c r="F209" s="160">
        <v>429</v>
      </c>
      <c r="G209" s="160">
        <v>0</v>
      </c>
      <c r="H209" s="160">
        <v>0</v>
      </c>
    </row>
    <row r="210" spans="1:8" s="17" customFormat="1" ht="43.2" customHeight="1">
      <c r="A210" s="273"/>
      <c r="B210" s="270"/>
      <c r="C210" s="158" t="s">
        <v>271</v>
      </c>
      <c r="D210" s="161"/>
      <c r="E210" s="162"/>
      <c r="F210" s="162"/>
      <c r="G210" s="162"/>
      <c r="H210" s="162"/>
    </row>
    <row r="211" spans="1:8" s="17" customFormat="1" ht="13.2" customHeight="1">
      <c r="A211" s="273"/>
      <c r="B211" s="270"/>
      <c r="C211" s="157" t="s">
        <v>18</v>
      </c>
      <c r="D211" s="161"/>
      <c r="E211" s="162"/>
      <c r="F211" s="162"/>
      <c r="G211" s="162"/>
      <c r="H211" s="162"/>
    </row>
    <row r="212" spans="1:8" s="17" customFormat="1" ht="26.4">
      <c r="A212" s="273"/>
      <c r="B212" s="270"/>
      <c r="C212" s="158" t="s">
        <v>272</v>
      </c>
      <c r="D212" s="161"/>
      <c r="E212" s="162"/>
      <c r="F212" s="162"/>
      <c r="G212" s="162"/>
      <c r="H212" s="162"/>
    </row>
    <row r="213" spans="1:8" s="17" customFormat="1" ht="13.2" customHeight="1">
      <c r="A213" s="273"/>
      <c r="B213" s="270"/>
      <c r="C213" s="157" t="s">
        <v>19</v>
      </c>
      <c r="D213" s="161"/>
      <c r="E213" s="162"/>
      <c r="F213" s="162"/>
      <c r="G213" s="162"/>
      <c r="H213" s="162"/>
    </row>
    <row r="214" spans="1:8" s="17" customFormat="1" ht="26.4">
      <c r="A214" s="274"/>
      <c r="B214" s="271"/>
      <c r="C214" s="158" t="s">
        <v>204</v>
      </c>
      <c r="D214" s="163"/>
      <c r="E214" s="164"/>
      <c r="F214" s="164"/>
      <c r="G214" s="164"/>
      <c r="H214" s="164"/>
    </row>
    <row r="215" spans="1:8" s="17" customFormat="1">
      <c r="A215" s="261" t="s">
        <v>33</v>
      </c>
      <c r="B215" s="262"/>
      <c r="C215" s="262"/>
      <c r="D215" s="262"/>
      <c r="E215" s="262"/>
      <c r="F215" s="262"/>
      <c r="G215" s="262"/>
      <c r="H215" s="263"/>
    </row>
    <row r="216" spans="1:8" s="17" customFormat="1">
      <c r="A216" s="229">
        <v>1160</v>
      </c>
      <c r="B216" s="237"/>
      <c r="C216" s="19" t="s">
        <v>13</v>
      </c>
      <c r="D216" s="250">
        <f>D224+D230+D236+D242</f>
        <v>0</v>
      </c>
      <c r="E216" s="275">
        <f t="shared" ref="E216" si="9">E224+E230+E236</f>
        <v>0</v>
      </c>
      <c r="F216" s="275">
        <f>F224+F230+F236+F242</f>
        <v>1158699</v>
      </c>
      <c r="G216" s="275">
        <f t="shared" ref="G216:H216" si="10">G224+G230+G236+G242</f>
        <v>508160</v>
      </c>
      <c r="H216" s="275">
        <f t="shared" si="10"/>
        <v>290859</v>
      </c>
    </row>
    <row r="217" spans="1:8" s="17" customFormat="1">
      <c r="A217" s="230"/>
      <c r="B217" s="249"/>
      <c r="C217" s="20" t="s">
        <v>232</v>
      </c>
      <c r="D217" s="251"/>
      <c r="E217" s="251"/>
      <c r="F217" s="251"/>
      <c r="G217" s="251"/>
      <c r="H217" s="251"/>
    </row>
    <row r="218" spans="1:8" s="17" customFormat="1">
      <c r="A218" s="230"/>
      <c r="B218" s="249"/>
      <c r="C218" s="19" t="s">
        <v>14</v>
      </c>
      <c r="D218" s="251"/>
      <c r="E218" s="251"/>
      <c r="F218" s="251"/>
      <c r="G218" s="251"/>
      <c r="H218" s="251"/>
    </row>
    <row r="219" spans="1:8" s="17" customFormat="1" ht="26.4">
      <c r="A219" s="230"/>
      <c r="B219" s="249"/>
      <c r="C219" s="20" t="s">
        <v>217</v>
      </c>
      <c r="D219" s="251"/>
      <c r="E219" s="251"/>
      <c r="F219" s="251"/>
      <c r="G219" s="251"/>
      <c r="H219" s="251"/>
    </row>
    <row r="220" spans="1:8" s="17" customFormat="1">
      <c r="A220" s="230"/>
      <c r="B220" s="249"/>
      <c r="C220" s="19" t="s">
        <v>15</v>
      </c>
      <c r="D220" s="251"/>
      <c r="E220" s="251"/>
      <c r="F220" s="251"/>
      <c r="G220" s="251"/>
      <c r="H220" s="251"/>
    </row>
    <row r="221" spans="1:8" s="17" customFormat="1" ht="26.4">
      <c r="A221" s="231"/>
      <c r="B221" s="238"/>
      <c r="C221" s="20" t="s">
        <v>218</v>
      </c>
      <c r="D221" s="252"/>
      <c r="E221" s="252"/>
      <c r="F221" s="252"/>
      <c r="G221" s="252"/>
      <c r="H221" s="252"/>
    </row>
    <row r="222" spans="1:8" s="17" customFormat="1" ht="13.2" customHeight="1">
      <c r="A222" s="243" t="s">
        <v>16</v>
      </c>
      <c r="B222" s="244"/>
      <c r="C222" s="244"/>
      <c r="D222" s="244"/>
      <c r="E222" s="244"/>
      <c r="F222" s="244"/>
      <c r="G222" s="244"/>
      <c r="H222" s="245"/>
    </row>
    <row r="223" spans="1:8" s="17" customFormat="1" ht="13.2" customHeight="1">
      <c r="A223" s="243" t="s">
        <v>21</v>
      </c>
      <c r="B223" s="244"/>
      <c r="C223" s="244"/>
      <c r="D223" s="244"/>
      <c r="E223" s="244"/>
      <c r="F223" s="244"/>
      <c r="G223" s="244"/>
      <c r="H223" s="245"/>
    </row>
    <row r="224" spans="1:8" s="17" customFormat="1">
      <c r="A224" s="237"/>
      <c r="B224" s="229" t="s">
        <v>165</v>
      </c>
      <c r="C224" s="19" t="s">
        <v>17</v>
      </c>
      <c r="D224" s="21">
        <v>0</v>
      </c>
      <c r="E224" s="21">
        <v>0</v>
      </c>
      <c r="F224" s="123">
        <v>64896</v>
      </c>
      <c r="G224" s="123">
        <v>64896</v>
      </c>
      <c r="H224" s="123">
        <v>64896</v>
      </c>
    </row>
    <row r="225" spans="1:8" s="17" customFormat="1">
      <c r="A225" s="249"/>
      <c r="B225" s="230"/>
      <c r="C225" s="20" t="s">
        <v>219</v>
      </c>
      <c r="D225" s="22"/>
      <c r="E225" s="22"/>
      <c r="F225" s="124"/>
      <c r="G225" s="124"/>
      <c r="H225" s="124"/>
    </row>
    <row r="226" spans="1:8" s="17" customFormat="1">
      <c r="A226" s="249"/>
      <c r="B226" s="230"/>
      <c r="C226" s="19" t="s">
        <v>198</v>
      </c>
      <c r="D226" s="22"/>
      <c r="E226" s="22"/>
      <c r="F226" s="124"/>
      <c r="G226" s="124"/>
      <c r="H226" s="124"/>
    </row>
    <row r="227" spans="1:8" s="17" customFormat="1" ht="26.4">
      <c r="A227" s="249"/>
      <c r="B227" s="230"/>
      <c r="C227" s="20" t="s">
        <v>220</v>
      </c>
      <c r="D227" s="22"/>
      <c r="E227" s="22"/>
      <c r="F227" s="124"/>
      <c r="G227" s="124"/>
      <c r="H227" s="124"/>
    </row>
    <row r="228" spans="1:8" s="17" customFormat="1">
      <c r="A228" s="249"/>
      <c r="B228" s="230"/>
      <c r="C228" s="19" t="s">
        <v>199</v>
      </c>
      <c r="D228" s="22"/>
      <c r="E228" s="22"/>
      <c r="F228" s="124"/>
      <c r="G228" s="124"/>
      <c r="H228" s="124"/>
    </row>
    <row r="229" spans="1:8" s="17" customFormat="1">
      <c r="A229" s="238"/>
      <c r="B229" s="231"/>
      <c r="C229" s="20" t="s">
        <v>22</v>
      </c>
      <c r="D229" s="23"/>
      <c r="E229" s="23"/>
      <c r="F229" s="125"/>
      <c r="G229" s="125"/>
      <c r="H229" s="125"/>
    </row>
    <row r="230" spans="1:8" s="17" customFormat="1">
      <c r="A230" s="237"/>
      <c r="B230" s="229" t="s">
        <v>165</v>
      </c>
      <c r="C230" s="19" t="s">
        <v>221</v>
      </c>
      <c r="D230" s="21">
        <v>0</v>
      </c>
      <c r="E230" s="21">
        <v>0</v>
      </c>
      <c r="F230" s="123">
        <v>217013</v>
      </c>
      <c r="G230" s="123">
        <v>217013</v>
      </c>
      <c r="H230" s="123">
        <v>217013</v>
      </c>
    </row>
    <row r="231" spans="1:8" s="17" customFormat="1">
      <c r="A231" s="249"/>
      <c r="B231" s="230"/>
      <c r="C231" s="20" t="s">
        <v>222</v>
      </c>
      <c r="D231" s="22"/>
      <c r="E231" s="22"/>
      <c r="F231" s="22"/>
      <c r="G231" s="22"/>
      <c r="H231" s="22"/>
    </row>
    <row r="232" spans="1:8" s="17" customFormat="1">
      <c r="A232" s="249"/>
      <c r="B232" s="230"/>
      <c r="C232" s="19" t="s">
        <v>198</v>
      </c>
      <c r="D232" s="22"/>
      <c r="E232" s="22"/>
      <c r="F232" s="22"/>
      <c r="G232" s="22"/>
      <c r="H232" s="22"/>
    </row>
    <row r="233" spans="1:8" s="17" customFormat="1">
      <c r="A233" s="249"/>
      <c r="B233" s="230"/>
      <c r="C233" s="20" t="s">
        <v>228</v>
      </c>
      <c r="D233" s="22"/>
      <c r="E233" s="22"/>
      <c r="F233" s="22"/>
      <c r="G233" s="22"/>
      <c r="H233" s="22"/>
    </row>
    <row r="234" spans="1:8" s="17" customFormat="1">
      <c r="A234" s="249"/>
      <c r="B234" s="230"/>
      <c r="C234" s="19" t="s">
        <v>199</v>
      </c>
      <c r="D234" s="22"/>
      <c r="E234" s="22"/>
      <c r="F234" s="22"/>
      <c r="G234" s="22"/>
      <c r="H234" s="22"/>
    </row>
    <row r="235" spans="1:8" s="17" customFormat="1">
      <c r="A235" s="238"/>
      <c r="B235" s="231"/>
      <c r="C235" s="20" t="s">
        <v>22</v>
      </c>
      <c r="D235" s="23"/>
      <c r="E235" s="23"/>
      <c r="F235" s="23"/>
      <c r="G235" s="23"/>
      <c r="H235" s="23"/>
    </row>
    <row r="236" spans="1:8" s="17" customFormat="1">
      <c r="A236" s="237"/>
      <c r="B236" s="229" t="s">
        <v>165</v>
      </c>
      <c r="C236" s="19" t="s">
        <v>221</v>
      </c>
      <c r="D236" s="21">
        <v>0</v>
      </c>
      <c r="E236" s="21">
        <v>0</v>
      </c>
      <c r="F236" s="123">
        <v>8950</v>
      </c>
      <c r="G236" s="123">
        <v>8950</v>
      </c>
      <c r="H236" s="123">
        <v>8950</v>
      </c>
    </row>
    <row r="237" spans="1:8" s="17" customFormat="1" ht="26.4">
      <c r="A237" s="249"/>
      <c r="B237" s="230"/>
      <c r="C237" s="20" t="s">
        <v>223</v>
      </c>
      <c r="D237" s="22"/>
      <c r="E237" s="22"/>
      <c r="F237" s="22"/>
      <c r="G237" s="22"/>
      <c r="H237" s="22"/>
    </row>
    <row r="238" spans="1:8" s="17" customFormat="1">
      <c r="A238" s="249"/>
      <c r="B238" s="230"/>
      <c r="C238" s="19" t="s">
        <v>198</v>
      </c>
      <c r="D238" s="22"/>
      <c r="E238" s="22"/>
      <c r="F238" s="22"/>
      <c r="G238" s="22"/>
      <c r="H238" s="22"/>
    </row>
    <row r="239" spans="1:8" s="17" customFormat="1" ht="26.4">
      <c r="A239" s="249"/>
      <c r="B239" s="230"/>
      <c r="C239" s="20" t="s">
        <v>229</v>
      </c>
      <c r="D239" s="22"/>
      <c r="E239" s="22"/>
      <c r="F239" s="22"/>
      <c r="G239" s="22"/>
      <c r="H239" s="22"/>
    </row>
    <row r="240" spans="1:8" s="17" customFormat="1">
      <c r="A240" s="249"/>
      <c r="B240" s="230"/>
      <c r="C240" s="19" t="s">
        <v>199</v>
      </c>
      <c r="D240" s="22"/>
      <c r="E240" s="22"/>
      <c r="F240" s="22"/>
      <c r="G240" s="22"/>
      <c r="H240" s="22"/>
    </row>
    <row r="241" spans="1:8" s="17" customFormat="1">
      <c r="A241" s="238"/>
      <c r="B241" s="231"/>
      <c r="C241" s="20" t="s">
        <v>22</v>
      </c>
      <c r="D241" s="23"/>
      <c r="E241" s="23"/>
      <c r="F241" s="23"/>
      <c r="G241" s="23"/>
      <c r="H241" s="23"/>
    </row>
    <row r="242" spans="1:8" s="17" customFormat="1">
      <c r="A242" s="237"/>
      <c r="B242" s="229" t="s">
        <v>165</v>
      </c>
      <c r="C242" s="19" t="s">
        <v>221</v>
      </c>
      <c r="D242" s="21">
        <v>0</v>
      </c>
      <c r="E242" s="21">
        <v>0</v>
      </c>
      <c r="F242" s="123">
        <v>867840</v>
      </c>
      <c r="G242" s="123">
        <v>217301</v>
      </c>
      <c r="H242" s="123">
        <v>0</v>
      </c>
    </row>
    <row r="243" spans="1:8" s="17" customFormat="1" ht="26.4">
      <c r="A243" s="249"/>
      <c r="B243" s="230"/>
      <c r="C243" s="20" t="s">
        <v>257</v>
      </c>
      <c r="D243" s="22"/>
      <c r="E243" s="22"/>
      <c r="F243" s="22"/>
      <c r="G243" s="22"/>
      <c r="H243" s="22"/>
    </row>
    <row r="244" spans="1:8" s="17" customFormat="1">
      <c r="A244" s="249"/>
      <c r="B244" s="230"/>
      <c r="C244" s="19" t="s">
        <v>198</v>
      </c>
      <c r="D244" s="22"/>
      <c r="E244" s="22"/>
      <c r="F244" s="22"/>
      <c r="G244" s="22"/>
      <c r="H244" s="22"/>
    </row>
    <row r="245" spans="1:8" s="17" customFormat="1" ht="52.8">
      <c r="A245" s="249"/>
      <c r="B245" s="230"/>
      <c r="C245" s="20" t="s">
        <v>258</v>
      </c>
      <c r="D245" s="22"/>
      <c r="E245" s="22"/>
      <c r="F245" s="22"/>
      <c r="G245" s="22"/>
      <c r="H245" s="22"/>
    </row>
    <row r="246" spans="1:8" s="17" customFormat="1">
      <c r="A246" s="249"/>
      <c r="B246" s="230"/>
      <c r="C246" s="19" t="s">
        <v>256</v>
      </c>
      <c r="D246" s="22"/>
      <c r="E246" s="22"/>
      <c r="F246" s="22"/>
      <c r="G246" s="22"/>
      <c r="H246" s="22"/>
    </row>
    <row r="247" spans="1:8" s="17" customFormat="1" ht="26.4">
      <c r="A247" s="238"/>
      <c r="B247" s="231"/>
      <c r="C247" s="158" t="s">
        <v>247</v>
      </c>
      <c r="D247" s="23"/>
      <c r="E247" s="23"/>
      <c r="F247" s="23"/>
      <c r="G247" s="23"/>
      <c r="H247" s="23"/>
    </row>
    <row r="248" spans="1:8">
      <c r="E248" s="2"/>
      <c r="H248" s="28"/>
    </row>
    <row r="249" spans="1:8">
      <c r="E249" s="2"/>
      <c r="H249" s="28"/>
    </row>
    <row r="250" spans="1:8">
      <c r="E250" s="2"/>
      <c r="H250" s="28"/>
    </row>
    <row r="251" spans="1:8">
      <c r="E251" s="2"/>
      <c r="H251" s="28"/>
    </row>
    <row r="252" spans="1:8">
      <c r="E252" s="2"/>
      <c r="H252" s="28"/>
    </row>
    <row r="253" spans="1:8">
      <c r="E253" s="2"/>
      <c r="H253" s="28"/>
    </row>
    <row r="254" spans="1:8">
      <c r="E254" s="2"/>
      <c r="H254" s="28"/>
    </row>
    <row r="255" spans="1:8">
      <c r="E255" s="2"/>
      <c r="H255" s="28"/>
    </row>
    <row r="256" spans="1:8">
      <c r="E256" s="2"/>
      <c r="H256" s="28"/>
    </row>
    <row r="257" spans="5:8">
      <c r="E257" s="2"/>
      <c r="H257" s="28"/>
    </row>
    <row r="258" spans="5:8">
      <c r="E258" s="2"/>
      <c r="H258" s="28"/>
    </row>
    <row r="259" spans="5:8">
      <c r="E259" s="2"/>
      <c r="H259" s="28"/>
    </row>
    <row r="260" spans="5:8">
      <c r="E260" s="2"/>
      <c r="H260" s="28"/>
    </row>
    <row r="261" spans="5:8">
      <c r="E261" s="2"/>
      <c r="H261" s="28"/>
    </row>
    <row r="262" spans="5:8">
      <c r="E262" s="2"/>
      <c r="H262" s="28"/>
    </row>
    <row r="263" spans="5:8">
      <c r="E263" s="2"/>
      <c r="H263" s="28"/>
    </row>
    <row r="264" spans="5:8">
      <c r="E264" s="2"/>
      <c r="H264" s="28"/>
    </row>
    <row r="265" spans="5:8">
      <c r="E265" s="2"/>
      <c r="H265" s="28"/>
    </row>
    <row r="266" spans="5:8">
      <c r="E266" s="2"/>
      <c r="H266" s="28"/>
    </row>
    <row r="267" spans="5:8">
      <c r="E267" s="2"/>
      <c r="H267" s="28"/>
    </row>
    <row r="268" spans="5:8">
      <c r="E268" s="2"/>
      <c r="H268" s="28"/>
    </row>
    <row r="269" spans="5:8">
      <c r="E269" s="2"/>
      <c r="H269" s="28"/>
    </row>
    <row r="270" spans="5:8">
      <c r="E270" s="2"/>
      <c r="H270" s="28"/>
    </row>
    <row r="271" spans="5:8">
      <c r="E271" s="2"/>
      <c r="H271" s="28"/>
    </row>
    <row r="272" spans="5:8">
      <c r="E272" s="2"/>
      <c r="H272" s="28"/>
    </row>
    <row r="273" spans="5:8">
      <c r="E273" s="2"/>
      <c r="H273" s="28"/>
    </row>
    <row r="274" spans="5:8">
      <c r="E274" s="2"/>
      <c r="H274" s="28"/>
    </row>
    <row r="275" spans="5:8">
      <c r="E275" s="2"/>
      <c r="H275" s="28"/>
    </row>
    <row r="276" spans="5:8">
      <c r="E276" s="2"/>
      <c r="H276" s="28"/>
    </row>
    <row r="277" spans="5:8">
      <c r="E277" s="2"/>
      <c r="H277" s="28"/>
    </row>
    <row r="278" spans="5:8">
      <c r="E278" s="2"/>
      <c r="H278" s="28"/>
    </row>
    <row r="279" spans="5:8">
      <c r="E279" s="2"/>
      <c r="H279" s="28"/>
    </row>
    <row r="280" spans="5:8">
      <c r="E280" s="2"/>
      <c r="H280" s="28"/>
    </row>
    <row r="281" spans="5:8">
      <c r="E281" s="2"/>
      <c r="H281" s="28"/>
    </row>
    <row r="282" spans="5:8">
      <c r="E282" s="2"/>
      <c r="H282" s="28"/>
    </row>
    <row r="283" spans="5:8">
      <c r="E283" s="2"/>
      <c r="H283" s="28"/>
    </row>
    <row r="284" spans="5:8">
      <c r="E284" s="2"/>
      <c r="H284" s="28"/>
    </row>
    <row r="285" spans="5:8">
      <c r="E285" s="2"/>
      <c r="H285" s="28"/>
    </row>
    <row r="286" spans="5:8">
      <c r="E286" s="2"/>
      <c r="H286" s="28"/>
    </row>
    <row r="287" spans="5:8">
      <c r="E287" s="2"/>
      <c r="H287" s="28"/>
    </row>
    <row r="288" spans="5:8">
      <c r="E288" s="2"/>
      <c r="H288" s="28"/>
    </row>
    <row r="289" spans="5:8">
      <c r="E289" s="2"/>
      <c r="H289" s="28"/>
    </row>
    <row r="290" spans="5:8">
      <c r="E290" s="2"/>
      <c r="H290" s="28"/>
    </row>
    <row r="291" spans="5:8">
      <c r="E291" s="2"/>
      <c r="H291" s="28"/>
    </row>
    <row r="292" spans="5:8">
      <c r="E292" s="2"/>
      <c r="H292" s="28"/>
    </row>
    <row r="293" spans="5:8">
      <c r="E293" s="2"/>
      <c r="H293" s="28"/>
    </row>
    <row r="294" spans="5:8">
      <c r="E294" s="2"/>
      <c r="H294" s="28"/>
    </row>
    <row r="295" spans="5:8">
      <c r="E295" s="2"/>
      <c r="H295" s="28"/>
    </row>
    <row r="296" spans="5:8">
      <c r="E296" s="2"/>
      <c r="H296" s="28"/>
    </row>
    <row r="297" spans="5:8">
      <c r="E297" s="2"/>
      <c r="H297" s="28"/>
    </row>
    <row r="298" spans="5:8">
      <c r="E298" s="2"/>
      <c r="H298" s="28"/>
    </row>
    <row r="299" spans="5:8">
      <c r="E299" s="2"/>
      <c r="H299" s="28"/>
    </row>
    <row r="300" spans="5:8">
      <c r="E300" s="2"/>
      <c r="H300" s="28"/>
    </row>
    <row r="301" spans="5:8">
      <c r="E301" s="2"/>
      <c r="H301" s="28"/>
    </row>
    <row r="302" spans="5:8">
      <c r="E302" s="2"/>
      <c r="H302" s="28"/>
    </row>
    <row r="303" spans="5:8">
      <c r="E303" s="2"/>
      <c r="H303" s="28"/>
    </row>
    <row r="304" spans="5:8">
      <c r="E304" s="2"/>
      <c r="H304" s="28"/>
    </row>
    <row r="305" spans="5:8">
      <c r="E305" s="2"/>
      <c r="H305" s="28"/>
    </row>
    <row r="306" spans="5:8">
      <c r="E306" s="2"/>
      <c r="H306" s="28"/>
    </row>
    <row r="307" spans="5:8">
      <c r="E307" s="2"/>
      <c r="H307" s="28"/>
    </row>
    <row r="308" spans="5:8">
      <c r="E308" s="2"/>
      <c r="H308" s="28"/>
    </row>
    <row r="309" spans="5:8">
      <c r="E309" s="2"/>
      <c r="H309" s="28"/>
    </row>
    <row r="310" spans="5:8">
      <c r="E310" s="2"/>
      <c r="H310" s="28"/>
    </row>
    <row r="311" spans="5:8">
      <c r="E311" s="2"/>
      <c r="H311" s="28"/>
    </row>
    <row r="312" spans="5:8">
      <c r="E312" s="2"/>
      <c r="H312" s="28"/>
    </row>
    <row r="313" spans="5:8">
      <c r="E313" s="2"/>
      <c r="H313" s="28"/>
    </row>
    <row r="314" spans="5:8">
      <c r="E314" s="2"/>
      <c r="H314" s="28"/>
    </row>
    <row r="315" spans="5:8">
      <c r="E315" s="2"/>
      <c r="H315" s="28"/>
    </row>
    <row r="316" spans="5:8">
      <c r="E316" s="2"/>
      <c r="H316" s="28"/>
    </row>
    <row r="317" spans="5:8">
      <c r="E317" s="2"/>
      <c r="H317" s="28"/>
    </row>
    <row r="318" spans="5:8">
      <c r="E318" s="2"/>
      <c r="H318" s="28"/>
    </row>
    <row r="319" spans="5:8">
      <c r="E319" s="2"/>
      <c r="H319" s="28"/>
    </row>
    <row r="320" spans="5:8">
      <c r="E320" s="2"/>
      <c r="H320" s="28"/>
    </row>
    <row r="321" spans="5:8">
      <c r="E321" s="2"/>
      <c r="H321" s="28"/>
    </row>
    <row r="322" spans="5:8">
      <c r="E322" s="2"/>
      <c r="H322" s="28"/>
    </row>
    <row r="323" spans="5:8">
      <c r="E323" s="2"/>
      <c r="H323" s="28"/>
    </row>
    <row r="324" spans="5:8">
      <c r="E324" s="2"/>
      <c r="H324" s="28"/>
    </row>
    <row r="325" spans="5:8">
      <c r="E325" s="2"/>
      <c r="H325" s="28"/>
    </row>
    <row r="326" spans="5:8">
      <c r="E326" s="2"/>
      <c r="H326" s="28"/>
    </row>
    <row r="327" spans="5:8">
      <c r="E327" s="2"/>
      <c r="H327" s="28"/>
    </row>
    <row r="328" spans="5:8">
      <c r="E328" s="2"/>
      <c r="H328" s="28"/>
    </row>
    <row r="329" spans="5:8">
      <c r="E329" s="2"/>
      <c r="H329" s="28"/>
    </row>
    <row r="330" spans="5:8">
      <c r="E330" s="2"/>
      <c r="H330" s="28"/>
    </row>
    <row r="331" spans="5:8">
      <c r="E331" s="2"/>
      <c r="H331" s="28"/>
    </row>
    <row r="332" spans="5:8">
      <c r="E332" s="2"/>
      <c r="H332" s="28"/>
    </row>
    <row r="333" spans="5:8">
      <c r="E333" s="2"/>
      <c r="H333" s="28"/>
    </row>
    <row r="334" spans="5:8">
      <c r="E334" s="2"/>
      <c r="H334" s="28"/>
    </row>
    <row r="335" spans="5:8">
      <c r="E335" s="2"/>
      <c r="H335" s="28"/>
    </row>
    <row r="336" spans="5:8">
      <c r="E336" s="2"/>
      <c r="H336" s="28"/>
    </row>
    <row r="337" spans="5:8">
      <c r="E337" s="2"/>
      <c r="H337" s="28"/>
    </row>
    <row r="338" spans="5:8">
      <c r="E338" s="2"/>
      <c r="H338" s="28"/>
    </row>
    <row r="339" spans="5:8">
      <c r="E339" s="2"/>
      <c r="H339" s="28"/>
    </row>
    <row r="340" spans="5:8">
      <c r="E340" s="2"/>
      <c r="H340" s="28"/>
    </row>
    <row r="341" spans="5:8">
      <c r="E341" s="2"/>
      <c r="H341" s="28"/>
    </row>
    <row r="342" spans="5:8">
      <c r="E342" s="2"/>
      <c r="H342" s="28"/>
    </row>
    <row r="343" spans="5:8">
      <c r="E343" s="2"/>
      <c r="H343" s="28"/>
    </row>
    <row r="344" spans="5:8">
      <c r="E344" s="2"/>
      <c r="H344" s="28"/>
    </row>
    <row r="345" spans="5:8">
      <c r="E345" s="2"/>
      <c r="H345" s="28"/>
    </row>
    <row r="346" spans="5:8">
      <c r="E346" s="2"/>
      <c r="H346" s="28"/>
    </row>
    <row r="347" spans="5:8">
      <c r="E347" s="2"/>
      <c r="H347" s="28"/>
    </row>
    <row r="348" spans="5:8">
      <c r="E348" s="2"/>
      <c r="H348" s="28"/>
    </row>
    <row r="349" spans="5:8">
      <c r="E349" s="2"/>
      <c r="H349" s="28"/>
    </row>
    <row r="350" spans="5:8">
      <c r="H350" s="28"/>
    </row>
    <row r="351" spans="5:8">
      <c r="H351" s="28"/>
    </row>
    <row r="352" spans="5:8">
      <c r="H352" s="28"/>
    </row>
    <row r="353" spans="8:8">
      <c r="H353" s="28"/>
    </row>
    <row r="354" spans="8:8">
      <c r="H354" s="28"/>
    </row>
    <row r="355" spans="8:8">
      <c r="H355" s="28"/>
    </row>
    <row r="356" spans="8:8">
      <c r="H356" s="28"/>
    </row>
    <row r="357" spans="8:8">
      <c r="H357" s="28"/>
    </row>
    <row r="358" spans="8:8">
      <c r="H358" s="28"/>
    </row>
    <row r="359" spans="8:8">
      <c r="H359" s="28"/>
    </row>
    <row r="360" spans="8:8">
      <c r="H360" s="28"/>
    </row>
    <row r="361" spans="8:8">
      <c r="H361" s="28"/>
    </row>
    <row r="362" spans="8:8">
      <c r="H362" s="28"/>
    </row>
    <row r="363" spans="8:8">
      <c r="H363" s="28"/>
    </row>
    <row r="364" spans="8:8">
      <c r="H364" s="28"/>
    </row>
    <row r="365" spans="8:8">
      <c r="H365" s="28"/>
    </row>
    <row r="366" spans="8:8">
      <c r="H366" s="28"/>
    </row>
    <row r="367" spans="8:8">
      <c r="H367" s="28"/>
    </row>
    <row r="368" spans="8:8">
      <c r="H368" s="28"/>
    </row>
    <row r="369" spans="8:8">
      <c r="H369" s="28"/>
    </row>
    <row r="370" spans="8:8">
      <c r="H370" s="28"/>
    </row>
    <row r="371" spans="8:8">
      <c r="H371" s="28"/>
    </row>
    <row r="372" spans="8:8">
      <c r="H372" s="28"/>
    </row>
    <row r="373" spans="8:8">
      <c r="H373" s="28"/>
    </row>
    <row r="374" spans="8:8">
      <c r="H374" s="28"/>
    </row>
    <row r="375" spans="8:8">
      <c r="H375" s="28"/>
    </row>
    <row r="376" spans="8:8">
      <c r="H376" s="28"/>
    </row>
    <row r="377" spans="8:8">
      <c r="H377" s="28"/>
    </row>
    <row r="378" spans="8:8">
      <c r="H378" s="28"/>
    </row>
    <row r="379" spans="8:8">
      <c r="H379" s="28"/>
    </row>
    <row r="380" spans="8:8">
      <c r="H380" s="28"/>
    </row>
    <row r="381" spans="8:8">
      <c r="H381" s="28"/>
    </row>
    <row r="382" spans="8:8">
      <c r="H382" s="28"/>
    </row>
    <row r="383" spans="8:8">
      <c r="H383" s="28"/>
    </row>
    <row r="384" spans="8:8">
      <c r="H384" s="28"/>
    </row>
    <row r="385" spans="8:8">
      <c r="H385" s="28"/>
    </row>
    <row r="386" spans="8:8">
      <c r="H386" s="28"/>
    </row>
    <row r="387" spans="8:8">
      <c r="H387" s="28"/>
    </row>
    <row r="388" spans="8:8">
      <c r="H388" s="28"/>
    </row>
    <row r="389" spans="8:8">
      <c r="H389" s="28"/>
    </row>
    <row r="390" spans="8:8">
      <c r="H390" s="28"/>
    </row>
    <row r="391" spans="8:8">
      <c r="H391" s="28"/>
    </row>
    <row r="392" spans="8:8">
      <c r="H392" s="28"/>
    </row>
    <row r="393" spans="8:8">
      <c r="H393" s="28"/>
    </row>
    <row r="394" spans="8:8">
      <c r="H394" s="28"/>
    </row>
    <row r="395" spans="8:8">
      <c r="H395" s="28"/>
    </row>
    <row r="396" spans="8:8">
      <c r="H396" s="28"/>
    </row>
    <row r="397" spans="8:8">
      <c r="H397" s="28"/>
    </row>
    <row r="398" spans="8:8">
      <c r="H398" s="28"/>
    </row>
    <row r="399" spans="8:8">
      <c r="H399" s="28"/>
    </row>
    <row r="400" spans="8:8">
      <c r="H400" s="28"/>
    </row>
    <row r="401" spans="8:8">
      <c r="H401" s="28"/>
    </row>
    <row r="402" spans="8:8">
      <c r="H402" s="28"/>
    </row>
    <row r="403" spans="8:8">
      <c r="H403" s="28"/>
    </row>
    <row r="404" spans="8:8">
      <c r="H404" s="28"/>
    </row>
    <row r="405" spans="8:8">
      <c r="H405" s="28"/>
    </row>
    <row r="406" spans="8:8">
      <c r="H406" s="28"/>
    </row>
    <row r="407" spans="8:8">
      <c r="H407" s="28"/>
    </row>
    <row r="408" spans="8:8">
      <c r="H408" s="28"/>
    </row>
    <row r="409" spans="8:8">
      <c r="H409" s="28"/>
    </row>
    <row r="410" spans="8:8">
      <c r="H410" s="28"/>
    </row>
    <row r="411" spans="8:8">
      <c r="H411" s="28"/>
    </row>
    <row r="412" spans="8:8">
      <c r="H412" s="28"/>
    </row>
    <row r="413" spans="8:8">
      <c r="H413" s="28"/>
    </row>
    <row r="414" spans="8:8">
      <c r="H414" s="28"/>
    </row>
    <row r="415" spans="8:8">
      <c r="H415" s="28"/>
    </row>
    <row r="416" spans="8:8">
      <c r="H416" s="28"/>
    </row>
    <row r="417" spans="8:8">
      <c r="H417" s="28"/>
    </row>
    <row r="418" spans="8:8">
      <c r="H418" s="28"/>
    </row>
    <row r="419" spans="8:8">
      <c r="H419" s="28"/>
    </row>
    <row r="420" spans="8:8">
      <c r="H420" s="28"/>
    </row>
    <row r="421" spans="8:8">
      <c r="H421" s="28"/>
    </row>
    <row r="422" spans="8:8">
      <c r="H422" s="28"/>
    </row>
    <row r="423" spans="8:8">
      <c r="H423" s="28"/>
    </row>
    <row r="424" spans="8:8">
      <c r="H424" s="28"/>
    </row>
    <row r="425" spans="8:8">
      <c r="H425" s="28"/>
    </row>
    <row r="426" spans="8:8">
      <c r="H426" s="28"/>
    </row>
    <row r="427" spans="8:8">
      <c r="H427" s="28"/>
    </row>
    <row r="428" spans="8:8">
      <c r="H428" s="28"/>
    </row>
    <row r="429" spans="8:8">
      <c r="H429" s="28"/>
    </row>
    <row r="430" spans="8:8">
      <c r="H430" s="28"/>
    </row>
    <row r="431" spans="8:8">
      <c r="H431" s="28"/>
    </row>
    <row r="432" spans="8:8">
      <c r="H432" s="28"/>
    </row>
  </sheetData>
  <mergeCells count="2189">
    <mergeCell ref="A113:A118"/>
    <mergeCell ref="B113:B118"/>
    <mergeCell ref="A176:A181"/>
    <mergeCell ref="B176:B181"/>
    <mergeCell ref="A188:A193"/>
    <mergeCell ref="B188:B193"/>
    <mergeCell ref="A209:A214"/>
    <mergeCell ref="B209:B214"/>
    <mergeCell ref="A131:H131"/>
    <mergeCell ref="A201:H201"/>
    <mergeCell ref="A202:H202"/>
    <mergeCell ref="A203:A208"/>
    <mergeCell ref="B203:B208"/>
    <mergeCell ref="A222:H222"/>
    <mergeCell ref="A223:H223"/>
    <mergeCell ref="A224:A229"/>
    <mergeCell ref="B224:B229"/>
    <mergeCell ref="A182:A187"/>
    <mergeCell ref="B182:B187"/>
    <mergeCell ref="A153:A158"/>
    <mergeCell ref="B153:B158"/>
    <mergeCell ref="D153:D158"/>
    <mergeCell ref="A215:H215"/>
    <mergeCell ref="A216:A221"/>
    <mergeCell ref="B216:B221"/>
    <mergeCell ref="D216:D221"/>
    <mergeCell ref="E216:E221"/>
    <mergeCell ref="F216:F221"/>
    <mergeCell ref="G216:G221"/>
    <mergeCell ref="H216:H221"/>
    <mergeCell ref="A159:H159"/>
    <mergeCell ref="A160:H160"/>
    <mergeCell ref="A161:A166"/>
    <mergeCell ref="B161:B166"/>
    <mergeCell ref="A167:H167"/>
    <mergeCell ref="A168:A173"/>
    <mergeCell ref="A230:A235"/>
    <mergeCell ref="B230:B235"/>
    <mergeCell ref="A236:A241"/>
    <mergeCell ref="B236:B241"/>
    <mergeCell ref="A242:A247"/>
    <mergeCell ref="B242:B247"/>
    <mergeCell ref="A132:A137"/>
    <mergeCell ref="B132:B137"/>
    <mergeCell ref="D132:D137"/>
    <mergeCell ref="E132:E137"/>
    <mergeCell ref="F132:F137"/>
    <mergeCell ref="G132:G137"/>
    <mergeCell ref="H132:H137"/>
    <mergeCell ref="A138:H138"/>
    <mergeCell ref="A139:H139"/>
    <mergeCell ref="A140:A145"/>
    <mergeCell ref="B140:B145"/>
    <mergeCell ref="E153:E158"/>
    <mergeCell ref="F153:F158"/>
    <mergeCell ref="G153:G158"/>
    <mergeCell ref="H153:H158"/>
    <mergeCell ref="A194:H194"/>
    <mergeCell ref="A195:A200"/>
    <mergeCell ref="B195:B200"/>
    <mergeCell ref="D195:D200"/>
    <mergeCell ref="E195:E200"/>
    <mergeCell ref="F195:F200"/>
    <mergeCell ref="G195:G200"/>
    <mergeCell ref="H195:H200"/>
    <mergeCell ref="A152:H152"/>
    <mergeCell ref="A174:H174"/>
    <mergeCell ref="A175:H175"/>
    <mergeCell ref="A17:H17"/>
    <mergeCell ref="A18:H18"/>
    <mergeCell ref="B19:B24"/>
    <mergeCell ref="A11:A16"/>
    <mergeCell ref="D11:D16"/>
    <mergeCell ref="E11:E16"/>
    <mergeCell ref="F11:F16"/>
    <mergeCell ref="G11:G16"/>
    <mergeCell ref="H11:H16"/>
    <mergeCell ref="G38:G43"/>
    <mergeCell ref="H38:H43"/>
    <mergeCell ref="A44:H44"/>
    <mergeCell ref="A45:H45"/>
    <mergeCell ref="B46:B51"/>
    <mergeCell ref="B31:B36"/>
    <mergeCell ref="B25:B30"/>
    <mergeCell ref="B119:B124"/>
    <mergeCell ref="A37:H37"/>
    <mergeCell ref="A38:A43"/>
    <mergeCell ref="D53:D58"/>
    <mergeCell ref="D38:D43"/>
    <mergeCell ref="E38:E43"/>
    <mergeCell ref="F38:F43"/>
    <mergeCell ref="E53:E58"/>
    <mergeCell ref="F53:F58"/>
    <mergeCell ref="G53:G58"/>
    <mergeCell ref="H53:H58"/>
    <mergeCell ref="A59:H59"/>
    <mergeCell ref="A60:H60"/>
    <mergeCell ref="B61:B66"/>
    <mergeCell ref="A52:H52"/>
    <mergeCell ref="A53:A58"/>
    <mergeCell ref="B168:B173"/>
    <mergeCell ref="D168:D173"/>
    <mergeCell ref="E168:E173"/>
    <mergeCell ref="F168:F173"/>
    <mergeCell ref="G168:G173"/>
    <mergeCell ref="H168:H173"/>
    <mergeCell ref="A67:H67"/>
    <mergeCell ref="A68:A73"/>
    <mergeCell ref="B68:B73"/>
    <mergeCell ref="D68:D73"/>
    <mergeCell ref="E68:E73"/>
    <mergeCell ref="F68:F73"/>
    <mergeCell ref="G68:G73"/>
    <mergeCell ref="H68:H73"/>
    <mergeCell ref="A74:H74"/>
    <mergeCell ref="A75:H75"/>
    <mergeCell ref="A119:A124"/>
    <mergeCell ref="A125:A130"/>
    <mergeCell ref="B125:B130"/>
    <mergeCell ref="A146:A151"/>
    <mergeCell ref="B146:B151"/>
    <mergeCell ref="A76:A81"/>
    <mergeCell ref="B76:B81"/>
    <mergeCell ref="A83:A88"/>
    <mergeCell ref="B83:B88"/>
    <mergeCell ref="A101:A106"/>
    <mergeCell ref="B101:B106"/>
    <mergeCell ref="A107:A112"/>
    <mergeCell ref="B107:B112"/>
    <mergeCell ref="A89:A94"/>
    <mergeCell ref="B3:C3"/>
    <mergeCell ref="D3:H3"/>
    <mergeCell ref="FY7:GF7"/>
    <mergeCell ref="GG7:GN7"/>
    <mergeCell ref="GO7:GV7"/>
    <mergeCell ref="GW7:HD7"/>
    <mergeCell ref="HE7:HL7"/>
    <mergeCell ref="HM7:HT7"/>
    <mergeCell ref="EC7:EJ7"/>
    <mergeCell ref="EK7:ER7"/>
    <mergeCell ref="ES7:EZ7"/>
    <mergeCell ref="FA7:FH7"/>
    <mergeCell ref="FI7:FP7"/>
    <mergeCell ref="FQ7:FX7"/>
    <mergeCell ref="CG7:CN7"/>
    <mergeCell ref="CO7:CV7"/>
    <mergeCell ref="CW7:DD7"/>
    <mergeCell ref="DE7:DL7"/>
    <mergeCell ref="DM7:DT7"/>
    <mergeCell ref="DU7:EB7"/>
    <mergeCell ref="AK7:AR7"/>
    <mergeCell ref="AS7:AZ7"/>
    <mergeCell ref="BA7:BH7"/>
    <mergeCell ref="BI7:BP7"/>
    <mergeCell ref="BQ7:BX7"/>
    <mergeCell ref="A10:H10"/>
    <mergeCell ref="BY7:CF7"/>
    <mergeCell ref="A7:H7"/>
    <mergeCell ref="M7:T7"/>
    <mergeCell ref="U7:AB7"/>
    <mergeCell ref="LM7:LT7"/>
    <mergeCell ref="LU7:MB7"/>
    <mergeCell ref="MC7:MJ7"/>
    <mergeCell ref="MK7:MR7"/>
    <mergeCell ref="MS7:MZ7"/>
    <mergeCell ref="NA7:NH7"/>
    <mergeCell ref="JQ7:JX7"/>
    <mergeCell ref="JY7:KF7"/>
    <mergeCell ref="KG7:KN7"/>
    <mergeCell ref="KO7:KV7"/>
    <mergeCell ref="KW7:LD7"/>
    <mergeCell ref="LE7:LL7"/>
    <mergeCell ref="HU7:IB7"/>
    <mergeCell ref="IC7:IJ7"/>
    <mergeCell ref="IK7:IR7"/>
    <mergeCell ref="IS7:IZ7"/>
    <mergeCell ref="JA7:JH7"/>
    <mergeCell ref="JI7:JP7"/>
    <mergeCell ref="AC7:AJ7"/>
    <mergeCell ref="RQ7:RX7"/>
    <mergeCell ref="SW7:TD7"/>
    <mergeCell ref="TE7:TL7"/>
    <mergeCell ref="TM7:TT7"/>
    <mergeCell ref="TU7:UB7"/>
    <mergeCell ref="UC7:UJ7"/>
    <mergeCell ref="UK7:UR7"/>
    <mergeCell ref="ACC7:ACJ7"/>
    <mergeCell ref="RY7:SF7"/>
    <mergeCell ref="SG7:SN7"/>
    <mergeCell ref="SO7:SV7"/>
    <mergeCell ref="PE7:PL7"/>
    <mergeCell ref="PM7:PT7"/>
    <mergeCell ref="PU7:QB7"/>
    <mergeCell ref="QC7:QJ7"/>
    <mergeCell ref="QK7:QR7"/>
    <mergeCell ref="QS7:QZ7"/>
    <mergeCell ref="NI7:NP7"/>
    <mergeCell ref="NQ7:NX7"/>
    <mergeCell ref="NY7:OF7"/>
    <mergeCell ref="OG7:ON7"/>
    <mergeCell ref="OO7:OV7"/>
    <mergeCell ref="OW7:PD7"/>
    <mergeCell ref="WO7:WV7"/>
    <mergeCell ref="WW7:XD7"/>
    <mergeCell ref="AAG7:AAN7"/>
    <mergeCell ref="AAO7:AAV7"/>
    <mergeCell ref="AAW7:ABD7"/>
    <mergeCell ref="ABE7:ABL7"/>
    <mergeCell ref="ABM7:ABT7"/>
    <mergeCell ref="ABU7:ACB7"/>
    <mergeCell ref="YK7:YR7"/>
    <mergeCell ref="YS7:YZ7"/>
    <mergeCell ref="ZA7:ZH7"/>
    <mergeCell ref="ZI7:ZP7"/>
    <mergeCell ref="ZQ7:ZX7"/>
    <mergeCell ref="ZY7:AAF7"/>
    <mergeCell ref="XE7:XL7"/>
    <mergeCell ref="XM7:XT7"/>
    <mergeCell ref="XU7:YB7"/>
    <mergeCell ref="YC7:YJ7"/>
    <mergeCell ref="US7:UZ7"/>
    <mergeCell ref="VA7:VH7"/>
    <mergeCell ref="VI7:VP7"/>
    <mergeCell ref="VQ7:VX7"/>
    <mergeCell ref="VY7:WF7"/>
    <mergeCell ref="WG7:WN7"/>
    <mergeCell ref="RA7:RH7"/>
    <mergeCell ref="RI7:RP7"/>
    <mergeCell ref="AFU7:AGB7"/>
    <mergeCell ref="AGC7:AGJ7"/>
    <mergeCell ref="AGK7:AGR7"/>
    <mergeCell ref="AGS7:AGZ7"/>
    <mergeCell ref="AHA7:AHH7"/>
    <mergeCell ref="AHI7:AHP7"/>
    <mergeCell ref="ADY7:AEF7"/>
    <mergeCell ref="AEG7:AEN7"/>
    <mergeCell ref="AEO7:AEV7"/>
    <mergeCell ref="AEW7:AFD7"/>
    <mergeCell ref="AFE7:AFL7"/>
    <mergeCell ref="AFM7:AFT7"/>
    <mergeCell ref="ACK7:ACR7"/>
    <mergeCell ref="ACS7:ACZ7"/>
    <mergeCell ref="ADA7:ADH7"/>
    <mergeCell ref="ADI7:ADP7"/>
    <mergeCell ref="ADQ7:ADX7"/>
    <mergeCell ref="ALI7:ALP7"/>
    <mergeCell ref="ALQ7:ALX7"/>
    <mergeCell ref="ALY7:AMF7"/>
    <mergeCell ref="AMG7:AMN7"/>
    <mergeCell ref="AMO7:AMV7"/>
    <mergeCell ref="AMW7:AND7"/>
    <mergeCell ref="AJM7:AJT7"/>
    <mergeCell ref="AJU7:AKB7"/>
    <mergeCell ref="AKC7:AKJ7"/>
    <mergeCell ref="AKK7:AKR7"/>
    <mergeCell ref="AKS7:AKZ7"/>
    <mergeCell ref="ALA7:ALH7"/>
    <mergeCell ref="AHQ7:AHX7"/>
    <mergeCell ref="AHY7:AIF7"/>
    <mergeCell ref="AIG7:AIN7"/>
    <mergeCell ref="AIO7:AIV7"/>
    <mergeCell ref="AIW7:AJD7"/>
    <mergeCell ref="AJE7:AJL7"/>
    <mergeCell ref="AQW7:ARD7"/>
    <mergeCell ref="ARE7:ARL7"/>
    <mergeCell ref="ARM7:ART7"/>
    <mergeCell ref="ARU7:ASB7"/>
    <mergeCell ref="ASC7:ASJ7"/>
    <mergeCell ref="ASK7:ASR7"/>
    <mergeCell ref="APA7:APH7"/>
    <mergeCell ref="API7:APP7"/>
    <mergeCell ref="APQ7:APX7"/>
    <mergeCell ref="APY7:AQF7"/>
    <mergeCell ref="AQG7:AQN7"/>
    <mergeCell ref="AQO7:AQV7"/>
    <mergeCell ref="ANE7:ANL7"/>
    <mergeCell ref="ANM7:ANT7"/>
    <mergeCell ref="ANU7:AOB7"/>
    <mergeCell ref="AOC7:AOJ7"/>
    <mergeCell ref="AOK7:AOR7"/>
    <mergeCell ref="AOS7:AOZ7"/>
    <mergeCell ref="AWK7:AWR7"/>
    <mergeCell ref="AWS7:AWZ7"/>
    <mergeCell ref="AXA7:AXH7"/>
    <mergeCell ref="AXI7:AXP7"/>
    <mergeCell ref="AXQ7:AXX7"/>
    <mergeCell ref="AXY7:AYF7"/>
    <mergeCell ref="AUO7:AUV7"/>
    <mergeCell ref="AUW7:AVD7"/>
    <mergeCell ref="AVE7:AVL7"/>
    <mergeCell ref="AVM7:AVT7"/>
    <mergeCell ref="AVU7:AWB7"/>
    <mergeCell ref="AWC7:AWJ7"/>
    <mergeCell ref="ASS7:ASZ7"/>
    <mergeCell ref="ATA7:ATH7"/>
    <mergeCell ref="ATI7:ATP7"/>
    <mergeCell ref="ATQ7:ATX7"/>
    <mergeCell ref="ATY7:AUF7"/>
    <mergeCell ref="AUG7:AUN7"/>
    <mergeCell ref="BBY7:BCF7"/>
    <mergeCell ref="BCG7:BCN7"/>
    <mergeCell ref="BCO7:BCV7"/>
    <mergeCell ref="BCW7:BDD7"/>
    <mergeCell ref="BDE7:BDL7"/>
    <mergeCell ref="BDM7:BDT7"/>
    <mergeCell ref="BAC7:BAJ7"/>
    <mergeCell ref="BAK7:BAR7"/>
    <mergeCell ref="BAS7:BAZ7"/>
    <mergeCell ref="BBA7:BBH7"/>
    <mergeCell ref="BBI7:BBP7"/>
    <mergeCell ref="BBQ7:BBX7"/>
    <mergeCell ref="AYG7:AYN7"/>
    <mergeCell ref="AYO7:AYV7"/>
    <mergeCell ref="AYW7:AZD7"/>
    <mergeCell ref="AZE7:AZL7"/>
    <mergeCell ref="AZM7:AZT7"/>
    <mergeCell ref="AZU7:BAB7"/>
    <mergeCell ref="BHM7:BHT7"/>
    <mergeCell ref="BHU7:BIB7"/>
    <mergeCell ref="BIC7:BIJ7"/>
    <mergeCell ref="BIK7:BIR7"/>
    <mergeCell ref="BIS7:BIZ7"/>
    <mergeCell ref="BJA7:BJH7"/>
    <mergeCell ref="BFQ7:BFX7"/>
    <mergeCell ref="BFY7:BGF7"/>
    <mergeCell ref="BGG7:BGN7"/>
    <mergeCell ref="BGO7:BGV7"/>
    <mergeCell ref="BGW7:BHD7"/>
    <mergeCell ref="BHE7:BHL7"/>
    <mergeCell ref="BDU7:BEB7"/>
    <mergeCell ref="BEC7:BEJ7"/>
    <mergeCell ref="BEK7:BER7"/>
    <mergeCell ref="BES7:BEZ7"/>
    <mergeCell ref="BFA7:BFH7"/>
    <mergeCell ref="BFI7:BFP7"/>
    <mergeCell ref="BNA7:BNH7"/>
    <mergeCell ref="BNI7:BNP7"/>
    <mergeCell ref="BNQ7:BNX7"/>
    <mergeCell ref="BNY7:BOF7"/>
    <mergeCell ref="BOG7:BON7"/>
    <mergeCell ref="BOO7:BOV7"/>
    <mergeCell ref="BLE7:BLL7"/>
    <mergeCell ref="BLM7:BLT7"/>
    <mergeCell ref="BLU7:BMB7"/>
    <mergeCell ref="BMC7:BMJ7"/>
    <mergeCell ref="BMK7:BMR7"/>
    <mergeCell ref="BMS7:BMZ7"/>
    <mergeCell ref="BJI7:BJP7"/>
    <mergeCell ref="BJQ7:BJX7"/>
    <mergeCell ref="BJY7:BKF7"/>
    <mergeCell ref="BKG7:BKN7"/>
    <mergeCell ref="BKO7:BKV7"/>
    <mergeCell ref="BKW7:BLD7"/>
    <mergeCell ref="BSO7:BSV7"/>
    <mergeCell ref="BSW7:BTD7"/>
    <mergeCell ref="BTE7:BTL7"/>
    <mergeCell ref="BTM7:BTT7"/>
    <mergeCell ref="BTU7:BUB7"/>
    <mergeCell ref="BUC7:BUJ7"/>
    <mergeCell ref="BQS7:BQZ7"/>
    <mergeCell ref="BRA7:BRH7"/>
    <mergeCell ref="BRI7:BRP7"/>
    <mergeCell ref="BRQ7:BRX7"/>
    <mergeCell ref="BRY7:BSF7"/>
    <mergeCell ref="BSG7:BSN7"/>
    <mergeCell ref="BOW7:BPD7"/>
    <mergeCell ref="BPE7:BPL7"/>
    <mergeCell ref="BPM7:BPT7"/>
    <mergeCell ref="BPU7:BQB7"/>
    <mergeCell ref="BQC7:BQJ7"/>
    <mergeCell ref="BQK7:BQR7"/>
    <mergeCell ref="BYC7:BYJ7"/>
    <mergeCell ref="BYK7:BYR7"/>
    <mergeCell ref="BYS7:BYZ7"/>
    <mergeCell ref="BZA7:BZH7"/>
    <mergeCell ref="BZI7:BZP7"/>
    <mergeCell ref="BZQ7:BZX7"/>
    <mergeCell ref="BWG7:BWN7"/>
    <mergeCell ref="BWO7:BWV7"/>
    <mergeCell ref="BWW7:BXD7"/>
    <mergeCell ref="BXE7:BXL7"/>
    <mergeCell ref="BXM7:BXT7"/>
    <mergeCell ref="BXU7:BYB7"/>
    <mergeCell ref="BUK7:BUR7"/>
    <mergeCell ref="BUS7:BUZ7"/>
    <mergeCell ref="BVA7:BVH7"/>
    <mergeCell ref="BVI7:BVP7"/>
    <mergeCell ref="BVQ7:BVX7"/>
    <mergeCell ref="BVY7:BWF7"/>
    <mergeCell ref="CDQ7:CDX7"/>
    <mergeCell ref="CDY7:CEF7"/>
    <mergeCell ref="CEG7:CEN7"/>
    <mergeCell ref="CEO7:CEV7"/>
    <mergeCell ref="CEW7:CFD7"/>
    <mergeCell ref="CFE7:CFL7"/>
    <mergeCell ref="CBU7:CCB7"/>
    <mergeCell ref="CCC7:CCJ7"/>
    <mergeCell ref="CCK7:CCR7"/>
    <mergeCell ref="CCS7:CCZ7"/>
    <mergeCell ref="CDA7:CDH7"/>
    <mergeCell ref="CDI7:CDP7"/>
    <mergeCell ref="BZY7:CAF7"/>
    <mergeCell ref="CAG7:CAN7"/>
    <mergeCell ref="CAO7:CAV7"/>
    <mergeCell ref="CAW7:CBD7"/>
    <mergeCell ref="CBE7:CBL7"/>
    <mergeCell ref="CBM7:CBT7"/>
    <mergeCell ref="CJE7:CJL7"/>
    <mergeCell ref="CJM7:CJT7"/>
    <mergeCell ref="CJU7:CKB7"/>
    <mergeCell ref="CKC7:CKJ7"/>
    <mergeCell ref="CKK7:CKR7"/>
    <mergeCell ref="CKS7:CKZ7"/>
    <mergeCell ref="CHI7:CHP7"/>
    <mergeCell ref="CHQ7:CHX7"/>
    <mergeCell ref="CHY7:CIF7"/>
    <mergeCell ref="CIG7:CIN7"/>
    <mergeCell ref="CIO7:CIV7"/>
    <mergeCell ref="CIW7:CJD7"/>
    <mergeCell ref="CFM7:CFT7"/>
    <mergeCell ref="CFU7:CGB7"/>
    <mergeCell ref="CGC7:CGJ7"/>
    <mergeCell ref="CGK7:CGR7"/>
    <mergeCell ref="CGS7:CGZ7"/>
    <mergeCell ref="CHA7:CHH7"/>
    <mergeCell ref="COS7:COZ7"/>
    <mergeCell ref="CPA7:CPH7"/>
    <mergeCell ref="CPI7:CPP7"/>
    <mergeCell ref="CPQ7:CPX7"/>
    <mergeCell ref="CPY7:CQF7"/>
    <mergeCell ref="CQG7:CQN7"/>
    <mergeCell ref="CMW7:CND7"/>
    <mergeCell ref="CNE7:CNL7"/>
    <mergeCell ref="CNM7:CNT7"/>
    <mergeCell ref="CNU7:COB7"/>
    <mergeCell ref="COC7:COJ7"/>
    <mergeCell ref="COK7:COR7"/>
    <mergeCell ref="CLA7:CLH7"/>
    <mergeCell ref="CLI7:CLP7"/>
    <mergeCell ref="CLQ7:CLX7"/>
    <mergeCell ref="CLY7:CMF7"/>
    <mergeCell ref="CMG7:CMN7"/>
    <mergeCell ref="CMO7:CMV7"/>
    <mergeCell ref="CUG7:CUN7"/>
    <mergeCell ref="CUO7:CUV7"/>
    <mergeCell ref="CUW7:CVD7"/>
    <mergeCell ref="CVE7:CVL7"/>
    <mergeCell ref="CVM7:CVT7"/>
    <mergeCell ref="CVU7:CWB7"/>
    <mergeCell ref="CSK7:CSR7"/>
    <mergeCell ref="CSS7:CSZ7"/>
    <mergeCell ref="CTA7:CTH7"/>
    <mergeCell ref="CTI7:CTP7"/>
    <mergeCell ref="CTQ7:CTX7"/>
    <mergeCell ref="CTY7:CUF7"/>
    <mergeCell ref="CQO7:CQV7"/>
    <mergeCell ref="CQW7:CRD7"/>
    <mergeCell ref="CRE7:CRL7"/>
    <mergeCell ref="CRM7:CRT7"/>
    <mergeCell ref="CRU7:CSB7"/>
    <mergeCell ref="CSC7:CSJ7"/>
    <mergeCell ref="CZU7:DAB7"/>
    <mergeCell ref="DAC7:DAJ7"/>
    <mergeCell ref="DAK7:DAR7"/>
    <mergeCell ref="DAS7:DAZ7"/>
    <mergeCell ref="DBA7:DBH7"/>
    <mergeCell ref="DBI7:DBP7"/>
    <mergeCell ref="CXY7:CYF7"/>
    <mergeCell ref="CYG7:CYN7"/>
    <mergeCell ref="CYO7:CYV7"/>
    <mergeCell ref="CYW7:CZD7"/>
    <mergeCell ref="CZE7:CZL7"/>
    <mergeCell ref="CZM7:CZT7"/>
    <mergeCell ref="CWC7:CWJ7"/>
    <mergeCell ref="CWK7:CWR7"/>
    <mergeCell ref="CWS7:CWZ7"/>
    <mergeCell ref="CXA7:CXH7"/>
    <mergeCell ref="CXI7:CXP7"/>
    <mergeCell ref="CXQ7:CXX7"/>
    <mergeCell ref="DFI7:DFP7"/>
    <mergeCell ref="DFQ7:DFX7"/>
    <mergeCell ref="DFY7:DGF7"/>
    <mergeCell ref="DGG7:DGN7"/>
    <mergeCell ref="DGO7:DGV7"/>
    <mergeCell ref="DGW7:DHD7"/>
    <mergeCell ref="DDM7:DDT7"/>
    <mergeCell ref="DDU7:DEB7"/>
    <mergeCell ref="DEC7:DEJ7"/>
    <mergeCell ref="DEK7:DER7"/>
    <mergeCell ref="DES7:DEZ7"/>
    <mergeCell ref="DFA7:DFH7"/>
    <mergeCell ref="DBQ7:DBX7"/>
    <mergeCell ref="DBY7:DCF7"/>
    <mergeCell ref="DCG7:DCN7"/>
    <mergeCell ref="DCO7:DCV7"/>
    <mergeCell ref="DCW7:DDD7"/>
    <mergeCell ref="DDE7:DDL7"/>
    <mergeCell ref="DKW7:DLD7"/>
    <mergeCell ref="DLE7:DLL7"/>
    <mergeCell ref="DLM7:DLT7"/>
    <mergeCell ref="DLU7:DMB7"/>
    <mergeCell ref="DMC7:DMJ7"/>
    <mergeCell ref="DMK7:DMR7"/>
    <mergeCell ref="DJA7:DJH7"/>
    <mergeCell ref="DJI7:DJP7"/>
    <mergeCell ref="DJQ7:DJX7"/>
    <mergeCell ref="DJY7:DKF7"/>
    <mergeCell ref="DKG7:DKN7"/>
    <mergeCell ref="DKO7:DKV7"/>
    <mergeCell ref="DHE7:DHL7"/>
    <mergeCell ref="DHM7:DHT7"/>
    <mergeCell ref="DHU7:DIB7"/>
    <mergeCell ref="DIC7:DIJ7"/>
    <mergeCell ref="DIK7:DIR7"/>
    <mergeCell ref="DIS7:DIZ7"/>
    <mergeCell ref="DQK7:DQR7"/>
    <mergeCell ref="DQS7:DQZ7"/>
    <mergeCell ref="DRA7:DRH7"/>
    <mergeCell ref="DRI7:DRP7"/>
    <mergeCell ref="DRQ7:DRX7"/>
    <mergeCell ref="DRY7:DSF7"/>
    <mergeCell ref="DOO7:DOV7"/>
    <mergeCell ref="DOW7:DPD7"/>
    <mergeCell ref="DPE7:DPL7"/>
    <mergeCell ref="DPM7:DPT7"/>
    <mergeCell ref="DPU7:DQB7"/>
    <mergeCell ref="DQC7:DQJ7"/>
    <mergeCell ref="DMS7:DMZ7"/>
    <mergeCell ref="DNA7:DNH7"/>
    <mergeCell ref="DNI7:DNP7"/>
    <mergeCell ref="DNQ7:DNX7"/>
    <mergeCell ref="DNY7:DOF7"/>
    <mergeCell ref="DOG7:DON7"/>
    <mergeCell ref="DVY7:DWF7"/>
    <mergeCell ref="DWG7:DWN7"/>
    <mergeCell ref="DWO7:DWV7"/>
    <mergeCell ref="DWW7:DXD7"/>
    <mergeCell ref="DXE7:DXL7"/>
    <mergeCell ref="DXM7:DXT7"/>
    <mergeCell ref="DUC7:DUJ7"/>
    <mergeCell ref="DUK7:DUR7"/>
    <mergeCell ref="DUS7:DUZ7"/>
    <mergeCell ref="DVA7:DVH7"/>
    <mergeCell ref="DVI7:DVP7"/>
    <mergeCell ref="DVQ7:DVX7"/>
    <mergeCell ref="DSG7:DSN7"/>
    <mergeCell ref="DSO7:DSV7"/>
    <mergeCell ref="DSW7:DTD7"/>
    <mergeCell ref="DTE7:DTL7"/>
    <mergeCell ref="DTM7:DTT7"/>
    <mergeCell ref="DTU7:DUB7"/>
    <mergeCell ref="EBM7:EBT7"/>
    <mergeCell ref="EBU7:ECB7"/>
    <mergeCell ref="ECC7:ECJ7"/>
    <mergeCell ref="ECK7:ECR7"/>
    <mergeCell ref="ECS7:ECZ7"/>
    <mergeCell ref="EDA7:EDH7"/>
    <mergeCell ref="DZQ7:DZX7"/>
    <mergeCell ref="DZY7:EAF7"/>
    <mergeCell ref="EAG7:EAN7"/>
    <mergeCell ref="EAO7:EAV7"/>
    <mergeCell ref="EAW7:EBD7"/>
    <mergeCell ref="EBE7:EBL7"/>
    <mergeCell ref="DXU7:DYB7"/>
    <mergeCell ref="DYC7:DYJ7"/>
    <mergeCell ref="DYK7:DYR7"/>
    <mergeCell ref="DYS7:DYZ7"/>
    <mergeCell ref="DZA7:DZH7"/>
    <mergeCell ref="DZI7:DZP7"/>
    <mergeCell ref="EHA7:EHH7"/>
    <mergeCell ref="EHI7:EHP7"/>
    <mergeCell ref="EHQ7:EHX7"/>
    <mergeCell ref="EHY7:EIF7"/>
    <mergeCell ref="EIG7:EIN7"/>
    <mergeCell ref="EIO7:EIV7"/>
    <mergeCell ref="EFE7:EFL7"/>
    <mergeCell ref="EFM7:EFT7"/>
    <mergeCell ref="EFU7:EGB7"/>
    <mergeCell ref="EGC7:EGJ7"/>
    <mergeCell ref="EGK7:EGR7"/>
    <mergeCell ref="EGS7:EGZ7"/>
    <mergeCell ref="EDI7:EDP7"/>
    <mergeCell ref="EDQ7:EDX7"/>
    <mergeCell ref="EDY7:EEF7"/>
    <mergeCell ref="EEG7:EEN7"/>
    <mergeCell ref="EEO7:EEV7"/>
    <mergeCell ref="EEW7:EFD7"/>
    <mergeCell ref="EMO7:EMV7"/>
    <mergeCell ref="EMW7:END7"/>
    <mergeCell ref="ENE7:ENL7"/>
    <mergeCell ref="ENM7:ENT7"/>
    <mergeCell ref="ENU7:EOB7"/>
    <mergeCell ref="EOC7:EOJ7"/>
    <mergeCell ref="EKS7:EKZ7"/>
    <mergeCell ref="ELA7:ELH7"/>
    <mergeCell ref="ELI7:ELP7"/>
    <mergeCell ref="ELQ7:ELX7"/>
    <mergeCell ref="ELY7:EMF7"/>
    <mergeCell ref="EMG7:EMN7"/>
    <mergeCell ref="EIW7:EJD7"/>
    <mergeCell ref="EJE7:EJL7"/>
    <mergeCell ref="EJM7:EJT7"/>
    <mergeCell ref="EJU7:EKB7"/>
    <mergeCell ref="EKC7:EKJ7"/>
    <mergeCell ref="EKK7:EKR7"/>
    <mergeCell ref="ESC7:ESJ7"/>
    <mergeCell ref="ESK7:ESR7"/>
    <mergeCell ref="ESS7:ESZ7"/>
    <mergeCell ref="ETA7:ETH7"/>
    <mergeCell ref="ETI7:ETP7"/>
    <mergeCell ref="ETQ7:ETX7"/>
    <mergeCell ref="EQG7:EQN7"/>
    <mergeCell ref="EQO7:EQV7"/>
    <mergeCell ref="EQW7:ERD7"/>
    <mergeCell ref="ERE7:ERL7"/>
    <mergeCell ref="ERM7:ERT7"/>
    <mergeCell ref="ERU7:ESB7"/>
    <mergeCell ref="EOK7:EOR7"/>
    <mergeCell ref="EOS7:EOZ7"/>
    <mergeCell ref="EPA7:EPH7"/>
    <mergeCell ref="EPI7:EPP7"/>
    <mergeCell ref="EPQ7:EPX7"/>
    <mergeCell ref="EPY7:EQF7"/>
    <mergeCell ref="EXQ7:EXX7"/>
    <mergeCell ref="EXY7:EYF7"/>
    <mergeCell ref="EYG7:EYN7"/>
    <mergeCell ref="EYO7:EYV7"/>
    <mergeCell ref="EYW7:EZD7"/>
    <mergeCell ref="EZE7:EZL7"/>
    <mergeCell ref="EVU7:EWB7"/>
    <mergeCell ref="EWC7:EWJ7"/>
    <mergeCell ref="EWK7:EWR7"/>
    <mergeCell ref="EWS7:EWZ7"/>
    <mergeCell ref="EXA7:EXH7"/>
    <mergeCell ref="EXI7:EXP7"/>
    <mergeCell ref="ETY7:EUF7"/>
    <mergeCell ref="EUG7:EUN7"/>
    <mergeCell ref="EUO7:EUV7"/>
    <mergeCell ref="EUW7:EVD7"/>
    <mergeCell ref="EVE7:EVL7"/>
    <mergeCell ref="EVM7:EVT7"/>
    <mergeCell ref="FDE7:FDL7"/>
    <mergeCell ref="FDM7:FDT7"/>
    <mergeCell ref="FDU7:FEB7"/>
    <mergeCell ref="FEC7:FEJ7"/>
    <mergeCell ref="FEK7:FER7"/>
    <mergeCell ref="FES7:FEZ7"/>
    <mergeCell ref="FBI7:FBP7"/>
    <mergeCell ref="FBQ7:FBX7"/>
    <mergeCell ref="FBY7:FCF7"/>
    <mergeCell ref="FCG7:FCN7"/>
    <mergeCell ref="FCO7:FCV7"/>
    <mergeCell ref="FCW7:FDD7"/>
    <mergeCell ref="EZM7:EZT7"/>
    <mergeCell ref="EZU7:FAB7"/>
    <mergeCell ref="FAC7:FAJ7"/>
    <mergeCell ref="FAK7:FAR7"/>
    <mergeCell ref="FAS7:FAZ7"/>
    <mergeCell ref="FBA7:FBH7"/>
    <mergeCell ref="FIS7:FIZ7"/>
    <mergeCell ref="FJA7:FJH7"/>
    <mergeCell ref="FJI7:FJP7"/>
    <mergeCell ref="FJQ7:FJX7"/>
    <mergeCell ref="FJY7:FKF7"/>
    <mergeCell ref="FKG7:FKN7"/>
    <mergeCell ref="FGW7:FHD7"/>
    <mergeCell ref="FHE7:FHL7"/>
    <mergeCell ref="FHM7:FHT7"/>
    <mergeCell ref="FHU7:FIB7"/>
    <mergeCell ref="FIC7:FIJ7"/>
    <mergeCell ref="FIK7:FIR7"/>
    <mergeCell ref="FFA7:FFH7"/>
    <mergeCell ref="FFI7:FFP7"/>
    <mergeCell ref="FFQ7:FFX7"/>
    <mergeCell ref="FFY7:FGF7"/>
    <mergeCell ref="FGG7:FGN7"/>
    <mergeCell ref="FGO7:FGV7"/>
    <mergeCell ref="FOG7:FON7"/>
    <mergeCell ref="FOO7:FOV7"/>
    <mergeCell ref="FOW7:FPD7"/>
    <mergeCell ref="FPE7:FPL7"/>
    <mergeCell ref="FPM7:FPT7"/>
    <mergeCell ref="FPU7:FQB7"/>
    <mergeCell ref="FMK7:FMR7"/>
    <mergeCell ref="FMS7:FMZ7"/>
    <mergeCell ref="FNA7:FNH7"/>
    <mergeCell ref="FNI7:FNP7"/>
    <mergeCell ref="FNQ7:FNX7"/>
    <mergeCell ref="FNY7:FOF7"/>
    <mergeCell ref="FKO7:FKV7"/>
    <mergeCell ref="FKW7:FLD7"/>
    <mergeCell ref="FLE7:FLL7"/>
    <mergeCell ref="FLM7:FLT7"/>
    <mergeCell ref="FLU7:FMB7"/>
    <mergeCell ref="FMC7:FMJ7"/>
    <mergeCell ref="FTU7:FUB7"/>
    <mergeCell ref="FUC7:FUJ7"/>
    <mergeCell ref="FUK7:FUR7"/>
    <mergeCell ref="FUS7:FUZ7"/>
    <mergeCell ref="FVA7:FVH7"/>
    <mergeCell ref="FVI7:FVP7"/>
    <mergeCell ref="FRY7:FSF7"/>
    <mergeCell ref="FSG7:FSN7"/>
    <mergeCell ref="FSO7:FSV7"/>
    <mergeCell ref="FSW7:FTD7"/>
    <mergeCell ref="FTE7:FTL7"/>
    <mergeCell ref="FTM7:FTT7"/>
    <mergeCell ref="FQC7:FQJ7"/>
    <mergeCell ref="FQK7:FQR7"/>
    <mergeCell ref="FQS7:FQZ7"/>
    <mergeCell ref="FRA7:FRH7"/>
    <mergeCell ref="FRI7:FRP7"/>
    <mergeCell ref="FRQ7:FRX7"/>
    <mergeCell ref="FZI7:FZP7"/>
    <mergeCell ref="FZQ7:FZX7"/>
    <mergeCell ref="FZY7:GAF7"/>
    <mergeCell ref="GAG7:GAN7"/>
    <mergeCell ref="GAO7:GAV7"/>
    <mergeCell ref="GAW7:GBD7"/>
    <mergeCell ref="FXM7:FXT7"/>
    <mergeCell ref="FXU7:FYB7"/>
    <mergeCell ref="FYC7:FYJ7"/>
    <mergeCell ref="FYK7:FYR7"/>
    <mergeCell ref="FYS7:FYZ7"/>
    <mergeCell ref="FZA7:FZH7"/>
    <mergeCell ref="FVQ7:FVX7"/>
    <mergeCell ref="FVY7:FWF7"/>
    <mergeCell ref="FWG7:FWN7"/>
    <mergeCell ref="FWO7:FWV7"/>
    <mergeCell ref="FWW7:FXD7"/>
    <mergeCell ref="FXE7:FXL7"/>
    <mergeCell ref="GEW7:GFD7"/>
    <mergeCell ref="GFE7:GFL7"/>
    <mergeCell ref="GFM7:GFT7"/>
    <mergeCell ref="GFU7:GGB7"/>
    <mergeCell ref="GGC7:GGJ7"/>
    <mergeCell ref="GGK7:GGR7"/>
    <mergeCell ref="GDA7:GDH7"/>
    <mergeCell ref="GDI7:GDP7"/>
    <mergeCell ref="GDQ7:GDX7"/>
    <mergeCell ref="GDY7:GEF7"/>
    <mergeCell ref="GEG7:GEN7"/>
    <mergeCell ref="GEO7:GEV7"/>
    <mergeCell ref="GBE7:GBL7"/>
    <mergeCell ref="GBM7:GBT7"/>
    <mergeCell ref="GBU7:GCB7"/>
    <mergeCell ref="GCC7:GCJ7"/>
    <mergeCell ref="GCK7:GCR7"/>
    <mergeCell ref="GCS7:GCZ7"/>
    <mergeCell ref="GKK7:GKR7"/>
    <mergeCell ref="GKS7:GKZ7"/>
    <mergeCell ref="GLA7:GLH7"/>
    <mergeCell ref="GLI7:GLP7"/>
    <mergeCell ref="GLQ7:GLX7"/>
    <mergeCell ref="GLY7:GMF7"/>
    <mergeCell ref="GIO7:GIV7"/>
    <mergeCell ref="GIW7:GJD7"/>
    <mergeCell ref="GJE7:GJL7"/>
    <mergeCell ref="GJM7:GJT7"/>
    <mergeCell ref="GJU7:GKB7"/>
    <mergeCell ref="GKC7:GKJ7"/>
    <mergeCell ref="GGS7:GGZ7"/>
    <mergeCell ref="GHA7:GHH7"/>
    <mergeCell ref="GHI7:GHP7"/>
    <mergeCell ref="GHQ7:GHX7"/>
    <mergeCell ref="GHY7:GIF7"/>
    <mergeCell ref="GIG7:GIN7"/>
    <mergeCell ref="GPY7:GQF7"/>
    <mergeCell ref="GQG7:GQN7"/>
    <mergeCell ref="GQO7:GQV7"/>
    <mergeCell ref="GQW7:GRD7"/>
    <mergeCell ref="GRE7:GRL7"/>
    <mergeCell ref="GRM7:GRT7"/>
    <mergeCell ref="GOC7:GOJ7"/>
    <mergeCell ref="GOK7:GOR7"/>
    <mergeCell ref="GOS7:GOZ7"/>
    <mergeCell ref="GPA7:GPH7"/>
    <mergeCell ref="GPI7:GPP7"/>
    <mergeCell ref="GPQ7:GPX7"/>
    <mergeCell ref="GMG7:GMN7"/>
    <mergeCell ref="GMO7:GMV7"/>
    <mergeCell ref="GMW7:GND7"/>
    <mergeCell ref="GNE7:GNL7"/>
    <mergeCell ref="GNM7:GNT7"/>
    <mergeCell ref="GNU7:GOB7"/>
    <mergeCell ref="GVM7:GVT7"/>
    <mergeCell ref="GVU7:GWB7"/>
    <mergeCell ref="GWC7:GWJ7"/>
    <mergeCell ref="GWK7:GWR7"/>
    <mergeCell ref="GWS7:GWZ7"/>
    <mergeCell ref="GXA7:GXH7"/>
    <mergeCell ref="GTQ7:GTX7"/>
    <mergeCell ref="GTY7:GUF7"/>
    <mergeCell ref="GUG7:GUN7"/>
    <mergeCell ref="GUO7:GUV7"/>
    <mergeCell ref="GUW7:GVD7"/>
    <mergeCell ref="GVE7:GVL7"/>
    <mergeCell ref="GRU7:GSB7"/>
    <mergeCell ref="GSC7:GSJ7"/>
    <mergeCell ref="GSK7:GSR7"/>
    <mergeCell ref="GSS7:GSZ7"/>
    <mergeCell ref="GTA7:GTH7"/>
    <mergeCell ref="GTI7:GTP7"/>
    <mergeCell ref="HBA7:HBH7"/>
    <mergeCell ref="HBI7:HBP7"/>
    <mergeCell ref="HBQ7:HBX7"/>
    <mergeCell ref="HBY7:HCF7"/>
    <mergeCell ref="HCG7:HCN7"/>
    <mergeCell ref="HCO7:HCV7"/>
    <mergeCell ref="GZE7:GZL7"/>
    <mergeCell ref="GZM7:GZT7"/>
    <mergeCell ref="GZU7:HAB7"/>
    <mergeCell ref="HAC7:HAJ7"/>
    <mergeCell ref="HAK7:HAR7"/>
    <mergeCell ref="HAS7:HAZ7"/>
    <mergeCell ref="GXI7:GXP7"/>
    <mergeCell ref="GXQ7:GXX7"/>
    <mergeCell ref="GXY7:GYF7"/>
    <mergeCell ref="GYG7:GYN7"/>
    <mergeCell ref="GYO7:GYV7"/>
    <mergeCell ref="GYW7:GZD7"/>
    <mergeCell ref="HGO7:HGV7"/>
    <mergeCell ref="HGW7:HHD7"/>
    <mergeCell ref="HHE7:HHL7"/>
    <mergeCell ref="HHM7:HHT7"/>
    <mergeCell ref="HHU7:HIB7"/>
    <mergeCell ref="HIC7:HIJ7"/>
    <mergeCell ref="HES7:HEZ7"/>
    <mergeCell ref="HFA7:HFH7"/>
    <mergeCell ref="HFI7:HFP7"/>
    <mergeCell ref="HFQ7:HFX7"/>
    <mergeCell ref="HFY7:HGF7"/>
    <mergeCell ref="HGG7:HGN7"/>
    <mergeCell ref="HCW7:HDD7"/>
    <mergeCell ref="HDE7:HDL7"/>
    <mergeCell ref="HDM7:HDT7"/>
    <mergeCell ref="HDU7:HEB7"/>
    <mergeCell ref="HEC7:HEJ7"/>
    <mergeCell ref="HEK7:HER7"/>
    <mergeCell ref="HMC7:HMJ7"/>
    <mergeCell ref="HMK7:HMR7"/>
    <mergeCell ref="HMS7:HMZ7"/>
    <mergeCell ref="HNA7:HNH7"/>
    <mergeCell ref="HNI7:HNP7"/>
    <mergeCell ref="HNQ7:HNX7"/>
    <mergeCell ref="HKG7:HKN7"/>
    <mergeCell ref="HKO7:HKV7"/>
    <mergeCell ref="HKW7:HLD7"/>
    <mergeCell ref="HLE7:HLL7"/>
    <mergeCell ref="HLM7:HLT7"/>
    <mergeCell ref="HLU7:HMB7"/>
    <mergeCell ref="HIK7:HIR7"/>
    <mergeCell ref="HIS7:HIZ7"/>
    <mergeCell ref="HJA7:HJH7"/>
    <mergeCell ref="HJI7:HJP7"/>
    <mergeCell ref="HJQ7:HJX7"/>
    <mergeCell ref="HJY7:HKF7"/>
    <mergeCell ref="HRQ7:HRX7"/>
    <mergeCell ref="HRY7:HSF7"/>
    <mergeCell ref="HSG7:HSN7"/>
    <mergeCell ref="HSO7:HSV7"/>
    <mergeCell ref="HSW7:HTD7"/>
    <mergeCell ref="HTE7:HTL7"/>
    <mergeCell ref="HPU7:HQB7"/>
    <mergeCell ref="HQC7:HQJ7"/>
    <mergeCell ref="HQK7:HQR7"/>
    <mergeCell ref="HQS7:HQZ7"/>
    <mergeCell ref="HRA7:HRH7"/>
    <mergeCell ref="HRI7:HRP7"/>
    <mergeCell ref="HNY7:HOF7"/>
    <mergeCell ref="HOG7:HON7"/>
    <mergeCell ref="HOO7:HOV7"/>
    <mergeCell ref="HOW7:HPD7"/>
    <mergeCell ref="HPE7:HPL7"/>
    <mergeCell ref="HPM7:HPT7"/>
    <mergeCell ref="HXE7:HXL7"/>
    <mergeCell ref="HXM7:HXT7"/>
    <mergeCell ref="HXU7:HYB7"/>
    <mergeCell ref="HYC7:HYJ7"/>
    <mergeCell ref="HYK7:HYR7"/>
    <mergeCell ref="HYS7:HYZ7"/>
    <mergeCell ref="HVI7:HVP7"/>
    <mergeCell ref="HVQ7:HVX7"/>
    <mergeCell ref="HVY7:HWF7"/>
    <mergeCell ref="HWG7:HWN7"/>
    <mergeCell ref="HWO7:HWV7"/>
    <mergeCell ref="HWW7:HXD7"/>
    <mergeCell ref="HTM7:HTT7"/>
    <mergeCell ref="HTU7:HUB7"/>
    <mergeCell ref="HUC7:HUJ7"/>
    <mergeCell ref="HUK7:HUR7"/>
    <mergeCell ref="HUS7:HUZ7"/>
    <mergeCell ref="HVA7:HVH7"/>
    <mergeCell ref="ICS7:ICZ7"/>
    <mergeCell ref="IDA7:IDH7"/>
    <mergeCell ref="IDI7:IDP7"/>
    <mergeCell ref="IDQ7:IDX7"/>
    <mergeCell ref="IDY7:IEF7"/>
    <mergeCell ref="IEG7:IEN7"/>
    <mergeCell ref="IAW7:IBD7"/>
    <mergeCell ref="IBE7:IBL7"/>
    <mergeCell ref="IBM7:IBT7"/>
    <mergeCell ref="IBU7:ICB7"/>
    <mergeCell ref="ICC7:ICJ7"/>
    <mergeCell ref="ICK7:ICR7"/>
    <mergeCell ref="HZA7:HZH7"/>
    <mergeCell ref="HZI7:HZP7"/>
    <mergeCell ref="HZQ7:HZX7"/>
    <mergeCell ref="HZY7:IAF7"/>
    <mergeCell ref="IAG7:IAN7"/>
    <mergeCell ref="IAO7:IAV7"/>
    <mergeCell ref="IIG7:IIN7"/>
    <mergeCell ref="IIO7:IIV7"/>
    <mergeCell ref="IIW7:IJD7"/>
    <mergeCell ref="IJE7:IJL7"/>
    <mergeCell ref="IJM7:IJT7"/>
    <mergeCell ref="IJU7:IKB7"/>
    <mergeCell ref="IGK7:IGR7"/>
    <mergeCell ref="IGS7:IGZ7"/>
    <mergeCell ref="IHA7:IHH7"/>
    <mergeCell ref="IHI7:IHP7"/>
    <mergeCell ref="IHQ7:IHX7"/>
    <mergeCell ref="IHY7:IIF7"/>
    <mergeCell ref="IEO7:IEV7"/>
    <mergeCell ref="IEW7:IFD7"/>
    <mergeCell ref="IFE7:IFL7"/>
    <mergeCell ref="IFM7:IFT7"/>
    <mergeCell ref="IFU7:IGB7"/>
    <mergeCell ref="IGC7:IGJ7"/>
    <mergeCell ref="INU7:IOB7"/>
    <mergeCell ref="IOC7:IOJ7"/>
    <mergeCell ref="IOK7:IOR7"/>
    <mergeCell ref="IOS7:IOZ7"/>
    <mergeCell ref="IPA7:IPH7"/>
    <mergeCell ref="IPI7:IPP7"/>
    <mergeCell ref="ILY7:IMF7"/>
    <mergeCell ref="IMG7:IMN7"/>
    <mergeCell ref="IMO7:IMV7"/>
    <mergeCell ref="IMW7:IND7"/>
    <mergeCell ref="INE7:INL7"/>
    <mergeCell ref="INM7:INT7"/>
    <mergeCell ref="IKC7:IKJ7"/>
    <mergeCell ref="IKK7:IKR7"/>
    <mergeCell ref="IKS7:IKZ7"/>
    <mergeCell ref="ILA7:ILH7"/>
    <mergeCell ref="ILI7:ILP7"/>
    <mergeCell ref="ILQ7:ILX7"/>
    <mergeCell ref="ITI7:ITP7"/>
    <mergeCell ref="ITQ7:ITX7"/>
    <mergeCell ref="ITY7:IUF7"/>
    <mergeCell ref="IUG7:IUN7"/>
    <mergeCell ref="IUO7:IUV7"/>
    <mergeCell ref="IUW7:IVD7"/>
    <mergeCell ref="IRM7:IRT7"/>
    <mergeCell ref="IRU7:ISB7"/>
    <mergeCell ref="ISC7:ISJ7"/>
    <mergeCell ref="ISK7:ISR7"/>
    <mergeCell ref="ISS7:ISZ7"/>
    <mergeCell ref="ITA7:ITH7"/>
    <mergeCell ref="IPQ7:IPX7"/>
    <mergeCell ref="IPY7:IQF7"/>
    <mergeCell ref="IQG7:IQN7"/>
    <mergeCell ref="IQO7:IQV7"/>
    <mergeCell ref="IQW7:IRD7"/>
    <mergeCell ref="IRE7:IRL7"/>
    <mergeCell ref="IYW7:IZD7"/>
    <mergeCell ref="IZE7:IZL7"/>
    <mergeCell ref="IZM7:IZT7"/>
    <mergeCell ref="IZU7:JAB7"/>
    <mergeCell ref="JAC7:JAJ7"/>
    <mergeCell ref="JAK7:JAR7"/>
    <mergeCell ref="IXA7:IXH7"/>
    <mergeCell ref="IXI7:IXP7"/>
    <mergeCell ref="IXQ7:IXX7"/>
    <mergeCell ref="IXY7:IYF7"/>
    <mergeCell ref="IYG7:IYN7"/>
    <mergeCell ref="IYO7:IYV7"/>
    <mergeCell ref="IVE7:IVL7"/>
    <mergeCell ref="IVM7:IVT7"/>
    <mergeCell ref="IVU7:IWB7"/>
    <mergeCell ref="IWC7:IWJ7"/>
    <mergeCell ref="IWK7:IWR7"/>
    <mergeCell ref="IWS7:IWZ7"/>
    <mergeCell ref="JEK7:JER7"/>
    <mergeCell ref="JES7:JEZ7"/>
    <mergeCell ref="JFA7:JFH7"/>
    <mergeCell ref="JFI7:JFP7"/>
    <mergeCell ref="JFQ7:JFX7"/>
    <mergeCell ref="JFY7:JGF7"/>
    <mergeCell ref="JCO7:JCV7"/>
    <mergeCell ref="JCW7:JDD7"/>
    <mergeCell ref="JDE7:JDL7"/>
    <mergeCell ref="JDM7:JDT7"/>
    <mergeCell ref="JDU7:JEB7"/>
    <mergeCell ref="JEC7:JEJ7"/>
    <mergeCell ref="JAS7:JAZ7"/>
    <mergeCell ref="JBA7:JBH7"/>
    <mergeCell ref="JBI7:JBP7"/>
    <mergeCell ref="JBQ7:JBX7"/>
    <mergeCell ref="JBY7:JCF7"/>
    <mergeCell ref="JCG7:JCN7"/>
    <mergeCell ref="JJY7:JKF7"/>
    <mergeCell ref="JKG7:JKN7"/>
    <mergeCell ref="JKO7:JKV7"/>
    <mergeCell ref="JKW7:JLD7"/>
    <mergeCell ref="JLE7:JLL7"/>
    <mergeCell ref="JLM7:JLT7"/>
    <mergeCell ref="JIC7:JIJ7"/>
    <mergeCell ref="JIK7:JIR7"/>
    <mergeCell ref="JIS7:JIZ7"/>
    <mergeCell ref="JJA7:JJH7"/>
    <mergeCell ref="JJI7:JJP7"/>
    <mergeCell ref="JJQ7:JJX7"/>
    <mergeCell ref="JGG7:JGN7"/>
    <mergeCell ref="JGO7:JGV7"/>
    <mergeCell ref="JGW7:JHD7"/>
    <mergeCell ref="JHE7:JHL7"/>
    <mergeCell ref="JHM7:JHT7"/>
    <mergeCell ref="JHU7:JIB7"/>
    <mergeCell ref="JPM7:JPT7"/>
    <mergeCell ref="JPU7:JQB7"/>
    <mergeCell ref="JQC7:JQJ7"/>
    <mergeCell ref="JQK7:JQR7"/>
    <mergeCell ref="JQS7:JQZ7"/>
    <mergeCell ref="JRA7:JRH7"/>
    <mergeCell ref="JNQ7:JNX7"/>
    <mergeCell ref="JNY7:JOF7"/>
    <mergeCell ref="JOG7:JON7"/>
    <mergeCell ref="JOO7:JOV7"/>
    <mergeCell ref="JOW7:JPD7"/>
    <mergeCell ref="JPE7:JPL7"/>
    <mergeCell ref="JLU7:JMB7"/>
    <mergeCell ref="JMC7:JMJ7"/>
    <mergeCell ref="JMK7:JMR7"/>
    <mergeCell ref="JMS7:JMZ7"/>
    <mergeCell ref="JNA7:JNH7"/>
    <mergeCell ref="JNI7:JNP7"/>
    <mergeCell ref="JVA7:JVH7"/>
    <mergeCell ref="JVI7:JVP7"/>
    <mergeCell ref="JVQ7:JVX7"/>
    <mergeCell ref="JVY7:JWF7"/>
    <mergeCell ref="JWG7:JWN7"/>
    <mergeCell ref="JWO7:JWV7"/>
    <mergeCell ref="JTE7:JTL7"/>
    <mergeCell ref="JTM7:JTT7"/>
    <mergeCell ref="JTU7:JUB7"/>
    <mergeCell ref="JUC7:JUJ7"/>
    <mergeCell ref="JUK7:JUR7"/>
    <mergeCell ref="JUS7:JUZ7"/>
    <mergeCell ref="JRI7:JRP7"/>
    <mergeCell ref="JRQ7:JRX7"/>
    <mergeCell ref="JRY7:JSF7"/>
    <mergeCell ref="JSG7:JSN7"/>
    <mergeCell ref="JSO7:JSV7"/>
    <mergeCell ref="JSW7:JTD7"/>
    <mergeCell ref="KAO7:KAV7"/>
    <mergeCell ref="KAW7:KBD7"/>
    <mergeCell ref="KBE7:KBL7"/>
    <mergeCell ref="KBM7:KBT7"/>
    <mergeCell ref="KBU7:KCB7"/>
    <mergeCell ref="KCC7:KCJ7"/>
    <mergeCell ref="JYS7:JYZ7"/>
    <mergeCell ref="JZA7:JZH7"/>
    <mergeCell ref="JZI7:JZP7"/>
    <mergeCell ref="JZQ7:JZX7"/>
    <mergeCell ref="JZY7:KAF7"/>
    <mergeCell ref="KAG7:KAN7"/>
    <mergeCell ref="JWW7:JXD7"/>
    <mergeCell ref="JXE7:JXL7"/>
    <mergeCell ref="JXM7:JXT7"/>
    <mergeCell ref="JXU7:JYB7"/>
    <mergeCell ref="JYC7:JYJ7"/>
    <mergeCell ref="JYK7:JYR7"/>
    <mergeCell ref="KGC7:KGJ7"/>
    <mergeCell ref="KGK7:KGR7"/>
    <mergeCell ref="KGS7:KGZ7"/>
    <mergeCell ref="KHA7:KHH7"/>
    <mergeCell ref="KHI7:KHP7"/>
    <mergeCell ref="KHQ7:KHX7"/>
    <mergeCell ref="KEG7:KEN7"/>
    <mergeCell ref="KEO7:KEV7"/>
    <mergeCell ref="KEW7:KFD7"/>
    <mergeCell ref="KFE7:KFL7"/>
    <mergeCell ref="KFM7:KFT7"/>
    <mergeCell ref="KFU7:KGB7"/>
    <mergeCell ref="KCK7:KCR7"/>
    <mergeCell ref="KCS7:KCZ7"/>
    <mergeCell ref="KDA7:KDH7"/>
    <mergeCell ref="KDI7:KDP7"/>
    <mergeCell ref="KDQ7:KDX7"/>
    <mergeCell ref="KDY7:KEF7"/>
    <mergeCell ref="KLQ7:KLX7"/>
    <mergeCell ref="KLY7:KMF7"/>
    <mergeCell ref="KMG7:KMN7"/>
    <mergeCell ref="KMO7:KMV7"/>
    <mergeCell ref="KMW7:KND7"/>
    <mergeCell ref="KNE7:KNL7"/>
    <mergeCell ref="KJU7:KKB7"/>
    <mergeCell ref="KKC7:KKJ7"/>
    <mergeCell ref="KKK7:KKR7"/>
    <mergeCell ref="KKS7:KKZ7"/>
    <mergeCell ref="KLA7:KLH7"/>
    <mergeCell ref="KLI7:KLP7"/>
    <mergeCell ref="KHY7:KIF7"/>
    <mergeCell ref="KIG7:KIN7"/>
    <mergeCell ref="KIO7:KIV7"/>
    <mergeCell ref="KIW7:KJD7"/>
    <mergeCell ref="KJE7:KJL7"/>
    <mergeCell ref="KJM7:KJT7"/>
    <mergeCell ref="KRE7:KRL7"/>
    <mergeCell ref="KRM7:KRT7"/>
    <mergeCell ref="KRU7:KSB7"/>
    <mergeCell ref="KSC7:KSJ7"/>
    <mergeCell ref="KSK7:KSR7"/>
    <mergeCell ref="KSS7:KSZ7"/>
    <mergeCell ref="KPI7:KPP7"/>
    <mergeCell ref="KPQ7:KPX7"/>
    <mergeCell ref="KPY7:KQF7"/>
    <mergeCell ref="KQG7:KQN7"/>
    <mergeCell ref="KQO7:KQV7"/>
    <mergeCell ref="KQW7:KRD7"/>
    <mergeCell ref="KNM7:KNT7"/>
    <mergeCell ref="KNU7:KOB7"/>
    <mergeCell ref="KOC7:KOJ7"/>
    <mergeCell ref="KOK7:KOR7"/>
    <mergeCell ref="KOS7:KOZ7"/>
    <mergeCell ref="KPA7:KPH7"/>
    <mergeCell ref="KWS7:KWZ7"/>
    <mergeCell ref="KXA7:KXH7"/>
    <mergeCell ref="KXI7:KXP7"/>
    <mergeCell ref="KXQ7:KXX7"/>
    <mergeCell ref="KXY7:KYF7"/>
    <mergeCell ref="KYG7:KYN7"/>
    <mergeCell ref="KUW7:KVD7"/>
    <mergeCell ref="KVE7:KVL7"/>
    <mergeCell ref="KVM7:KVT7"/>
    <mergeCell ref="KVU7:KWB7"/>
    <mergeCell ref="KWC7:KWJ7"/>
    <mergeCell ref="KWK7:KWR7"/>
    <mergeCell ref="KTA7:KTH7"/>
    <mergeCell ref="KTI7:KTP7"/>
    <mergeCell ref="KTQ7:KTX7"/>
    <mergeCell ref="KTY7:KUF7"/>
    <mergeCell ref="KUG7:KUN7"/>
    <mergeCell ref="KUO7:KUV7"/>
    <mergeCell ref="LCG7:LCN7"/>
    <mergeCell ref="LCO7:LCV7"/>
    <mergeCell ref="LCW7:LDD7"/>
    <mergeCell ref="LDE7:LDL7"/>
    <mergeCell ref="LDM7:LDT7"/>
    <mergeCell ref="LDU7:LEB7"/>
    <mergeCell ref="LAK7:LAR7"/>
    <mergeCell ref="LAS7:LAZ7"/>
    <mergeCell ref="LBA7:LBH7"/>
    <mergeCell ref="LBI7:LBP7"/>
    <mergeCell ref="LBQ7:LBX7"/>
    <mergeCell ref="LBY7:LCF7"/>
    <mergeCell ref="KYO7:KYV7"/>
    <mergeCell ref="KYW7:KZD7"/>
    <mergeCell ref="KZE7:KZL7"/>
    <mergeCell ref="KZM7:KZT7"/>
    <mergeCell ref="KZU7:LAB7"/>
    <mergeCell ref="LAC7:LAJ7"/>
    <mergeCell ref="LHU7:LIB7"/>
    <mergeCell ref="LIC7:LIJ7"/>
    <mergeCell ref="LIK7:LIR7"/>
    <mergeCell ref="LIS7:LIZ7"/>
    <mergeCell ref="LJA7:LJH7"/>
    <mergeCell ref="LJI7:LJP7"/>
    <mergeCell ref="LFY7:LGF7"/>
    <mergeCell ref="LGG7:LGN7"/>
    <mergeCell ref="LGO7:LGV7"/>
    <mergeCell ref="LGW7:LHD7"/>
    <mergeCell ref="LHE7:LHL7"/>
    <mergeCell ref="LHM7:LHT7"/>
    <mergeCell ref="LEC7:LEJ7"/>
    <mergeCell ref="LEK7:LER7"/>
    <mergeCell ref="LES7:LEZ7"/>
    <mergeCell ref="LFA7:LFH7"/>
    <mergeCell ref="LFI7:LFP7"/>
    <mergeCell ref="LFQ7:LFX7"/>
    <mergeCell ref="LNI7:LNP7"/>
    <mergeCell ref="LNQ7:LNX7"/>
    <mergeCell ref="LNY7:LOF7"/>
    <mergeCell ref="LOG7:LON7"/>
    <mergeCell ref="LOO7:LOV7"/>
    <mergeCell ref="LOW7:LPD7"/>
    <mergeCell ref="LLM7:LLT7"/>
    <mergeCell ref="LLU7:LMB7"/>
    <mergeCell ref="LMC7:LMJ7"/>
    <mergeCell ref="LMK7:LMR7"/>
    <mergeCell ref="LMS7:LMZ7"/>
    <mergeCell ref="LNA7:LNH7"/>
    <mergeCell ref="LJQ7:LJX7"/>
    <mergeCell ref="LJY7:LKF7"/>
    <mergeCell ref="LKG7:LKN7"/>
    <mergeCell ref="LKO7:LKV7"/>
    <mergeCell ref="LKW7:LLD7"/>
    <mergeCell ref="LLE7:LLL7"/>
    <mergeCell ref="LSW7:LTD7"/>
    <mergeCell ref="LTE7:LTL7"/>
    <mergeCell ref="LTM7:LTT7"/>
    <mergeCell ref="LTU7:LUB7"/>
    <mergeCell ref="LUC7:LUJ7"/>
    <mergeCell ref="LUK7:LUR7"/>
    <mergeCell ref="LRA7:LRH7"/>
    <mergeCell ref="LRI7:LRP7"/>
    <mergeCell ref="LRQ7:LRX7"/>
    <mergeCell ref="LRY7:LSF7"/>
    <mergeCell ref="LSG7:LSN7"/>
    <mergeCell ref="LSO7:LSV7"/>
    <mergeCell ref="LPE7:LPL7"/>
    <mergeCell ref="LPM7:LPT7"/>
    <mergeCell ref="LPU7:LQB7"/>
    <mergeCell ref="LQC7:LQJ7"/>
    <mergeCell ref="LQK7:LQR7"/>
    <mergeCell ref="LQS7:LQZ7"/>
    <mergeCell ref="LYK7:LYR7"/>
    <mergeCell ref="LYS7:LYZ7"/>
    <mergeCell ref="LZA7:LZH7"/>
    <mergeCell ref="LZI7:LZP7"/>
    <mergeCell ref="LZQ7:LZX7"/>
    <mergeCell ref="LZY7:MAF7"/>
    <mergeCell ref="LWO7:LWV7"/>
    <mergeCell ref="LWW7:LXD7"/>
    <mergeCell ref="LXE7:LXL7"/>
    <mergeCell ref="LXM7:LXT7"/>
    <mergeCell ref="LXU7:LYB7"/>
    <mergeCell ref="LYC7:LYJ7"/>
    <mergeCell ref="LUS7:LUZ7"/>
    <mergeCell ref="LVA7:LVH7"/>
    <mergeCell ref="LVI7:LVP7"/>
    <mergeCell ref="LVQ7:LVX7"/>
    <mergeCell ref="LVY7:LWF7"/>
    <mergeCell ref="LWG7:LWN7"/>
    <mergeCell ref="MDY7:MEF7"/>
    <mergeCell ref="MEG7:MEN7"/>
    <mergeCell ref="MEO7:MEV7"/>
    <mergeCell ref="MEW7:MFD7"/>
    <mergeCell ref="MFE7:MFL7"/>
    <mergeCell ref="MFM7:MFT7"/>
    <mergeCell ref="MCC7:MCJ7"/>
    <mergeCell ref="MCK7:MCR7"/>
    <mergeCell ref="MCS7:MCZ7"/>
    <mergeCell ref="MDA7:MDH7"/>
    <mergeCell ref="MDI7:MDP7"/>
    <mergeCell ref="MDQ7:MDX7"/>
    <mergeCell ref="MAG7:MAN7"/>
    <mergeCell ref="MAO7:MAV7"/>
    <mergeCell ref="MAW7:MBD7"/>
    <mergeCell ref="MBE7:MBL7"/>
    <mergeCell ref="MBM7:MBT7"/>
    <mergeCell ref="MBU7:MCB7"/>
    <mergeCell ref="MJM7:MJT7"/>
    <mergeCell ref="MJU7:MKB7"/>
    <mergeCell ref="MKC7:MKJ7"/>
    <mergeCell ref="MKK7:MKR7"/>
    <mergeCell ref="MKS7:MKZ7"/>
    <mergeCell ref="MLA7:MLH7"/>
    <mergeCell ref="MHQ7:MHX7"/>
    <mergeCell ref="MHY7:MIF7"/>
    <mergeCell ref="MIG7:MIN7"/>
    <mergeCell ref="MIO7:MIV7"/>
    <mergeCell ref="MIW7:MJD7"/>
    <mergeCell ref="MJE7:MJL7"/>
    <mergeCell ref="MFU7:MGB7"/>
    <mergeCell ref="MGC7:MGJ7"/>
    <mergeCell ref="MGK7:MGR7"/>
    <mergeCell ref="MGS7:MGZ7"/>
    <mergeCell ref="MHA7:MHH7"/>
    <mergeCell ref="MHI7:MHP7"/>
    <mergeCell ref="MPA7:MPH7"/>
    <mergeCell ref="MPI7:MPP7"/>
    <mergeCell ref="MPQ7:MPX7"/>
    <mergeCell ref="MPY7:MQF7"/>
    <mergeCell ref="MQG7:MQN7"/>
    <mergeCell ref="MQO7:MQV7"/>
    <mergeCell ref="MNE7:MNL7"/>
    <mergeCell ref="MNM7:MNT7"/>
    <mergeCell ref="MNU7:MOB7"/>
    <mergeCell ref="MOC7:MOJ7"/>
    <mergeCell ref="MOK7:MOR7"/>
    <mergeCell ref="MOS7:MOZ7"/>
    <mergeCell ref="MLI7:MLP7"/>
    <mergeCell ref="MLQ7:MLX7"/>
    <mergeCell ref="MLY7:MMF7"/>
    <mergeCell ref="MMG7:MMN7"/>
    <mergeCell ref="MMO7:MMV7"/>
    <mergeCell ref="MMW7:MND7"/>
    <mergeCell ref="MUO7:MUV7"/>
    <mergeCell ref="MUW7:MVD7"/>
    <mergeCell ref="MVE7:MVL7"/>
    <mergeCell ref="MVM7:MVT7"/>
    <mergeCell ref="MVU7:MWB7"/>
    <mergeCell ref="MWC7:MWJ7"/>
    <mergeCell ref="MSS7:MSZ7"/>
    <mergeCell ref="MTA7:MTH7"/>
    <mergeCell ref="MTI7:MTP7"/>
    <mergeCell ref="MTQ7:MTX7"/>
    <mergeCell ref="MTY7:MUF7"/>
    <mergeCell ref="MUG7:MUN7"/>
    <mergeCell ref="MQW7:MRD7"/>
    <mergeCell ref="MRE7:MRL7"/>
    <mergeCell ref="MRM7:MRT7"/>
    <mergeCell ref="MRU7:MSB7"/>
    <mergeCell ref="MSC7:MSJ7"/>
    <mergeCell ref="MSK7:MSR7"/>
    <mergeCell ref="NAC7:NAJ7"/>
    <mergeCell ref="NAK7:NAR7"/>
    <mergeCell ref="NAS7:NAZ7"/>
    <mergeCell ref="NBA7:NBH7"/>
    <mergeCell ref="NBI7:NBP7"/>
    <mergeCell ref="NBQ7:NBX7"/>
    <mergeCell ref="MYG7:MYN7"/>
    <mergeCell ref="MYO7:MYV7"/>
    <mergeCell ref="MYW7:MZD7"/>
    <mergeCell ref="MZE7:MZL7"/>
    <mergeCell ref="MZM7:MZT7"/>
    <mergeCell ref="MZU7:NAB7"/>
    <mergeCell ref="MWK7:MWR7"/>
    <mergeCell ref="MWS7:MWZ7"/>
    <mergeCell ref="MXA7:MXH7"/>
    <mergeCell ref="MXI7:MXP7"/>
    <mergeCell ref="MXQ7:MXX7"/>
    <mergeCell ref="MXY7:MYF7"/>
    <mergeCell ref="NFQ7:NFX7"/>
    <mergeCell ref="NFY7:NGF7"/>
    <mergeCell ref="NGG7:NGN7"/>
    <mergeCell ref="NGO7:NGV7"/>
    <mergeCell ref="NGW7:NHD7"/>
    <mergeCell ref="NHE7:NHL7"/>
    <mergeCell ref="NDU7:NEB7"/>
    <mergeCell ref="NEC7:NEJ7"/>
    <mergeCell ref="NEK7:NER7"/>
    <mergeCell ref="NES7:NEZ7"/>
    <mergeCell ref="NFA7:NFH7"/>
    <mergeCell ref="NFI7:NFP7"/>
    <mergeCell ref="NBY7:NCF7"/>
    <mergeCell ref="NCG7:NCN7"/>
    <mergeCell ref="NCO7:NCV7"/>
    <mergeCell ref="NCW7:NDD7"/>
    <mergeCell ref="NDE7:NDL7"/>
    <mergeCell ref="NDM7:NDT7"/>
    <mergeCell ref="NLE7:NLL7"/>
    <mergeCell ref="NLM7:NLT7"/>
    <mergeCell ref="NLU7:NMB7"/>
    <mergeCell ref="NMC7:NMJ7"/>
    <mergeCell ref="NMK7:NMR7"/>
    <mergeCell ref="NMS7:NMZ7"/>
    <mergeCell ref="NJI7:NJP7"/>
    <mergeCell ref="NJQ7:NJX7"/>
    <mergeCell ref="NJY7:NKF7"/>
    <mergeCell ref="NKG7:NKN7"/>
    <mergeCell ref="NKO7:NKV7"/>
    <mergeCell ref="NKW7:NLD7"/>
    <mergeCell ref="NHM7:NHT7"/>
    <mergeCell ref="NHU7:NIB7"/>
    <mergeCell ref="NIC7:NIJ7"/>
    <mergeCell ref="NIK7:NIR7"/>
    <mergeCell ref="NIS7:NIZ7"/>
    <mergeCell ref="NJA7:NJH7"/>
    <mergeCell ref="NQS7:NQZ7"/>
    <mergeCell ref="NRA7:NRH7"/>
    <mergeCell ref="NRI7:NRP7"/>
    <mergeCell ref="NRQ7:NRX7"/>
    <mergeCell ref="NRY7:NSF7"/>
    <mergeCell ref="NSG7:NSN7"/>
    <mergeCell ref="NOW7:NPD7"/>
    <mergeCell ref="NPE7:NPL7"/>
    <mergeCell ref="NPM7:NPT7"/>
    <mergeCell ref="NPU7:NQB7"/>
    <mergeCell ref="NQC7:NQJ7"/>
    <mergeCell ref="NQK7:NQR7"/>
    <mergeCell ref="NNA7:NNH7"/>
    <mergeCell ref="NNI7:NNP7"/>
    <mergeCell ref="NNQ7:NNX7"/>
    <mergeCell ref="NNY7:NOF7"/>
    <mergeCell ref="NOG7:NON7"/>
    <mergeCell ref="NOO7:NOV7"/>
    <mergeCell ref="NWG7:NWN7"/>
    <mergeCell ref="NWO7:NWV7"/>
    <mergeCell ref="NWW7:NXD7"/>
    <mergeCell ref="NXE7:NXL7"/>
    <mergeCell ref="NXM7:NXT7"/>
    <mergeCell ref="NXU7:NYB7"/>
    <mergeCell ref="NUK7:NUR7"/>
    <mergeCell ref="NUS7:NUZ7"/>
    <mergeCell ref="NVA7:NVH7"/>
    <mergeCell ref="NVI7:NVP7"/>
    <mergeCell ref="NVQ7:NVX7"/>
    <mergeCell ref="NVY7:NWF7"/>
    <mergeCell ref="NSO7:NSV7"/>
    <mergeCell ref="NSW7:NTD7"/>
    <mergeCell ref="NTE7:NTL7"/>
    <mergeCell ref="NTM7:NTT7"/>
    <mergeCell ref="NTU7:NUB7"/>
    <mergeCell ref="NUC7:NUJ7"/>
    <mergeCell ref="OBU7:OCB7"/>
    <mergeCell ref="OCC7:OCJ7"/>
    <mergeCell ref="OCK7:OCR7"/>
    <mergeCell ref="OCS7:OCZ7"/>
    <mergeCell ref="ODA7:ODH7"/>
    <mergeCell ref="ODI7:ODP7"/>
    <mergeCell ref="NZY7:OAF7"/>
    <mergeCell ref="OAG7:OAN7"/>
    <mergeCell ref="OAO7:OAV7"/>
    <mergeCell ref="OAW7:OBD7"/>
    <mergeCell ref="OBE7:OBL7"/>
    <mergeCell ref="OBM7:OBT7"/>
    <mergeCell ref="NYC7:NYJ7"/>
    <mergeCell ref="NYK7:NYR7"/>
    <mergeCell ref="NYS7:NYZ7"/>
    <mergeCell ref="NZA7:NZH7"/>
    <mergeCell ref="NZI7:NZP7"/>
    <mergeCell ref="NZQ7:NZX7"/>
    <mergeCell ref="OHI7:OHP7"/>
    <mergeCell ref="OHQ7:OHX7"/>
    <mergeCell ref="OHY7:OIF7"/>
    <mergeCell ref="OIG7:OIN7"/>
    <mergeCell ref="OIO7:OIV7"/>
    <mergeCell ref="OIW7:OJD7"/>
    <mergeCell ref="OFM7:OFT7"/>
    <mergeCell ref="OFU7:OGB7"/>
    <mergeCell ref="OGC7:OGJ7"/>
    <mergeCell ref="OGK7:OGR7"/>
    <mergeCell ref="OGS7:OGZ7"/>
    <mergeCell ref="OHA7:OHH7"/>
    <mergeCell ref="ODQ7:ODX7"/>
    <mergeCell ref="ODY7:OEF7"/>
    <mergeCell ref="OEG7:OEN7"/>
    <mergeCell ref="OEO7:OEV7"/>
    <mergeCell ref="OEW7:OFD7"/>
    <mergeCell ref="OFE7:OFL7"/>
    <mergeCell ref="OMW7:OND7"/>
    <mergeCell ref="ONE7:ONL7"/>
    <mergeCell ref="ONM7:ONT7"/>
    <mergeCell ref="ONU7:OOB7"/>
    <mergeCell ref="OOC7:OOJ7"/>
    <mergeCell ref="OOK7:OOR7"/>
    <mergeCell ref="OLA7:OLH7"/>
    <mergeCell ref="OLI7:OLP7"/>
    <mergeCell ref="OLQ7:OLX7"/>
    <mergeCell ref="OLY7:OMF7"/>
    <mergeCell ref="OMG7:OMN7"/>
    <mergeCell ref="OMO7:OMV7"/>
    <mergeCell ref="OJE7:OJL7"/>
    <mergeCell ref="OJM7:OJT7"/>
    <mergeCell ref="OJU7:OKB7"/>
    <mergeCell ref="OKC7:OKJ7"/>
    <mergeCell ref="OKK7:OKR7"/>
    <mergeCell ref="OKS7:OKZ7"/>
    <mergeCell ref="OSK7:OSR7"/>
    <mergeCell ref="OSS7:OSZ7"/>
    <mergeCell ref="OTA7:OTH7"/>
    <mergeCell ref="OTI7:OTP7"/>
    <mergeCell ref="OTQ7:OTX7"/>
    <mergeCell ref="OTY7:OUF7"/>
    <mergeCell ref="OQO7:OQV7"/>
    <mergeCell ref="OQW7:ORD7"/>
    <mergeCell ref="ORE7:ORL7"/>
    <mergeCell ref="ORM7:ORT7"/>
    <mergeCell ref="ORU7:OSB7"/>
    <mergeCell ref="OSC7:OSJ7"/>
    <mergeCell ref="OOS7:OOZ7"/>
    <mergeCell ref="OPA7:OPH7"/>
    <mergeCell ref="OPI7:OPP7"/>
    <mergeCell ref="OPQ7:OPX7"/>
    <mergeCell ref="OPY7:OQF7"/>
    <mergeCell ref="OQG7:OQN7"/>
    <mergeCell ref="OXY7:OYF7"/>
    <mergeCell ref="OYG7:OYN7"/>
    <mergeCell ref="OYO7:OYV7"/>
    <mergeCell ref="OYW7:OZD7"/>
    <mergeCell ref="OZE7:OZL7"/>
    <mergeCell ref="OZM7:OZT7"/>
    <mergeCell ref="OWC7:OWJ7"/>
    <mergeCell ref="OWK7:OWR7"/>
    <mergeCell ref="OWS7:OWZ7"/>
    <mergeCell ref="OXA7:OXH7"/>
    <mergeCell ref="OXI7:OXP7"/>
    <mergeCell ref="OXQ7:OXX7"/>
    <mergeCell ref="OUG7:OUN7"/>
    <mergeCell ref="OUO7:OUV7"/>
    <mergeCell ref="OUW7:OVD7"/>
    <mergeCell ref="OVE7:OVL7"/>
    <mergeCell ref="OVM7:OVT7"/>
    <mergeCell ref="OVU7:OWB7"/>
    <mergeCell ref="PDM7:PDT7"/>
    <mergeCell ref="PDU7:PEB7"/>
    <mergeCell ref="PEC7:PEJ7"/>
    <mergeCell ref="PEK7:PER7"/>
    <mergeCell ref="PES7:PEZ7"/>
    <mergeCell ref="PFA7:PFH7"/>
    <mergeCell ref="PBQ7:PBX7"/>
    <mergeCell ref="PBY7:PCF7"/>
    <mergeCell ref="PCG7:PCN7"/>
    <mergeCell ref="PCO7:PCV7"/>
    <mergeCell ref="PCW7:PDD7"/>
    <mergeCell ref="PDE7:PDL7"/>
    <mergeCell ref="OZU7:PAB7"/>
    <mergeCell ref="PAC7:PAJ7"/>
    <mergeCell ref="PAK7:PAR7"/>
    <mergeCell ref="PAS7:PAZ7"/>
    <mergeCell ref="PBA7:PBH7"/>
    <mergeCell ref="PBI7:PBP7"/>
    <mergeCell ref="PJA7:PJH7"/>
    <mergeCell ref="PJI7:PJP7"/>
    <mergeCell ref="PJQ7:PJX7"/>
    <mergeCell ref="PJY7:PKF7"/>
    <mergeCell ref="PKG7:PKN7"/>
    <mergeCell ref="PKO7:PKV7"/>
    <mergeCell ref="PHE7:PHL7"/>
    <mergeCell ref="PHM7:PHT7"/>
    <mergeCell ref="PHU7:PIB7"/>
    <mergeCell ref="PIC7:PIJ7"/>
    <mergeCell ref="PIK7:PIR7"/>
    <mergeCell ref="PIS7:PIZ7"/>
    <mergeCell ref="PFI7:PFP7"/>
    <mergeCell ref="PFQ7:PFX7"/>
    <mergeCell ref="PFY7:PGF7"/>
    <mergeCell ref="PGG7:PGN7"/>
    <mergeCell ref="PGO7:PGV7"/>
    <mergeCell ref="PGW7:PHD7"/>
    <mergeCell ref="POO7:POV7"/>
    <mergeCell ref="POW7:PPD7"/>
    <mergeCell ref="PPE7:PPL7"/>
    <mergeCell ref="PPM7:PPT7"/>
    <mergeCell ref="PPU7:PQB7"/>
    <mergeCell ref="PQC7:PQJ7"/>
    <mergeCell ref="PMS7:PMZ7"/>
    <mergeCell ref="PNA7:PNH7"/>
    <mergeCell ref="PNI7:PNP7"/>
    <mergeCell ref="PNQ7:PNX7"/>
    <mergeCell ref="PNY7:POF7"/>
    <mergeCell ref="POG7:PON7"/>
    <mergeCell ref="PKW7:PLD7"/>
    <mergeCell ref="PLE7:PLL7"/>
    <mergeCell ref="PLM7:PLT7"/>
    <mergeCell ref="PLU7:PMB7"/>
    <mergeCell ref="PMC7:PMJ7"/>
    <mergeCell ref="PMK7:PMR7"/>
    <mergeCell ref="PUC7:PUJ7"/>
    <mergeCell ref="PUK7:PUR7"/>
    <mergeCell ref="PUS7:PUZ7"/>
    <mergeCell ref="PVA7:PVH7"/>
    <mergeCell ref="PVI7:PVP7"/>
    <mergeCell ref="PVQ7:PVX7"/>
    <mergeCell ref="PSG7:PSN7"/>
    <mergeCell ref="PSO7:PSV7"/>
    <mergeCell ref="PSW7:PTD7"/>
    <mergeCell ref="PTE7:PTL7"/>
    <mergeCell ref="PTM7:PTT7"/>
    <mergeCell ref="PTU7:PUB7"/>
    <mergeCell ref="PQK7:PQR7"/>
    <mergeCell ref="PQS7:PQZ7"/>
    <mergeCell ref="PRA7:PRH7"/>
    <mergeCell ref="PRI7:PRP7"/>
    <mergeCell ref="PRQ7:PRX7"/>
    <mergeCell ref="PRY7:PSF7"/>
    <mergeCell ref="PZQ7:PZX7"/>
    <mergeCell ref="PZY7:QAF7"/>
    <mergeCell ref="QAG7:QAN7"/>
    <mergeCell ref="QAO7:QAV7"/>
    <mergeCell ref="QAW7:QBD7"/>
    <mergeCell ref="QBE7:QBL7"/>
    <mergeCell ref="PXU7:PYB7"/>
    <mergeCell ref="PYC7:PYJ7"/>
    <mergeCell ref="PYK7:PYR7"/>
    <mergeCell ref="PYS7:PYZ7"/>
    <mergeCell ref="PZA7:PZH7"/>
    <mergeCell ref="PZI7:PZP7"/>
    <mergeCell ref="PVY7:PWF7"/>
    <mergeCell ref="PWG7:PWN7"/>
    <mergeCell ref="PWO7:PWV7"/>
    <mergeCell ref="PWW7:PXD7"/>
    <mergeCell ref="PXE7:PXL7"/>
    <mergeCell ref="PXM7:PXT7"/>
    <mergeCell ref="QFE7:QFL7"/>
    <mergeCell ref="QFM7:QFT7"/>
    <mergeCell ref="QFU7:QGB7"/>
    <mergeCell ref="QGC7:QGJ7"/>
    <mergeCell ref="QGK7:QGR7"/>
    <mergeCell ref="QGS7:QGZ7"/>
    <mergeCell ref="QDI7:QDP7"/>
    <mergeCell ref="QDQ7:QDX7"/>
    <mergeCell ref="QDY7:QEF7"/>
    <mergeCell ref="QEG7:QEN7"/>
    <mergeCell ref="QEO7:QEV7"/>
    <mergeCell ref="QEW7:QFD7"/>
    <mergeCell ref="QBM7:QBT7"/>
    <mergeCell ref="QBU7:QCB7"/>
    <mergeCell ref="QCC7:QCJ7"/>
    <mergeCell ref="QCK7:QCR7"/>
    <mergeCell ref="QCS7:QCZ7"/>
    <mergeCell ref="QDA7:QDH7"/>
    <mergeCell ref="QKS7:QKZ7"/>
    <mergeCell ref="QLA7:QLH7"/>
    <mergeCell ref="QLI7:QLP7"/>
    <mergeCell ref="QLQ7:QLX7"/>
    <mergeCell ref="QLY7:QMF7"/>
    <mergeCell ref="QMG7:QMN7"/>
    <mergeCell ref="QIW7:QJD7"/>
    <mergeCell ref="QJE7:QJL7"/>
    <mergeCell ref="QJM7:QJT7"/>
    <mergeCell ref="QJU7:QKB7"/>
    <mergeCell ref="QKC7:QKJ7"/>
    <mergeCell ref="QKK7:QKR7"/>
    <mergeCell ref="QHA7:QHH7"/>
    <mergeCell ref="QHI7:QHP7"/>
    <mergeCell ref="QHQ7:QHX7"/>
    <mergeCell ref="QHY7:QIF7"/>
    <mergeCell ref="QIG7:QIN7"/>
    <mergeCell ref="QIO7:QIV7"/>
    <mergeCell ref="QQG7:QQN7"/>
    <mergeCell ref="QQO7:QQV7"/>
    <mergeCell ref="QQW7:QRD7"/>
    <mergeCell ref="QRE7:QRL7"/>
    <mergeCell ref="QRM7:QRT7"/>
    <mergeCell ref="QRU7:QSB7"/>
    <mergeCell ref="QOK7:QOR7"/>
    <mergeCell ref="QOS7:QOZ7"/>
    <mergeCell ref="QPA7:QPH7"/>
    <mergeCell ref="QPI7:QPP7"/>
    <mergeCell ref="QPQ7:QPX7"/>
    <mergeCell ref="QPY7:QQF7"/>
    <mergeCell ref="QMO7:QMV7"/>
    <mergeCell ref="QMW7:QND7"/>
    <mergeCell ref="QNE7:QNL7"/>
    <mergeCell ref="QNM7:QNT7"/>
    <mergeCell ref="QNU7:QOB7"/>
    <mergeCell ref="QOC7:QOJ7"/>
    <mergeCell ref="QVU7:QWB7"/>
    <mergeCell ref="QWC7:QWJ7"/>
    <mergeCell ref="QWK7:QWR7"/>
    <mergeCell ref="QWS7:QWZ7"/>
    <mergeCell ref="QXA7:QXH7"/>
    <mergeCell ref="QXI7:QXP7"/>
    <mergeCell ref="QTY7:QUF7"/>
    <mergeCell ref="QUG7:QUN7"/>
    <mergeCell ref="QUO7:QUV7"/>
    <mergeCell ref="QUW7:QVD7"/>
    <mergeCell ref="QVE7:QVL7"/>
    <mergeCell ref="QVM7:QVT7"/>
    <mergeCell ref="QSC7:QSJ7"/>
    <mergeCell ref="QSK7:QSR7"/>
    <mergeCell ref="QSS7:QSZ7"/>
    <mergeCell ref="QTA7:QTH7"/>
    <mergeCell ref="QTI7:QTP7"/>
    <mergeCell ref="QTQ7:QTX7"/>
    <mergeCell ref="RBI7:RBP7"/>
    <mergeCell ref="RBQ7:RBX7"/>
    <mergeCell ref="RBY7:RCF7"/>
    <mergeCell ref="RCG7:RCN7"/>
    <mergeCell ref="RCO7:RCV7"/>
    <mergeCell ref="RCW7:RDD7"/>
    <mergeCell ref="QZM7:QZT7"/>
    <mergeCell ref="QZU7:RAB7"/>
    <mergeCell ref="RAC7:RAJ7"/>
    <mergeCell ref="RAK7:RAR7"/>
    <mergeCell ref="RAS7:RAZ7"/>
    <mergeCell ref="RBA7:RBH7"/>
    <mergeCell ref="QXQ7:QXX7"/>
    <mergeCell ref="QXY7:QYF7"/>
    <mergeCell ref="QYG7:QYN7"/>
    <mergeCell ref="QYO7:QYV7"/>
    <mergeCell ref="QYW7:QZD7"/>
    <mergeCell ref="QZE7:QZL7"/>
    <mergeCell ref="RGW7:RHD7"/>
    <mergeCell ref="RHE7:RHL7"/>
    <mergeCell ref="RHM7:RHT7"/>
    <mergeCell ref="RHU7:RIB7"/>
    <mergeCell ref="RIC7:RIJ7"/>
    <mergeCell ref="RIK7:RIR7"/>
    <mergeCell ref="RFA7:RFH7"/>
    <mergeCell ref="RFI7:RFP7"/>
    <mergeCell ref="RFQ7:RFX7"/>
    <mergeCell ref="RFY7:RGF7"/>
    <mergeCell ref="RGG7:RGN7"/>
    <mergeCell ref="RGO7:RGV7"/>
    <mergeCell ref="RDE7:RDL7"/>
    <mergeCell ref="RDM7:RDT7"/>
    <mergeCell ref="RDU7:REB7"/>
    <mergeCell ref="REC7:REJ7"/>
    <mergeCell ref="REK7:RER7"/>
    <mergeCell ref="RES7:REZ7"/>
    <mergeCell ref="RMK7:RMR7"/>
    <mergeCell ref="RMS7:RMZ7"/>
    <mergeCell ref="RNA7:RNH7"/>
    <mergeCell ref="RNI7:RNP7"/>
    <mergeCell ref="RNQ7:RNX7"/>
    <mergeCell ref="RNY7:ROF7"/>
    <mergeCell ref="RKO7:RKV7"/>
    <mergeCell ref="RKW7:RLD7"/>
    <mergeCell ref="RLE7:RLL7"/>
    <mergeCell ref="RLM7:RLT7"/>
    <mergeCell ref="RLU7:RMB7"/>
    <mergeCell ref="RMC7:RMJ7"/>
    <mergeCell ref="RIS7:RIZ7"/>
    <mergeCell ref="RJA7:RJH7"/>
    <mergeCell ref="RJI7:RJP7"/>
    <mergeCell ref="RJQ7:RJX7"/>
    <mergeCell ref="RJY7:RKF7"/>
    <mergeCell ref="RKG7:RKN7"/>
    <mergeCell ref="RRY7:RSF7"/>
    <mergeCell ref="RSG7:RSN7"/>
    <mergeCell ref="RSO7:RSV7"/>
    <mergeCell ref="RSW7:RTD7"/>
    <mergeCell ref="RTE7:RTL7"/>
    <mergeCell ref="RTM7:RTT7"/>
    <mergeCell ref="RQC7:RQJ7"/>
    <mergeCell ref="RQK7:RQR7"/>
    <mergeCell ref="RQS7:RQZ7"/>
    <mergeCell ref="RRA7:RRH7"/>
    <mergeCell ref="RRI7:RRP7"/>
    <mergeCell ref="RRQ7:RRX7"/>
    <mergeCell ref="ROG7:RON7"/>
    <mergeCell ref="ROO7:ROV7"/>
    <mergeCell ref="ROW7:RPD7"/>
    <mergeCell ref="RPE7:RPL7"/>
    <mergeCell ref="RPM7:RPT7"/>
    <mergeCell ref="RPU7:RQB7"/>
    <mergeCell ref="RXM7:RXT7"/>
    <mergeCell ref="RXU7:RYB7"/>
    <mergeCell ref="RYC7:RYJ7"/>
    <mergeCell ref="RYK7:RYR7"/>
    <mergeCell ref="RYS7:RYZ7"/>
    <mergeCell ref="RZA7:RZH7"/>
    <mergeCell ref="RVQ7:RVX7"/>
    <mergeCell ref="RVY7:RWF7"/>
    <mergeCell ref="RWG7:RWN7"/>
    <mergeCell ref="RWO7:RWV7"/>
    <mergeCell ref="RWW7:RXD7"/>
    <mergeCell ref="RXE7:RXL7"/>
    <mergeCell ref="RTU7:RUB7"/>
    <mergeCell ref="RUC7:RUJ7"/>
    <mergeCell ref="RUK7:RUR7"/>
    <mergeCell ref="RUS7:RUZ7"/>
    <mergeCell ref="RVA7:RVH7"/>
    <mergeCell ref="RVI7:RVP7"/>
    <mergeCell ref="SDA7:SDH7"/>
    <mergeCell ref="SDI7:SDP7"/>
    <mergeCell ref="SDQ7:SDX7"/>
    <mergeCell ref="SDY7:SEF7"/>
    <mergeCell ref="SEG7:SEN7"/>
    <mergeCell ref="SEO7:SEV7"/>
    <mergeCell ref="SBE7:SBL7"/>
    <mergeCell ref="SBM7:SBT7"/>
    <mergeCell ref="SBU7:SCB7"/>
    <mergeCell ref="SCC7:SCJ7"/>
    <mergeCell ref="SCK7:SCR7"/>
    <mergeCell ref="SCS7:SCZ7"/>
    <mergeCell ref="RZI7:RZP7"/>
    <mergeCell ref="RZQ7:RZX7"/>
    <mergeCell ref="RZY7:SAF7"/>
    <mergeCell ref="SAG7:SAN7"/>
    <mergeCell ref="SAO7:SAV7"/>
    <mergeCell ref="SAW7:SBD7"/>
    <mergeCell ref="SIO7:SIV7"/>
    <mergeCell ref="SIW7:SJD7"/>
    <mergeCell ref="SJE7:SJL7"/>
    <mergeCell ref="SJM7:SJT7"/>
    <mergeCell ref="SJU7:SKB7"/>
    <mergeCell ref="SKC7:SKJ7"/>
    <mergeCell ref="SGS7:SGZ7"/>
    <mergeCell ref="SHA7:SHH7"/>
    <mergeCell ref="SHI7:SHP7"/>
    <mergeCell ref="SHQ7:SHX7"/>
    <mergeCell ref="SHY7:SIF7"/>
    <mergeCell ref="SIG7:SIN7"/>
    <mergeCell ref="SEW7:SFD7"/>
    <mergeCell ref="SFE7:SFL7"/>
    <mergeCell ref="SFM7:SFT7"/>
    <mergeCell ref="SFU7:SGB7"/>
    <mergeCell ref="SGC7:SGJ7"/>
    <mergeCell ref="SGK7:SGR7"/>
    <mergeCell ref="SOC7:SOJ7"/>
    <mergeCell ref="SOK7:SOR7"/>
    <mergeCell ref="SOS7:SOZ7"/>
    <mergeCell ref="SPA7:SPH7"/>
    <mergeCell ref="SPI7:SPP7"/>
    <mergeCell ref="SPQ7:SPX7"/>
    <mergeCell ref="SMG7:SMN7"/>
    <mergeCell ref="SMO7:SMV7"/>
    <mergeCell ref="SMW7:SND7"/>
    <mergeCell ref="SNE7:SNL7"/>
    <mergeCell ref="SNM7:SNT7"/>
    <mergeCell ref="SNU7:SOB7"/>
    <mergeCell ref="SKK7:SKR7"/>
    <mergeCell ref="SKS7:SKZ7"/>
    <mergeCell ref="SLA7:SLH7"/>
    <mergeCell ref="SLI7:SLP7"/>
    <mergeCell ref="SLQ7:SLX7"/>
    <mergeCell ref="SLY7:SMF7"/>
    <mergeCell ref="STQ7:STX7"/>
    <mergeCell ref="STY7:SUF7"/>
    <mergeCell ref="SUG7:SUN7"/>
    <mergeCell ref="SUO7:SUV7"/>
    <mergeCell ref="SUW7:SVD7"/>
    <mergeCell ref="SVE7:SVL7"/>
    <mergeCell ref="SRU7:SSB7"/>
    <mergeCell ref="SSC7:SSJ7"/>
    <mergeCell ref="SSK7:SSR7"/>
    <mergeCell ref="SSS7:SSZ7"/>
    <mergeCell ref="STA7:STH7"/>
    <mergeCell ref="STI7:STP7"/>
    <mergeCell ref="SPY7:SQF7"/>
    <mergeCell ref="SQG7:SQN7"/>
    <mergeCell ref="SQO7:SQV7"/>
    <mergeCell ref="SQW7:SRD7"/>
    <mergeCell ref="SRE7:SRL7"/>
    <mergeCell ref="SRM7:SRT7"/>
    <mergeCell ref="SZE7:SZL7"/>
    <mergeCell ref="SZM7:SZT7"/>
    <mergeCell ref="SZU7:TAB7"/>
    <mergeCell ref="TAC7:TAJ7"/>
    <mergeCell ref="TAK7:TAR7"/>
    <mergeCell ref="TAS7:TAZ7"/>
    <mergeCell ref="SXI7:SXP7"/>
    <mergeCell ref="SXQ7:SXX7"/>
    <mergeCell ref="SXY7:SYF7"/>
    <mergeCell ref="SYG7:SYN7"/>
    <mergeCell ref="SYO7:SYV7"/>
    <mergeCell ref="SYW7:SZD7"/>
    <mergeCell ref="SVM7:SVT7"/>
    <mergeCell ref="SVU7:SWB7"/>
    <mergeCell ref="SWC7:SWJ7"/>
    <mergeCell ref="SWK7:SWR7"/>
    <mergeCell ref="SWS7:SWZ7"/>
    <mergeCell ref="SXA7:SXH7"/>
    <mergeCell ref="TES7:TEZ7"/>
    <mergeCell ref="TFA7:TFH7"/>
    <mergeCell ref="TFI7:TFP7"/>
    <mergeCell ref="TFQ7:TFX7"/>
    <mergeCell ref="TFY7:TGF7"/>
    <mergeCell ref="TGG7:TGN7"/>
    <mergeCell ref="TCW7:TDD7"/>
    <mergeCell ref="TDE7:TDL7"/>
    <mergeCell ref="TDM7:TDT7"/>
    <mergeCell ref="TDU7:TEB7"/>
    <mergeCell ref="TEC7:TEJ7"/>
    <mergeCell ref="TEK7:TER7"/>
    <mergeCell ref="TBA7:TBH7"/>
    <mergeCell ref="TBI7:TBP7"/>
    <mergeCell ref="TBQ7:TBX7"/>
    <mergeCell ref="TBY7:TCF7"/>
    <mergeCell ref="TCG7:TCN7"/>
    <mergeCell ref="TCO7:TCV7"/>
    <mergeCell ref="TKG7:TKN7"/>
    <mergeCell ref="TKO7:TKV7"/>
    <mergeCell ref="TKW7:TLD7"/>
    <mergeCell ref="TLE7:TLL7"/>
    <mergeCell ref="TLM7:TLT7"/>
    <mergeCell ref="TLU7:TMB7"/>
    <mergeCell ref="TIK7:TIR7"/>
    <mergeCell ref="TIS7:TIZ7"/>
    <mergeCell ref="TJA7:TJH7"/>
    <mergeCell ref="TJI7:TJP7"/>
    <mergeCell ref="TJQ7:TJX7"/>
    <mergeCell ref="TJY7:TKF7"/>
    <mergeCell ref="TGO7:TGV7"/>
    <mergeCell ref="TGW7:THD7"/>
    <mergeCell ref="THE7:THL7"/>
    <mergeCell ref="THM7:THT7"/>
    <mergeCell ref="THU7:TIB7"/>
    <mergeCell ref="TIC7:TIJ7"/>
    <mergeCell ref="TPU7:TQB7"/>
    <mergeCell ref="TQC7:TQJ7"/>
    <mergeCell ref="TQK7:TQR7"/>
    <mergeCell ref="TQS7:TQZ7"/>
    <mergeCell ref="TRA7:TRH7"/>
    <mergeCell ref="TRI7:TRP7"/>
    <mergeCell ref="TNY7:TOF7"/>
    <mergeCell ref="TOG7:TON7"/>
    <mergeCell ref="TOO7:TOV7"/>
    <mergeCell ref="TOW7:TPD7"/>
    <mergeCell ref="TPE7:TPL7"/>
    <mergeCell ref="TPM7:TPT7"/>
    <mergeCell ref="TMC7:TMJ7"/>
    <mergeCell ref="TMK7:TMR7"/>
    <mergeCell ref="TMS7:TMZ7"/>
    <mergeCell ref="TNA7:TNH7"/>
    <mergeCell ref="TNI7:TNP7"/>
    <mergeCell ref="TNQ7:TNX7"/>
    <mergeCell ref="TVI7:TVP7"/>
    <mergeCell ref="TVQ7:TVX7"/>
    <mergeCell ref="TVY7:TWF7"/>
    <mergeCell ref="TWG7:TWN7"/>
    <mergeCell ref="TWO7:TWV7"/>
    <mergeCell ref="TWW7:TXD7"/>
    <mergeCell ref="TTM7:TTT7"/>
    <mergeCell ref="TTU7:TUB7"/>
    <mergeCell ref="TUC7:TUJ7"/>
    <mergeCell ref="TUK7:TUR7"/>
    <mergeCell ref="TUS7:TUZ7"/>
    <mergeCell ref="TVA7:TVH7"/>
    <mergeCell ref="TRQ7:TRX7"/>
    <mergeCell ref="TRY7:TSF7"/>
    <mergeCell ref="TSG7:TSN7"/>
    <mergeCell ref="TSO7:TSV7"/>
    <mergeCell ref="TSW7:TTD7"/>
    <mergeCell ref="TTE7:TTL7"/>
    <mergeCell ref="UAW7:UBD7"/>
    <mergeCell ref="UBE7:UBL7"/>
    <mergeCell ref="UBM7:UBT7"/>
    <mergeCell ref="UBU7:UCB7"/>
    <mergeCell ref="UCC7:UCJ7"/>
    <mergeCell ref="UCK7:UCR7"/>
    <mergeCell ref="TZA7:TZH7"/>
    <mergeCell ref="TZI7:TZP7"/>
    <mergeCell ref="TZQ7:TZX7"/>
    <mergeCell ref="TZY7:UAF7"/>
    <mergeCell ref="UAG7:UAN7"/>
    <mergeCell ref="UAO7:UAV7"/>
    <mergeCell ref="TXE7:TXL7"/>
    <mergeCell ref="TXM7:TXT7"/>
    <mergeCell ref="TXU7:TYB7"/>
    <mergeCell ref="TYC7:TYJ7"/>
    <mergeCell ref="TYK7:TYR7"/>
    <mergeCell ref="TYS7:TYZ7"/>
    <mergeCell ref="UGK7:UGR7"/>
    <mergeCell ref="UGS7:UGZ7"/>
    <mergeCell ref="UHA7:UHH7"/>
    <mergeCell ref="UHI7:UHP7"/>
    <mergeCell ref="UHQ7:UHX7"/>
    <mergeCell ref="UHY7:UIF7"/>
    <mergeCell ref="UEO7:UEV7"/>
    <mergeCell ref="UEW7:UFD7"/>
    <mergeCell ref="UFE7:UFL7"/>
    <mergeCell ref="UFM7:UFT7"/>
    <mergeCell ref="UFU7:UGB7"/>
    <mergeCell ref="UGC7:UGJ7"/>
    <mergeCell ref="UCS7:UCZ7"/>
    <mergeCell ref="UDA7:UDH7"/>
    <mergeCell ref="UDI7:UDP7"/>
    <mergeCell ref="UDQ7:UDX7"/>
    <mergeCell ref="UDY7:UEF7"/>
    <mergeCell ref="UEG7:UEN7"/>
    <mergeCell ref="ULY7:UMF7"/>
    <mergeCell ref="UMG7:UMN7"/>
    <mergeCell ref="UMO7:UMV7"/>
    <mergeCell ref="UMW7:UND7"/>
    <mergeCell ref="UNE7:UNL7"/>
    <mergeCell ref="UNM7:UNT7"/>
    <mergeCell ref="UKC7:UKJ7"/>
    <mergeCell ref="UKK7:UKR7"/>
    <mergeCell ref="UKS7:UKZ7"/>
    <mergeCell ref="ULA7:ULH7"/>
    <mergeCell ref="ULI7:ULP7"/>
    <mergeCell ref="ULQ7:ULX7"/>
    <mergeCell ref="UIG7:UIN7"/>
    <mergeCell ref="UIO7:UIV7"/>
    <mergeCell ref="UIW7:UJD7"/>
    <mergeCell ref="UJE7:UJL7"/>
    <mergeCell ref="UJM7:UJT7"/>
    <mergeCell ref="UJU7:UKB7"/>
    <mergeCell ref="URM7:URT7"/>
    <mergeCell ref="URU7:USB7"/>
    <mergeCell ref="USC7:USJ7"/>
    <mergeCell ref="USK7:USR7"/>
    <mergeCell ref="USS7:USZ7"/>
    <mergeCell ref="UTA7:UTH7"/>
    <mergeCell ref="UPQ7:UPX7"/>
    <mergeCell ref="UPY7:UQF7"/>
    <mergeCell ref="UQG7:UQN7"/>
    <mergeCell ref="UQO7:UQV7"/>
    <mergeCell ref="UQW7:URD7"/>
    <mergeCell ref="URE7:URL7"/>
    <mergeCell ref="UNU7:UOB7"/>
    <mergeCell ref="UOC7:UOJ7"/>
    <mergeCell ref="UOK7:UOR7"/>
    <mergeCell ref="UOS7:UOZ7"/>
    <mergeCell ref="UPA7:UPH7"/>
    <mergeCell ref="UPI7:UPP7"/>
    <mergeCell ref="UXA7:UXH7"/>
    <mergeCell ref="UXI7:UXP7"/>
    <mergeCell ref="UXQ7:UXX7"/>
    <mergeCell ref="UXY7:UYF7"/>
    <mergeCell ref="UYG7:UYN7"/>
    <mergeCell ref="UYO7:UYV7"/>
    <mergeCell ref="UVE7:UVL7"/>
    <mergeCell ref="UVM7:UVT7"/>
    <mergeCell ref="UVU7:UWB7"/>
    <mergeCell ref="UWC7:UWJ7"/>
    <mergeCell ref="UWK7:UWR7"/>
    <mergeCell ref="UWS7:UWZ7"/>
    <mergeCell ref="UTI7:UTP7"/>
    <mergeCell ref="UTQ7:UTX7"/>
    <mergeCell ref="UTY7:UUF7"/>
    <mergeCell ref="UUG7:UUN7"/>
    <mergeCell ref="UUO7:UUV7"/>
    <mergeCell ref="UUW7:UVD7"/>
    <mergeCell ref="VCO7:VCV7"/>
    <mergeCell ref="VCW7:VDD7"/>
    <mergeCell ref="VDE7:VDL7"/>
    <mergeCell ref="VDM7:VDT7"/>
    <mergeCell ref="VDU7:VEB7"/>
    <mergeCell ref="VEC7:VEJ7"/>
    <mergeCell ref="VAS7:VAZ7"/>
    <mergeCell ref="VBA7:VBH7"/>
    <mergeCell ref="VBI7:VBP7"/>
    <mergeCell ref="VBQ7:VBX7"/>
    <mergeCell ref="VBY7:VCF7"/>
    <mergeCell ref="VCG7:VCN7"/>
    <mergeCell ref="UYW7:UZD7"/>
    <mergeCell ref="UZE7:UZL7"/>
    <mergeCell ref="UZM7:UZT7"/>
    <mergeCell ref="UZU7:VAB7"/>
    <mergeCell ref="VAC7:VAJ7"/>
    <mergeCell ref="VAK7:VAR7"/>
    <mergeCell ref="VIC7:VIJ7"/>
    <mergeCell ref="VIK7:VIR7"/>
    <mergeCell ref="VIS7:VIZ7"/>
    <mergeCell ref="VJA7:VJH7"/>
    <mergeCell ref="VJI7:VJP7"/>
    <mergeCell ref="VJQ7:VJX7"/>
    <mergeCell ref="VGG7:VGN7"/>
    <mergeCell ref="VGO7:VGV7"/>
    <mergeCell ref="VGW7:VHD7"/>
    <mergeCell ref="VHE7:VHL7"/>
    <mergeCell ref="VHM7:VHT7"/>
    <mergeCell ref="VHU7:VIB7"/>
    <mergeCell ref="VEK7:VER7"/>
    <mergeCell ref="VES7:VEZ7"/>
    <mergeCell ref="VFA7:VFH7"/>
    <mergeCell ref="VFI7:VFP7"/>
    <mergeCell ref="VFQ7:VFX7"/>
    <mergeCell ref="VFY7:VGF7"/>
    <mergeCell ref="VNQ7:VNX7"/>
    <mergeCell ref="VNY7:VOF7"/>
    <mergeCell ref="VOG7:VON7"/>
    <mergeCell ref="VOO7:VOV7"/>
    <mergeCell ref="VOW7:VPD7"/>
    <mergeCell ref="VPE7:VPL7"/>
    <mergeCell ref="VLU7:VMB7"/>
    <mergeCell ref="VMC7:VMJ7"/>
    <mergeCell ref="VMK7:VMR7"/>
    <mergeCell ref="VMS7:VMZ7"/>
    <mergeCell ref="VNA7:VNH7"/>
    <mergeCell ref="VNI7:VNP7"/>
    <mergeCell ref="VJY7:VKF7"/>
    <mergeCell ref="VKG7:VKN7"/>
    <mergeCell ref="VKO7:VKV7"/>
    <mergeCell ref="VKW7:VLD7"/>
    <mergeCell ref="VLE7:VLL7"/>
    <mergeCell ref="VLM7:VLT7"/>
    <mergeCell ref="VTE7:VTL7"/>
    <mergeCell ref="VTM7:VTT7"/>
    <mergeCell ref="VTU7:VUB7"/>
    <mergeCell ref="VUC7:VUJ7"/>
    <mergeCell ref="VUK7:VUR7"/>
    <mergeCell ref="VUS7:VUZ7"/>
    <mergeCell ref="VRI7:VRP7"/>
    <mergeCell ref="VRQ7:VRX7"/>
    <mergeCell ref="VRY7:VSF7"/>
    <mergeCell ref="VSG7:VSN7"/>
    <mergeCell ref="VSO7:VSV7"/>
    <mergeCell ref="VSW7:VTD7"/>
    <mergeCell ref="VPM7:VPT7"/>
    <mergeCell ref="VPU7:VQB7"/>
    <mergeCell ref="VQC7:VQJ7"/>
    <mergeCell ref="VQK7:VQR7"/>
    <mergeCell ref="VQS7:VQZ7"/>
    <mergeCell ref="VRA7:VRH7"/>
    <mergeCell ref="VYS7:VYZ7"/>
    <mergeCell ref="VZA7:VZH7"/>
    <mergeCell ref="VZI7:VZP7"/>
    <mergeCell ref="VZQ7:VZX7"/>
    <mergeCell ref="VZY7:WAF7"/>
    <mergeCell ref="WAG7:WAN7"/>
    <mergeCell ref="VWW7:VXD7"/>
    <mergeCell ref="VXE7:VXL7"/>
    <mergeCell ref="VXM7:VXT7"/>
    <mergeCell ref="VXU7:VYB7"/>
    <mergeCell ref="VYC7:VYJ7"/>
    <mergeCell ref="VYK7:VYR7"/>
    <mergeCell ref="VVA7:VVH7"/>
    <mergeCell ref="VVI7:VVP7"/>
    <mergeCell ref="VVQ7:VVX7"/>
    <mergeCell ref="VVY7:VWF7"/>
    <mergeCell ref="VWG7:VWN7"/>
    <mergeCell ref="VWO7:VWV7"/>
    <mergeCell ref="WEG7:WEN7"/>
    <mergeCell ref="WEO7:WEV7"/>
    <mergeCell ref="WEW7:WFD7"/>
    <mergeCell ref="WFE7:WFL7"/>
    <mergeCell ref="WFM7:WFT7"/>
    <mergeCell ref="WFU7:WGB7"/>
    <mergeCell ref="WCK7:WCR7"/>
    <mergeCell ref="WCS7:WCZ7"/>
    <mergeCell ref="WDA7:WDH7"/>
    <mergeCell ref="WDI7:WDP7"/>
    <mergeCell ref="WDQ7:WDX7"/>
    <mergeCell ref="WDY7:WEF7"/>
    <mergeCell ref="WAO7:WAV7"/>
    <mergeCell ref="WAW7:WBD7"/>
    <mergeCell ref="WBE7:WBL7"/>
    <mergeCell ref="WBM7:WBT7"/>
    <mergeCell ref="WBU7:WCB7"/>
    <mergeCell ref="WCC7:WCJ7"/>
    <mergeCell ref="WJU7:WKB7"/>
    <mergeCell ref="WKC7:WKJ7"/>
    <mergeCell ref="WKK7:WKR7"/>
    <mergeCell ref="WKS7:WKZ7"/>
    <mergeCell ref="WLA7:WLH7"/>
    <mergeCell ref="WLI7:WLP7"/>
    <mergeCell ref="WHY7:WIF7"/>
    <mergeCell ref="WIG7:WIN7"/>
    <mergeCell ref="WIO7:WIV7"/>
    <mergeCell ref="WIW7:WJD7"/>
    <mergeCell ref="WJE7:WJL7"/>
    <mergeCell ref="WJM7:WJT7"/>
    <mergeCell ref="WGC7:WGJ7"/>
    <mergeCell ref="WGK7:WGR7"/>
    <mergeCell ref="WGS7:WGZ7"/>
    <mergeCell ref="WHA7:WHH7"/>
    <mergeCell ref="WHI7:WHP7"/>
    <mergeCell ref="WHQ7:WHX7"/>
    <mergeCell ref="WPI7:WPP7"/>
    <mergeCell ref="WPQ7:WPX7"/>
    <mergeCell ref="WPY7:WQF7"/>
    <mergeCell ref="WQG7:WQN7"/>
    <mergeCell ref="WQO7:WQV7"/>
    <mergeCell ref="WQW7:WRD7"/>
    <mergeCell ref="WNM7:WNT7"/>
    <mergeCell ref="WNU7:WOB7"/>
    <mergeCell ref="WOC7:WOJ7"/>
    <mergeCell ref="WOK7:WOR7"/>
    <mergeCell ref="WOS7:WOZ7"/>
    <mergeCell ref="WPA7:WPH7"/>
    <mergeCell ref="WLQ7:WLX7"/>
    <mergeCell ref="WLY7:WMF7"/>
    <mergeCell ref="WMG7:WMN7"/>
    <mergeCell ref="WMO7:WMV7"/>
    <mergeCell ref="WMW7:WND7"/>
    <mergeCell ref="WNE7:WNL7"/>
    <mergeCell ref="WXI7:WXP7"/>
    <mergeCell ref="WXQ7:WXX7"/>
    <mergeCell ref="WXY7:WYF7"/>
    <mergeCell ref="WYG7:WYN7"/>
    <mergeCell ref="WUW7:WVD7"/>
    <mergeCell ref="WVE7:WVL7"/>
    <mergeCell ref="WVM7:WVT7"/>
    <mergeCell ref="WVU7:WWB7"/>
    <mergeCell ref="WWC7:WWJ7"/>
    <mergeCell ref="WWK7:WWR7"/>
    <mergeCell ref="WTA7:WTH7"/>
    <mergeCell ref="WTI7:WTP7"/>
    <mergeCell ref="WTQ7:WTX7"/>
    <mergeCell ref="WTY7:WUF7"/>
    <mergeCell ref="WUG7:WUN7"/>
    <mergeCell ref="WUO7:WUV7"/>
    <mergeCell ref="WRE7:WRL7"/>
    <mergeCell ref="WRM7:WRT7"/>
    <mergeCell ref="WRU7:WSB7"/>
    <mergeCell ref="WSC7:WSJ7"/>
    <mergeCell ref="WSK7:WSR7"/>
    <mergeCell ref="WSS7:WSZ7"/>
    <mergeCell ref="B89:B94"/>
    <mergeCell ref="A95:A100"/>
    <mergeCell ref="B95:B100"/>
    <mergeCell ref="XEC7:XEJ7"/>
    <mergeCell ref="XEK7:XER7"/>
    <mergeCell ref="XES7:XEZ7"/>
    <mergeCell ref="A8:B8"/>
    <mergeCell ref="D8:D9"/>
    <mergeCell ref="E8:E9"/>
    <mergeCell ref="F8:F9"/>
    <mergeCell ref="G8:G9"/>
    <mergeCell ref="H8:H9"/>
    <mergeCell ref="XCG7:XCN7"/>
    <mergeCell ref="XCO7:XCV7"/>
    <mergeCell ref="XCW7:XDD7"/>
    <mergeCell ref="XDE7:XDL7"/>
    <mergeCell ref="XDM7:XDT7"/>
    <mergeCell ref="XDU7:XEB7"/>
    <mergeCell ref="XAK7:XAR7"/>
    <mergeCell ref="XAS7:XAZ7"/>
    <mergeCell ref="XBA7:XBH7"/>
    <mergeCell ref="XBI7:XBP7"/>
    <mergeCell ref="XBQ7:XBX7"/>
    <mergeCell ref="XBY7:XCF7"/>
    <mergeCell ref="WYO7:WYV7"/>
    <mergeCell ref="WYW7:WZD7"/>
    <mergeCell ref="WZE7:WZL7"/>
    <mergeCell ref="WZM7:WZT7"/>
    <mergeCell ref="WZU7:XAB7"/>
    <mergeCell ref="XAC7:XAJ7"/>
    <mergeCell ref="WWS7:WWZ7"/>
    <mergeCell ref="WXA7:WXH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K41"/>
  <sheetViews>
    <sheetView topLeftCell="B7" zoomScale="90" zoomScaleNormal="90" workbookViewId="0">
      <selection activeCell="D39" sqref="D39:H39"/>
    </sheetView>
  </sheetViews>
  <sheetFormatPr defaultColWidth="39" defaultRowHeight="10.199999999999999"/>
  <cols>
    <col min="1" max="1" width="4.5546875" style="30" customWidth="1"/>
    <col min="2" max="3" width="39" style="30"/>
    <col min="4" max="4" width="33.5546875" style="30" customWidth="1"/>
    <col min="5" max="6" width="21.109375" style="30" customWidth="1"/>
    <col min="7" max="7" width="24.44140625" style="30" customWidth="1"/>
    <col min="8" max="8" width="21.109375" style="30" customWidth="1"/>
    <col min="9" max="9" width="44.6640625" style="30" customWidth="1"/>
    <col min="10" max="10" width="34.5546875" style="30" customWidth="1"/>
    <col min="11" max="16384" width="39" style="30"/>
  </cols>
  <sheetData>
    <row r="1" spans="2:10" ht="13.2">
      <c r="B1" s="29" t="s">
        <v>35</v>
      </c>
      <c r="C1" s="15"/>
    </row>
    <row r="3" spans="2:10" ht="13.2">
      <c r="B3" s="31" t="s">
        <v>36</v>
      </c>
      <c r="C3" s="32"/>
      <c r="D3" s="33"/>
    </row>
    <row r="4" spans="2:10">
      <c r="B4" s="34"/>
    </row>
    <row r="5" spans="2:10">
      <c r="B5" s="285" t="s">
        <v>37</v>
      </c>
      <c r="C5" s="285" t="s">
        <v>38</v>
      </c>
      <c r="D5" s="288" t="s">
        <v>39</v>
      </c>
      <c r="E5" s="289"/>
      <c r="F5" s="289"/>
      <c r="G5" s="289"/>
      <c r="H5" s="290"/>
      <c r="I5" s="291" t="s">
        <v>40</v>
      </c>
      <c r="J5" s="294" t="s">
        <v>41</v>
      </c>
    </row>
    <row r="6" spans="2:10" ht="20.399999999999999" customHeight="1">
      <c r="B6" s="286"/>
      <c r="C6" s="286"/>
      <c r="D6" s="285" t="s">
        <v>42</v>
      </c>
      <c r="E6" s="288" t="s">
        <v>43</v>
      </c>
      <c r="F6" s="290"/>
      <c r="G6" s="288" t="s">
        <v>44</v>
      </c>
      <c r="H6" s="290"/>
      <c r="I6" s="292"/>
      <c r="J6" s="294"/>
    </row>
    <row r="7" spans="2:10">
      <c r="B7" s="287"/>
      <c r="C7" s="287"/>
      <c r="D7" s="287"/>
      <c r="E7" s="35" t="s">
        <v>45</v>
      </c>
      <c r="F7" s="35" t="s">
        <v>46</v>
      </c>
      <c r="G7" s="35" t="s">
        <v>45</v>
      </c>
      <c r="H7" s="35" t="s">
        <v>46</v>
      </c>
      <c r="I7" s="293"/>
      <c r="J7" s="294"/>
    </row>
    <row r="8" spans="2:10" ht="61.2">
      <c r="B8" s="36" t="s">
        <v>47</v>
      </c>
      <c r="C8" s="36" t="s">
        <v>48</v>
      </c>
      <c r="D8" s="37" t="s">
        <v>49</v>
      </c>
      <c r="E8" s="38"/>
      <c r="F8" s="38"/>
      <c r="G8" s="38"/>
      <c r="H8" s="38"/>
      <c r="I8" s="39" t="s">
        <v>50</v>
      </c>
      <c r="J8" s="38"/>
    </row>
    <row r="9" spans="2:10" ht="40.799999999999997">
      <c r="B9" s="40" t="s">
        <v>51</v>
      </c>
      <c r="C9" s="40" t="s">
        <v>52</v>
      </c>
      <c r="D9" s="38" t="s">
        <v>53</v>
      </c>
      <c r="E9" s="41">
        <v>0.123</v>
      </c>
      <c r="F9" s="41" t="s">
        <v>54</v>
      </c>
      <c r="G9" s="41" t="s">
        <v>55</v>
      </c>
      <c r="H9" s="41" t="s">
        <v>56</v>
      </c>
      <c r="I9" s="42" t="s">
        <v>57</v>
      </c>
      <c r="J9" s="40"/>
    </row>
    <row r="10" spans="2:10" ht="122.4">
      <c r="B10" s="40" t="s">
        <v>58</v>
      </c>
      <c r="C10" s="40" t="s">
        <v>59</v>
      </c>
      <c r="D10" s="43" t="s">
        <v>60</v>
      </c>
      <c r="E10" s="40"/>
      <c r="F10" s="40"/>
      <c r="G10" s="38"/>
      <c r="H10" s="38"/>
      <c r="I10" s="43" t="s">
        <v>61</v>
      </c>
      <c r="J10" s="44" t="s">
        <v>62</v>
      </c>
    </row>
    <row r="11" spans="2:10" ht="51">
      <c r="B11" s="40" t="s">
        <v>63</v>
      </c>
      <c r="C11" s="40" t="s">
        <v>64</v>
      </c>
      <c r="D11" s="38" t="s">
        <v>65</v>
      </c>
      <c r="E11" s="38" t="s">
        <v>66</v>
      </c>
      <c r="F11" s="38">
        <v>2023</v>
      </c>
      <c r="G11" s="38" t="s">
        <v>67</v>
      </c>
      <c r="H11" s="43" t="s">
        <v>68</v>
      </c>
      <c r="I11" s="45" t="s">
        <v>69</v>
      </c>
      <c r="J11" s="46"/>
    </row>
    <row r="12" spans="2:10" ht="30.6" customHeight="1">
      <c r="B12" s="279" t="s">
        <v>70</v>
      </c>
      <c r="C12" s="279" t="s">
        <v>71</v>
      </c>
      <c r="D12" s="47" t="s">
        <v>72</v>
      </c>
      <c r="E12" s="40">
        <v>0.6</v>
      </c>
      <c r="F12" s="40">
        <v>2023</v>
      </c>
      <c r="G12" s="38">
        <v>0.9</v>
      </c>
      <c r="H12" s="38">
        <v>2026</v>
      </c>
      <c r="I12" s="279" t="s">
        <v>73</v>
      </c>
      <c r="J12" s="279" t="s">
        <v>74</v>
      </c>
    </row>
    <row r="13" spans="2:10" ht="40.799999999999997">
      <c r="B13" s="280"/>
      <c r="C13" s="280"/>
      <c r="D13" s="48" t="s">
        <v>75</v>
      </c>
      <c r="E13" s="40">
        <v>0.6</v>
      </c>
      <c r="F13" s="40">
        <v>2023</v>
      </c>
      <c r="G13" s="38">
        <v>0.9</v>
      </c>
      <c r="H13" s="38">
        <v>2026</v>
      </c>
      <c r="I13" s="280"/>
      <c r="J13" s="280"/>
    </row>
    <row r="14" spans="2:10" ht="40.799999999999997">
      <c r="B14" s="280"/>
      <c r="C14" s="280"/>
      <c r="D14" s="43" t="s">
        <v>76</v>
      </c>
      <c r="E14" s="38">
        <v>0.75</v>
      </c>
      <c r="F14" s="38">
        <v>2023</v>
      </c>
      <c r="G14" s="38">
        <v>0.9</v>
      </c>
      <c r="H14" s="38">
        <v>2026</v>
      </c>
      <c r="I14" s="280"/>
      <c r="J14" s="280"/>
    </row>
    <row r="15" spans="2:10" ht="24" customHeight="1">
      <c r="B15" s="282" t="s">
        <v>31</v>
      </c>
      <c r="C15" s="282" t="s">
        <v>77</v>
      </c>
      <c r="D15" s="40" t="s">
        <v>78</v>
      </c>
      <c r="E15" s="40">
        <v>15000</v>
      </c>
      <c r="F15" s="40"/>
      <c r="G15" s="38">
        <v>15000</v>
      </c>
      <c r="H15" s="38">
        <v>2023</v>
      </c>
      <c r="I15" s="279" t="s">
        <v>79</v>
      </c>
      <c r="J15" s="49"/>
    </row>
    <row r="16" spans="2:10" ht="29.4" customHeight="1">
      <c r="B16" s="283"/>
      <c r="C16" s="283"/>
      <c r="D16" s="40" t="s">
        <v>80</v>
      </c>
      <c r="E16" s="40">
        <v>1.556</v>
      </c>
      <c r="F16" s="40"/>
      <c r="G16" s="38">
        <v>1.65</v>
      </c>
      <c r="H16" s="38">
        <v>2024</v>
      </c>
      <c r="I16" s="280"/>
      <c r="J16" s="50"/>
    </row>
    <row r="17" spans="2:10" ht="44.4" customHeight="1">
      <c r="B17" s="284"/>
      <c r="C17" s="284"/>
      <c r="D17" s="40" t="s">
        <v>81</v>
      </c>
      <c r="E17" s="40">
        <v>9000</v>
      </c>
      <c r="F17" s="40"/>
      <c r="G17" s="38">
        <v>10130</v>
      </c>
      <c r="H17" s="38">
        <v>2025</v>
      </c>
      <c r="I17" s="281"/>
      <c r="J17" s="50"/>
    </row>
    <row r="18" spans="2:10" ht="81.599999999999994">
      <c r="B18" s="38" t="s">
        <v>82</v>
      </c>
      <c r="C18" s="40" t="s">
        <v>83</v>
      </c>
      <c r="D18" s="51" t="s">
        <v>82</v>
      </c>
      <c r="E18" s="40" t="s">
        <v>84</v>
      </c>
      <c r="F18" s="40"/>
      <c r="G18" s="38" t="s">
        <v>84</v>
      </c>
      <c r="H18" s="38" t="s">
        <v>84</v>
      </c>
      <c r="I18" s="37" t="s">
        <v>85</v>
      </c>
      <c r="J18" s="44"/>
    </row>
    <row r="19" spans="2:10" ht="173.4">
      <c r="B19" s="40" t="s">
        <v>86</v>
      </c>
      <c r="C19" s="40" t="s">
        <v>87</v>
      </c>
      <c r="D19" s="40" t="s">
        <v>88</v>
      </c>
      <c r="E19" s="40">
        <v>14.7</v>
      </c>
      <c r="F19" s="40">
        <v>2022</v>
      </c>
      <c r="G19" s="40">
        <v>69.099999999999994</v>
      </c>
      <c r="H19" s="40">
        <v>2026</v>
      </c>
      <c r="I19" s="40" t="s">
        <v>89</v>
      </c>
      <c r="J19" s="40" t="s">
        <v>90</v>
      </c>
    </row>
    <row r="20" spans="2:10" s="54" customFormat="1" ht="61.2">
      <c r="B20" s="52" t="s">
        <v>91</v>
      </c>
      <c r="C20" s="52" t="s">
        <v>92</v>
      </c>
      <c r="D20" s="43" t="s">
        <v>93</v>
      </c>
      <c r="E20" s="38" t="s">
        <v>94</v>
      </c>
      <c r="F20" s="38" t="s">
        <v>1</v>
      </c>
      <c r="G20" s="38" t="s">
        <v>95</v>
      </c>
      <c r="H20" s="38" t="s">
        <v>2</v>
      </c>
      <c r="I20" s="52" t="s">
        <v>96</v>
      </c>
      <c r="J20" s="53" t="s">
        <v>97</v>
      </c>
    </row>
    <row r="21" spans="2:10" ht="30.6">
      <c r="B21" s="279" t="s">
        <v>98</v>
      </c>
      <c r="C21" s="279" t="s">
        <v>99</v>
      </c>
      <c r="D21" s="40" t="s">
        <v>100</v>
      </c>
      <c r="E21" s="40">
        <v>0.72699999999999998</v>
      </c>
      <c r="F21" s="40">
        <v>2021</v>
      </c>
      <c r="G21" s="38">
        <v>1</v>
      </c>
      <c r="H21" s="38">
        <v>2026</v>
      </c>
      <c r="I21" s="279" t="s">
        <v>101</v>
      </c>
      <c r="J21" s="279"/>
    </row>
    <row r="22" spans="2:10" ht="40.799999999999997">
      <c r="B22" s="280"/>
      <c r="C22" s="280"/>
      <c r="D22" s="40" t="s">
        <v>102</v>
      </c>
      <c r="E22" s="40">
        <v>0.82299999999999995</v>
      </c>
      <c r="F22" s="40">
        <v>2021</v>
      </c>
      <c r="G22" s="38">
        <v>1</v>
      </c>
      <c r="H22" s="38">
        <v>2026</v>
      </c>
      <c r="I22" s="280"/>
      <c r="J22" s="280"/>
    </row>
    <row r="23" spans="2:10" ht="71.400000000000006">
      <c r="B23" s="38" t="s">
        <v>32</v>
      </c>
      <c r="C23" s="40" t="s">
        <v>103</v>
      </c>
      <c r="D23" s="40" t="s">
        <v>104</v>
      </c>
      <c r="E23" s="40"/>
      <c r="F23" s="40"/>
      <c r="G23" s="38"/>
      <c r="H23" s="38"/>
      <c r="I23" s="38"/>
      <c r="J23" s="38"/>
    </row>
    <row r="24" spans="2:10" ht="20.399999999999999">
      <c r="B24" s="279" t="s">
        <v>34</v>
      </c>
      <c r="C24" s="279" t="s">
        <v>105</v>
      </c>
      <c r="D24" s="40" t="s">
        <v>106</v>
      </c>
      <c r="E24" s="40">
        <v>70</v>
      </c>
      <c r="F24" s="40">
        <v>2023</v>
      </c>
      <c r="G24" s="38">
        <v>100</v>
      </c>
      <c r="H24" s="38">
        <v>2025</v>
      </c>
      <c r="I24" s="279" t="s">
        <v>107</v>
      </c>
      <c r="J24" s="279" t="s">
        <v>108</v>
      </c>
    </row>
    <row r="25" spans="2:10" ht="30.6">
      <c r="B25" s="280"/>
      <c r="C25" s="280"/>
      <c r="D25" s="40" t="s">
        <v>109</v>
      </c>
      <c r="E25" s="40">
        <v>4</v>
      </c>
      <c r="F25" s="40">
        <v>2023</v>
      </c>
      <c r="G25" s="38">
        <v>4</v>
      </c>
      <c r="H25" s="38">
        <v>2025</v>
      </c>
      <c r="I25" s="281"/>
      <c r="J25" s="280"/>
    </row>
    <row r="26" spans="2:10" ht="51">
      <c r="B26" s="280"/>
      <c r="C26" s="280"/>
      <c r="D26" s="40" t="s">
        <v>110</v>
      </c>
      <c r="E26" s="38">
        <v>50</v>
      </c>
      <c r="F26" s="38">
        <v>2023</v>
      </c>
      <c r="G26" s="55">
        <v>100</v>
      </c>
      <c r="H26" s="38">
        <v>2025</v>
      </c>
      <c r="I26" s="38" t="s">
        <v>111</v>
      </c>
      <c r="J26" s="281"/>
    </row>
    <row r="27" spans="2:10" ht="51" customHeight="1">
      <c r="B27" s="280"/>
      <c r="C27" s="280"/>
      <c r="D27" s="40" t="s">
        <v>112</v>
      </c>
      <c r="E27" s="40">
        <v>100</v>
      </c>
      <c r="F27" s="40">
        <v>2022</v>
      </c>
      <c r="G27" s="38">
        <v>100</v>
      </c>
      <c r="H27" s="38">
        <v>2026</v>
      </c>
      <c r="I27" s="279" t="s">
        <v>113</v>
      </c>
      <c r="J27" s="279" t="s">
        <v>114</v>
      </c>
    </row>
    <row r="28" spans="2:10" ht="51">
      <c r="B28" s="281"/>
      <c r="C28" s="281"/>
      <c r="D28" s="40" t="s">
        <v>115</v>
      </c>
      <c r="E28" s="40">
        <v>85</v>
      </c>
      <c r="F28" s="40">
        <v>2022</v>
      </c>
      <c r="G28" s="38">
        <v>95</v>
      </c>
      <c r="H28" s="38">
        <v>2026</v>
      </c>
      <c r="I28" s="281"/>
      <c r="J28" s="281"/>
    </row>
    <row r="29" spans="2:10" ht="10.95" customHeight="1">
      <c r="B29" s="276" t="s">
        <v>116</v>
      </c>
      <c r="C29" s="276" t="s">
        <v>117</v>
      </c>
      <c r="D29" s="38" t="s">
        <v>118</v>
      </c>
      <c r="E29" s="38">
        <v>9</v>
      </c>
      <c r="F29" s="38">
        <v>2022</v>
      </c>
      <c r="G29" s="38">
        <v>9</v>
      </c>
      <c r="H29" s="38">
        <v>2026</v>
      </c>
      <c r="I29" s="276" t="s">
        <v>119</v>
      </c>
      <c r="J29" s="276" t="s">
        <v>120</v>
      </c>
    </row>
    <row r="30" spans="2:10" ht="20.399999999999999">
      <c r="B30" s="276"/>
      <c r="C30" s="276"/>
      <c r="D30" s="38" t="s">
        <v>121</v>
      </c>
      <c r="E30" s="56">
        <v>3</v>
      </c>
      <c r="F30" s="38">
        <v>2022</v>
      </c>
      <c r="G30" s="57">
        <v>6</v>
      </c>
      <c r="H30" s="38">
        <v>2026</v>
      </c>
      <c r="I30" s="276"/>
      <c r="J30" s="276"/>
    </row>
    <row r="31" spans="2:10" ht="30.6">
      <c r="B31" s="276"/>
      <c r="C31" s="276"/>
      <c r="D31" s="38" t="s">
        <v>122</v>
      </c>
      <c r="E31" s="56">
        <v>3</v>
      </c>
      <c r="F31" s="38">
        <v>2022</v>
      </c>
      <c r="G31" s="57">
        <v>6</v>
      </c>
      <c r="H31" s="38">
        <v>2026</v>
      </c>
      <c r="I31" s="276"/>
      <c r="J31" s="276"/>
    </row>
    <row r="32" spans="2:10" ht="20.399999999999999">
      <c r="B32" s="276"/>
      <c r="C32" s="276"/>
      <c r="D32" s="38" t="s">
        <v>123</v>
      </c>
      <c r="E32" s="56">
        <v>700</v>
      </c>
      <c r="F32" s="38">
        <v>2022</v>
      </c>
      <c r="G32" s="57">
        <v>900</v>
      </c>
      <c r="H32" s="38">
        <v>2026</v>
      </c>
      <c r="I32" s="276"/>
      <c r="J32" s="276"/>
    </row>
    <row r="33" spans="2:11" ht="40.799999999999997">
      <c r="B33" s="276"/>
      <c r="C33" s="276"/>
      <c r="D33" s="38" t="s">
        <v>124</v>
      </c>
      <c r="E33" s="56">
        <v>8</v>
      </c>
      <c r="F33" s="38">
        <v>2022</v>
      </c>
      <c r="G33" s="57" t="s">
        <v>125</v>
      </c>
      <c r="H33" s="38">
        <v>2026</v>
      </c>
      <c r="I33" s="276"/>
      <c r="J33" s="276"/>
    </row>
    <row r="34" spans="2:11" ht="20.399999999999999">
      <c r="B34" s="276"/>
      <c r="C34" s="276"/>
      <c r="D34" s="38" t="s">
        <v>126</v>
      </c>
      <c r="E34" s="56">
        <v>1</v>
      </c>
      <c r="F34" s="38">
        <v>2022</v>
      </c>
      <c r="G34" s="57">
        <v>3</v>
      </c>
      <c r="H34" s="38">
        <v>2026</v>
      </c>
      <c r="I34" s="276"/>
      <c r="J34" s="276"/>
      <c r="K34" s="277"/>
    </row>
    <row r="35" spans="2:11" ht="30" customHeight="1">
      <c r="B35" s="276"/>
      <c r="C35" s="276"/>
      <c r="D35" s="38" t="s">
        <v>127</v>
      </c>
      <c r="E35" s="56">
        <v>1</v>
      </c>
      <c r="F35" s="38">
        <v>2022</v>
      </c>
      <c r="G35" s="57">
        <v>1</v>
      </c>
      <c r="H35" s="38">
        <v>2026</v>
      </c>
      <c r="I35" s="276"/>
      <c r="J35" s="276"/>
      <c r="K35" s="278"/>
    </row>
    <row r="36" spans="2:11" ht="20.399999999999999">
      <c r="B36" s="276"/>
      <c r="C36" s="276"/>
      <c r="D36" s="38" t="s">
        <v>128</v>
      </c>
      <c r="E36" s="56">
        <v>140</v>
      </c>
      <c r="F36" s="38">
        <v>2022</v>
      </c>
      <c r="G36" s="57">
        <v>140</v>
      </c>
      <c r="H36" s="38">
        <v>2026</v>
      </c>
      <c r="I36" s="276"/>
      <c r="J36" s="276"/>
      <c r="K36" s="278"/>
    </row>
    <row r="37" spans="2:11" ht="20.399999999999999">
      <c r="B37" s="276"/>
      <c r="C37" s="276"/>
      <c r="D37" s="38" t="s">
        <v>129</v>
      </c>
      <c r="E37" s="56">
        <v>300</v>
      </c>
      <c r="F37" s="38">
        <v>2022</v>
      </c>
      <c r="G37" s="57">
        <v>300</v>
      </c>
      <c r="H37" s="38">
        <v>2026</v>
      </c>
      <c r="I37" s="276"/>
      <c r="J37" s="276"/>
      <c r="K37" s="278"/>
    </row>
    <row r="38" spans="2:11" ht="106.5" customHeight="1">
      <c r="B38" s="279" t="s">
        <v>130</v>
      </c>
      <c r="C38" s="279" t="s">
        <v>233</v>
      </c>
      <c r="D38" s="40" t="s">
        <v>131</v>
      </c>
      <c r="E38" s="40" t="s">
        <v>132</v>
      </c>
      <c r="F38" s="40">
        <v>2022</v>
      </c>
      <c r="G38" s="40" t="s">
        <v>133</v>
      </c>
      <c r="H38" s="40">
        <v>2024</v>
      </c>
      <c r="I38" s="279" t="s">
        <v>235</v>
      </c>
      <c r="J38" s="279" t="s">
        <v>134</v>
      </c>
    </row>
    <row r="39" spans="2:11" ht="40.799999999999997">
      <c r="B39" s="281"/>
      <c r="C39" s="281"/>
      <c r="D39" s="137" t="s">
        <v>131</v>
      </c>
      <c r="E39" s="137" t="s">
        <v>132</v>
      </c>
      <c r="F39" s="137">
        <v>2023</v>
      </c>
      <c r="G39" s="137" t="s">
        <v>234</v>
      </c>
      <c r="H39" s="137">
        <v>2025</v>
      </c>
      <c r="I39" s="281"/>
      <c r="J39" s="281"/>
    </row>
    <row r="40" spans="2:11" ht="30.6" customHeight="1">
      <c r="B40" s="38" t="s">
        <v>135</v>
      </c>
      <c r="C40" s="38" t="s">
        <v>136</v>
      </c>
      <c r="D40" s="38" t="s">
        <v>137</v>
      </c>
      <c r="E40" s="38">
        <v>0.82299999999999995</v>
      </c>
      <c r="F40" s="38">
        <v>2021</v>
      </c>
      <c r="G40" s="38">
        <v>1</v>
      </c>
      <c r="H40" s="38">
        <v>2026</v>
      </c>
      <c r="I40" s="38" t="s">
        <v>138</v>
      </c>
      <c r="J40" s="38"/>
    </row>
    <row r="41" spans="2:11" ht="122.4">
      <c r="B41" s="97" t="s">
        <v>166</v>
      </c>
      <c r="C41" s="96" t="s">
        <v>170</v>
      </c>
      <c r="D41" s="96" t="s">
        <v>168</v>
      </c>
      <c r="E41" s="96"/>
      <c r="F41" s="96"/>
      <c r="G41" s="96"/>
      <c r="H41" s="96"/>
      <c r="I41" s="96" t="s">
        <v>167</v>
      </c>
      <c r="J41" s="96" t="s">
        <v>169</v>
      </c>
    </row>
  </sheetData>
  <mergeCells count="34">
    <mergeCell ref="B38:B39"/>
    <mergeCell ref="I38:I39"/>
    <mergeCell ref="J38:J39"/>
    <mergeCell ref="C38:C39"/>
    <mergeCell ref="B5:B7"/>
    <mergeCell ref="C5:C7"/>
    <mergeCell ref="D5:H5"/>
    <mergeCell ref="I5:I7"/>
    <mergeCell ref="J5:J7"/>
    <mergeCell ref="D6:D7"/>
    <mergeCell ref="E6:F6"/>
    <mergeCell ref="G6:H6"/>
    <mergeCell ref="B12:B14"/>
    <mergeCell ref="C12:C14"/>
    <mergeCell ref="I12:I14"/>
    <mergeCell ref="J12:J14"/>
    <mergeCell ref="B15:B17"/>
    <mergeCell ref="C15:C17"/>
    <mergeCell ref="I15:I17"/>
    <mergeCell ref="B21:B22"/>
    <mergeCell ref="C21:C22"/>
    <mergeCell ref="I21:I22"/>
    <mergeCell ref="J21:J22"/>
    <mergeCell ref="B24:B28"/>
    <mergeCell ref="C24:C28"/>
    <mergeCell ref="I24:I25"/>
    <mergeCell ref="J24:J26"/>
    <mergeCell ref="I27:I28"/>
    <mergeCell ref="J27:J28"/>
    <mergeCell ref="B29:B37"/>
    <mergeCell ref="C29:C37"/>
    <mergeCell ref="I29:I37"/>
    <mergeCell ref="J29:J37"/>
    <mergeCell ref="K34:K3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7"/>
  <sheetViews>
    <sheetView topLeftCell="A144" zoomScale="95" zoomScaleNormal="95" workbookViewId="0">
      <selection activeCell="C156" sqref="C156"/>
    </sheetView>
  </sheetViews>
  <sheetFormatPr defaultColWidth="8.88671875" defaultRowHeight="14.4"/>
  <cols>
    <col min="1" max="1" width="8.88671875" style="59"/>
    <col min="2" max="2" width="37.6640625" style="59" customWidth="1"/>
    <col min="3" max="3" width="58.109375" style="59" customWidth="1"/>
    <col min="4" max="4" width="18.44140625" style="59" customWidth="1"/>
    <col min="5" max="5" width="19.6640625" style="59" customWidth="1"/>
    <col min="6" max="7" width="17.88671875" style="59" bestFit="1" customWidth="1"/>
    <col min="8" max="8" width="17.44140625" style="59" bestFit="1" customWidth="1"/>
    <col min="9" max="9" width="18.6640625" style="59" customWidth="1"/>
    <col min="10" max="16384" width="8.88671875" style="59"/>
  </cols>
  <sheetData>
    <row r="1" spans="1:10" ht="15">
      <c r="A1" s="58" t="s">
        <v>3</v>
      </c>
    </row>
    <row r="3" spans="1:10" ht="17.399999999999999">
      <c r="A3" s="314" t="s">
        <v>191</v>
      </c>
      <c r="B3" s="315"/>
      <c r="C3" s="315"/>
      <c r="D3" s="315"/>
      <c r="E3" s="126"/>
      <c r="F3" s="126"/>
      <c r="G3" s="126"/>
      <c r="H3" s="126"/>
      <c r="I3" s="127"/>
    </row>
    <row r="4" spans="1:10" s="60" customFormat="1" ht="13.2">
      <c r="A4" s="2"/>
      <c r="E4" s="2"/>
    </row>
    <row r="5" spans="1:10" s="312" customFormat="1" ht="13.2"/>
    <row r="6" spans="1:10" s="60" customFormat="1" ht="13.2" hidden="1">
      <c r="A6" s="2"/>
      <c r="B6" s="74" t="s">
        <v>156</v>
      </c>
      <c r="C6" s="75" t="s">
        <v>157</v>
      </c>
      <c r="D6" s="76"/>
      <c r="E6" s="5"/>
      <c r="F6" s="77"/>
      <c r="G6" s="77"/>
      <c r="H6" s="77"/>
      <c r="I6" s="77"/>
    </row>
    <row r="7" spans="1:10" s="60" customFormat="1" ht="13.2" hidden="1">
      <c r="A7" s="2"/>
      <c r="B7" s="20">
        <v>1011</v>
      </c>
      <c r="C7" s="78" t="s">
        <v>177</v>
      </c>
      <c r="D7" s="106"/>
      <c r="E7" s="5"/>
      <c r="F7" s="77"/>
      <c r="G7" s="77"/>
      <c r="H7" s="77"/>
      <c r="I7" s="77"/>
    </row>
    <row r="8" spans="1:10" s="70" customFormat="1" ht="13.8" hidden="1">
      <c r="A8" s="69"/>
    </row>
    <row r="9" spans="1:10" s="60" customFormat="1" ht="13.2" hidden="1">
      <c r="A9" s="2"/>
      <c r="B9" s="316" t="s">
        <v>158</v>
      </c>
      <c r="C9" s="317"/>
      <c r="D9" s="317"/>
      <c r="E9" s="5"/>
      <c r="F9" s="77"/>
      <c r="G9" s="77"/>
      <c r="H9" s="77"/>
      <c r="I9" s="77"/>
    </row>
    <row r="10" spans="1:10" s="15" customFormat="1" ht="13.2" hidden="1">
      <c r="B10" s="318"/>
      <c r="C10" s="319"/>
      <c r="D10" s="319"/>
      <c r="E10" s="319"/>
      <c r="F10" s="319"/>
      <c r="G10" s="319"/>
      <c r="H10" s="319"/>
      <c r="I10" s="320"/>
    </row>
    <row r="11" spans="1:10" s="60" customFormat="1" ht="13.2" hidden="1">
      <c r="A11" s="2"/>
      <c r="B11" s="62" t="s">
        <v>139</v>
      </c>
      <c r="C11" s="20">
        <v>1011</v>
      </c>
      <c r="D11" s="305" t="s">
        <v>140</v>
      </c>
      <c r="E11" s="305"/>
      <c r="F11" s="305"/>
      <c r="G11" s="305"/>
      <c r="H11" s="305"/>
      <c r="I11" s="305"/>
      <c r="J11" s="15"/>
    </row>
    <row r="12" spans="1:10" s="60" customFormat="1" ht="13.2" hidden="1" customHeight="1">
      <c r="A12" s="2"/>
      <c r="B12" s="62" t="s">
        <v>141</v>
      </c>
      <c r="C12" s="20">
        <v>11002</v>
      </c>
      <c r="D12" s="306" t="s">
        <v>142</v>
      </c>
      <c r="E12" s="306" t="s">
        <v>143</v>
      </c>
      <c r="F12" s="306" t="s">
        <v>144</v>
      </c>
      <c r="G12" s="306" t="s">
        <v>145</v>
      </c>
      <c r="H12" s="306" t="s">
        <v>146</v>
      </c>
      <c r="I12" s="306" t="s">
        <v>147</v>
      </c>
      <c r="J12" s="15"/>
    </row>
    <row r="13" spans="1:10" s="60" customFormat="1" ht="26.4" hidden="1">
      <c r="A13" s="2"/>
      <c r="B13" s="62" t="s">
        <v>148</v>
      </c>
      <c r="C13" s="20" t="s">
        <v>178</v>
      </c>
      <c r="D13" s="296"/>
      <c r="E13" s="296"/>
      <c r="F13" s="296"/>
      <c r="G13" s="296"/>
      <c r="H13" s="296"/>
      <c r="I13" s="296"/>
      <c r="J13" s="15"/>
    </row>
    <row r="14" spans="1:10" s="60" customFormat="1" ht="26.4" hidden="1">
      <c r="A14" s="2"/>
      <c r="B14" s="62" t="s">
        <v>149</v>
      </c>
      <c r="C14" s="20" t="s">
        <v>179</v>
      </c>
      <c r="D14" s="296"/>
      <c r="E14" s="296"/>
      <c r="F14" s="296"/>
      <c r="G14" s="296"/>
      <c r="H14" s="296"/>
      <c r="I14" s="296"/>
      <c r="J14" s="15"/>
    </row>
    <row r="15" spans="1:10" s="60" customFormat="1" ht="13.2" hidden="1">
      <c r="A15" s="2"/>
      <c r="B15" s="62" t="s">
        <v>150</v>
      </c>
      <c r="C15" s="20" t="s">
        <v>22</v>
      </c>
      <c r="D15" s="296"/>
      <c r="E15" s="296"/>
      <c r="F15" s="296"/>
      <c r="G15" s="296"/>
      <c r="H15" s="296"/>
      <c r="I15" s="296"/>
      <c r="J15" s="15"/>
    </row>
    <row r="16" spans="1:10" s="60" customFormat="1" ht="26.4" hidden="1">
      <c r="A16" s="2"/>
      <c r="B16" s="62" t="s">
        <v>185</v>
      </c>
      <c r="C16" s="20" t="s">
        <v>171</v>
      </c>
      <c r="D16" s="296"/>
      <c r="E16" s="296"/>
      <c r="F16" s="296"/>
      <c r="G16" s="296"/>
      <c r="H16" s="296"/>
      <c r="I16" s="296"/>
      <c r="J16" s="107"/>
    </row>
    <row r="17" spans="1:10" s="60" customFormat="1" ht="13.2" hidden="1">
      <c r="A17" s="2"/>
      <c r="B17" s="298" t="s">
        <v>151</v>
      </c>
      <c r="C17" s="299"/>
      <c r="D17" s="297"/>
      <c r="E17" s="297"/>
      <c r="F17" s="297"/>
      <c r="G17" s="297"/>
      <c r="H17" s="297"/>
      <c r="I17" s="297"/>
      <c r="J17" s="15"/>
    </row>
    <row r="18" spans="1:10" s="60" customFormat="1" ht="13.2" hidden="1">
      <c r="A18" s="2"/>
      <c r="B18" s="102" t="s">
        <v>152</v>
      </c>
      <c r="C18" s="102" t="s">
        <v>153</v>
      </c>
      <c r="D18" s="101"/>
      <c r="E18" s="108"/>
      <c r="F18" s="101"/>
      <c r="G18" s="101"/>
      <c r="H18" s="101"/>
      <c r="I18" s="101"/>
      <c r="J18" s="65"/>
    </row>
    <row r="19" spans="1:10" s="60" customFormat="1" ht="13.2" hidden="1">
      <c r="A19" s="2"/>
      <c r="B19" s="66" t="s">
        <v>154</v>
      </c>
      <c r="C19" s="82" t="s">
        <v>187</v>
      </c>
      <c r="D19" s="99"/>
      <c r="E19" s="99"/>
      <c r="F19" s="115">
        <v>72</v>
      </c>
      <c r="G19" s="115">
        <v>72</v>
      </c>
      <c r="H19" s="115">
        <v>72</v>
      </c>
      <c r="I19" s="114"/>
      <c r="J19" s="65"/>
    </row>
    <row r="20" spans="1:10" s="60" customFormat="1" ht="13.2" hidden="1">
      <c r="A20" s="2"/>
      <c r="B20" s="66" t="s">
        <v>154</v>
      </c>
      <c r="C20" s="82" t="s">
        <v>188</v>
      </c>
      <c r="D20" s="79"/>
      <c r="E20" s="80"/>
      <c r="F20" s="80">
        <v>166</v>
      </c>
      <c r="G20" s="80">
        <v>166</v>
      </c>
      <c r="H20" s="80">
        <v>166</v>
      </c>
      <c r="I20" s="114"/>
      <c r="J20" s="15"/>
    </row>
    <row r="21" spans="1:10" s="60" customFormat="1" ht="13.2" hidden="1">
      <c r="A21" s="2"/>
      <c r="B21" s="300" t="s">
        <v>155</v>
      </c>
      <c r="C21" s="301"/>
      <c r="D21" s="95">
        <f>'Հ 3 մաս 2'!D19</f>
        <v>0</v>
      </c>
      <c r="E21" s="95">
        <f>'Հ 3 մաս 2'!E19</f>
        <v>0</v>
      </c>
      <c r="F21" s="95" t="str">
        <f>'Հ 3 մաս 2'!F19</f>
        <v>623314.6</v>
      </c>
      <c r="G21" s="95" t="str">
        <f>'Հ 3 մաս 2'!G19</f>
        <v>623314.6</v>
      </c>
      <c r="H21" s="95" t="str">
        <f>'Հ 3 մաս 2'!H19</f>
        <v>623314.6</v>
      </c>
      <c r="I21" s="109"/>
      <c r="J21" s="107"/>
    </row>
    <row r="22" spans="1:10" s="70" customFormat="1" ht="13.8" hidden="1">
      <c r="A22" s="69"/>
      <c r="J22" s="73"/>
    </row>
    <row r="23" spans="1:10" s="60" customFormat="1" ht="13.2" hidden="1">
      <c r="A23" s="2"/>
      <c r="B23" s="112" t="s">
        <v>139</v>
      </c>
      <c r="C23" s="20">
        <v>1011</v>
      </c>
      <c r="D23" s="305" t="s">
        <v>140</v>
      </c>
      <c r="E23" s="305"/>
      <c r="F23" s="305"/>
      <c r="G23" s="305"/>
      <c r="H23" s="305"/>
      <c r="I23" s="305"/>
      <c r="J23" s="15"/>
    </row>
    <row r="24" spans="1:10" s="60" customFormat="1" ht="13.2" hidden="1" customHeight="1">
      <c r="A24" s="2"/>
      <c r="B24" s="112" t="s">
        <v>141</v>
      </c>
      <c r="C24" s="20" t="s">
        <v>165</v>
      </c>
      <c r="D24" s="306" t="s">
        <v>142</v>
      </c>
      <c r="E24" s="306" t="s">
        <v>143</v>
      </c>
      <c r="F24" s="306" t="s">
        <v>144</v>
      </c>
      <c r="G24" s="306" t="s">
        <v>145</v>
      </c>
      <c r="H24" s="306" t="s">
        <v>146</v>
      </c>
      <c r="I24" s="306" t="s">
        <v>147</v>
      </c>
      <c r="J24" s="15"/>
    </row>
    <row r="25" spans="1:10" s="60" customFormat="1" ht="26.4" hidden="1">
      <c r="A25" s="2"/>
      <c r="B25" s="112" t="s">
        <v>148</v>
      </c>
      <c r="C25" s="20" t="s">
        <v>183</v>
      </c>
      <c r="D25" s="296"/>
      <c r="E25" s="296"/>
      <c r="F25" s="296"/>
      <c r="G25" s="296"/>
      <c r="H25" s="296"/>
      <c r="I25" s="296"/>
      <c r="J25" s="15"/>
    </row>
    <row r="26" spans="1:10" s="60" customFormat="1" ht="39.6" hidden="1">
      <c r="A26" s="2"/>
      <c r="B26" s="112" t="s">
        <v>149</v>
      </c>
      <c r="C26" s="20" t="s">
        <v>184</v>
      </c>
      <c r="D26" s="296"/>
      <c r="E26" s="296"/>
      <c r="F26" s="296"/>
      <c r="G26" s="296"/>
      <c r="H26" s="296"/>
      <c r="I26" s="296"/>
      <c r="J26" s="15"/>
    </row>
    <row r="27" spans="1:10" s="60" customFormat="1" ht="13.2" hidden="1">
      <c r="A27" s="2"/>
      <c r="B27" s="112" t="s">
        <v>150</v>
      </c>
      <c r="C27" s="20" t="s">
        <v>22</v>
      </c>
      <c r="D27" s="296"/>
      <c r="E27" s="296"/>
      <c r="F27" s="296"/>
      <c r="G27" s="296"/>
      <c r="H27" s="296"/>
      <c r="I27" s="296"/>
      <c r="J27" s="15"/>
    </row>
    <row r="28" spans="1:10" s="60" customFormat="1" ht="26.4" hidden="1">
      <c r="A28" s="2"/>
      <c r="B28" s="62" t="s">
        <v>185</v>
      </c>
      <c r="C28" s="20" t="s">
        <v>171</v>
      </c>
      <c r="D28" s="296"/>
      <c r="E28" s="296"/>
      <c r="F28" s="296"/>
      <c r="G28" s="296"/>
      <c r="H28" s="296"/>
      <c r="I28" s="296"/>
      <c r="J28" s="15"/>
    </row>
    <row r="29" spans="1:10" s="60" customFormat="1" ht="13.2" hidden="1">
      <c r="A29" s="2"/>
      <c r="B29" s="298" t="s">
        <v>151</v>
      </c>
      <c r="C29" s="299"/>
      <c r="D29" s="297"/>
      <c r="E29" s="297"/>
      <c r="F29" s="297"/>
      <c r="G29" s="297"/>
      <c r="H29" s="297"/>
      <c r="I29" s="297"/>
      <c r="J29" s="15"/>
    </row>
    <row r="30" spans="1:10" s="60" customFormat="1" ht="13.2" hidden="1">
      <c r="A30" s="2"/>
      <c r="B30" s="102" t="s">
        <v>152</v>
      </c>
      <c r="C30" s="102" t="s">
        <v>153</v>
      </c>
      <c r="D30" s="101"/>
      <c r="E30" s="108"/>
      <c r="F30" s="101"/>
      <c r="G30" s="101"/>
      <c r="H30" s="101"/>
      <c r="I30" s="101"/>
      <c r="J30" s="65"/>
    </row>
    <row r="31" spans="1:10" s="2" customFormat="1" ht="13.2" hidden="1">
      <c r="B31" s="20" t="s">
        <v>154</v>
      </c>
      <c r="C31" s="20"/>
      <c r="D31" s="99"/>
      <c r="E31" s="99"/>
      <c r="F31" s="99">
        <v>6</v>
      </c>
      <c r="G31" s="99">
        <v>8</v>
      </c>
      <c r="H31" s="99">
        <v>8</v>
      </c>
      <c r="I31" s="109"/>
      <c r="J31" s="100"/>
    </row>
    <row r="32" spans="1:10" s="60" customFormat="1" ht="13.2" hidden="1">
      <c r="A32" s="2"/>
      <c r="B32" s="300" t="s">
        <v>155</v>
      </c>
      <c r="C32" s="301"/>
      <c r="D32" s="95">
        <f>'Հ 3 մաս 2'!D25</f>
        <v>0</v>
      </c>
      <c r="E32" s="95">
        <f>'Հ 3 մաս 2'!E25</f>
        <v>0</v>
      </c>
      <c r="F32" s="116" t="str">
        <f>'Հ 3 մաս 2'!F25</f>
        <v>377801.8</v>
      </c>
      <c r="G32" s="95" t="str">
        <f>'Հ 3 մաս 2'!G25</f>
        <v>729802.8</v>
      </c>
      <c r="H32" s="95" t="str">
        <f>'Հ 3 մաս 2'!H25</f>
        <v>182470.4</v>
      </c>
      <c r="I32" s="109"/>
      <c r="J32" s="15"/>
    </row>
    <row r="33" spans="1:10" s="2" customFormat="1" ht="13.2" hidden="1">
      <c r="B33" s="103"/>
      <c r="C33" s="104"/>
      <c r="D33" s="113"/>
      <c r="E33" s="113"/>
      <c r="F33" s="113"/>
      <c r="G33" s="113"/>
      <c r="H33" s="113"/>
      <c r="I33" s="113"/>
    </row>
    <row r="34" spans="1:10" s="60" customFormat="1" ht="13.2" hidden="1">
      <c r="A34" s="2"/>
      <c r="B34" s="62" t="s">
        <v>139</v>
      </c>
      <c r="C34" s="20">
        <v>1011</v>
      </c>
      <c r="D34" s="305" t="s">
        <v>140</v>
      </c>
      <c r="E34" s="305"/>
      <c r="F34" s="305"/>
      <c r="G34" s="305"/>
      <c r="H34" s="305"/>
      <c r="I34" s="305"/>
      <c r="J34" s="15"/>
    </row>
    <row r="35" spans="1:10" s="60" customFormat="1" ht="13.2" hidden="1" customHeight="1">
      <c r="A35" s="2"/>
      <c r="B35" s="62" t="s">
        <v>141</v>
      </c>
      <c r="C35" s="20" t="s">
        <v>165</v>
      </c>
      <c r="D35" s="306" t="s">
        <v>142</v>
      </c>
      <c r="E35" s="306" t="s">
        <v>143</v>
      </c>
      <c r="F35" s="306" t="s">
        <v>144</v>
      </c>
      <c r="G35" s="306" t="s">
        <v>145</v>
      </c>
      <c r="H35" s="306" t="s">
        <v>146</v>
      </c>
      <c r="I35" s="306" t="s">
        <v>147</v>
      </c>
      <c r="J35" s="15"/>
    </row>
    <row r="36" spans="1:10" s="60" customFormat="1" ht="26.4" hidden="1">
      <c r="A36" s="2"/>
      <c r="B36" s="62" t="s">
        <v>148</v>
      </c>
      <c r="C36" s="20" t="s">
        <v>180</v>
      </c>
      <c r="D36" s="296"/>
      <c r="E36" s="296"/>
      <c r="F36" s="296"/>
      <c r="G36" s="296"/>
      <c r="H36" s="296"/>
      <c r="I36" s="296"/>
      <c r="J36" s="15"/>
    </row>
    <row r="37" spans="1:10" s="60" customFormat="1" ht="26.4" hidden="1">
      <c r="A37" s="2"/>
      <c r="B37" s="62" t="s">
        <v>149</v>
      </c>
      <c r="C37" s="20" t="s">
        <v>182</v>
      </c>
      <c r="D37" s="296"/>
      <c r="E37" s="296"/>
      <c r="F37" s="296"/>
      <c r="G37" s="296"/>
      <c r="H37" s="296"/>
      <c r="I37" s="296"/>
      <c r="J37" s="15"/>
    </row>
    <row r="38" spans="1:10" s="60" customFormat="1" ht="13.2" hidden="1">
      <c r="A38" s="2"/>
      <c r="B38" s="62" t="s">
        <v>150</v>
      </c>
      <c r="C38" s="20" t="s">
        <v>30</v>
      </c>
      <c r="D38" s="296"/>
      <c r="E38" s="296"/>
      <c r="F38" s="296"/>
      <c r="G38" s="296"/>
      <c r="H38" s="296"/>
      <c r="I38" s="296"/>
      <c r="J38" s="15"/>
    </row>
    <row r="39" spans="1:10" s="60" customFormat="1" ht="39.6" hidden="1">
      <c r="A39" s="2"/>
      <c r="B39" s="62" t="s">
        <v>186</v>
      </c>
      <c r="C39" s="20" t="s">
        <v>190</v>
      </c>
      <c r="D39" s="296"/>
      <c r="E39" s="296"/>
      <c r="F39" s="296"/>
      <c r="G39" s="296"/>
      <c r="H39" s="296"/>
      <c r="I39" s="296"/>
      <c r="J39" s="15"/>
    </row>
    <row r="40" spans="1:10" s="60" customFormat="1" ht="13.2" hidden="1">
      <c r="A40" s="2"/>
      <c r="B40" s="298" t="s">
        <v>151</v>
      </c>
      <c r="C40" s="299"/>
      <c r="D40" s="297"/>
      <c r="E40" s="297"/>
      <c r="F40" s="297"/>
      <c r="G40" s="297"/>
      <c r="H40" s="297"/>
      <c r="I40" s="297"/>
      <c r="J40" s="15"/>
    </row>
    <row r="41" spans="1:10" s="60" customFormat="1" ht="13.2" hidden="1">
      <c r="A41" s="2"/>
      <c r="B41" s="102" t="s">
        <v>152</v>
      </c>
      <c r="C41" s="102" t="s">
        <v>153</v>
      </c>
      <c r="D41" s="101"/>
      <c r="E41" s="108"/>
      <c r="F41" s="101"/>
      <c r="G41" s="101"/>
      <c r="H41" s="101"/>
      <c r="I41" s="101"/>
      <c r="J41" s="65"/>
    </row>
    <row r="42" spans="1:10" s="15" customFormat="1" ht="13.2" hidden="1">
      <c r="B42" s="82" t="s">
        <v>154</v>
      </c>
      <c r="C42" s="82" t="s">
        <v>189</v>
      </c>
      <c r="D42" s="110"/>
      <c r="E42" s="110"/>
      <c r="F42" s="117">
        <v>250</v>
      </c>
      <c r="G42" s="117">
        <v>500</v>
      </c>
      <c r="H42" s="117">
        <v>500</v>
      </c>
      <c r="I42" s="111"/>
      <c r="J42" s="65"/>
    </row>
    <row r="43" spans="1:10" s="60" customFormat="1" ht="13.2" hidden="1">
      <c r="A43" s="2"/>
      <c r="B43" s="300" t="s">
        <v>155</v>
      </c>
      <c r="C43" s="301"/>
      <c r="D43" s="95">
        <f>'Հ 3 մաս 2'!D31</f>
        <v>0</v>
      </c>
      <c r="E43" s="95">
        <f>'Հ 3 մաս 2'!E31</f>
        <v>0</v>
      </c>
      <c r="F43" s="95" t="str">
        <f>'Հ 3 մաս 2'!F31</f>
        <v>1000000.0</v>
      </c>
      <c r="G43" s="95" t="str">
        <f>'Հ 3 մաս 2'!G31</f>
        <v>2000000.0</v>
      </c>
      <c r="H43" s="95" t="str">
        <f>'Հ 3 մաս 2'!H31</f>
        <v>2000000.0</v>
      </c>
      <c r="I43" s="109"/>
      <c r="J43" s="15"/>
    </row>
    <row r="44" spans="1:10" s="312" customFormat="1" ht="13.2" hidden="1"/>
    <row r="45" spans="1:10" s="60" customFormat="1">
      <c r="A45" s="2"/>
      <c r="B45" s="74" t="s">
        <v>156</v>
      </c>
      <c r="C45" s="74" t="s">
        <v>157</v>
      </c>
      <c r="D45" s="59"/>
      <c r="E45" s="59"/>
      <c r="F45" s="59"/>
      <c r="G45" s="59"/>
      <c r="H45" s="59"/>
      <c r="I45" s="59"/>
    </row>
    <row r="46" spans="1:10" s="60" customFormat="1">
      <c r="A46" s="2"/>
      <c r="B46" s="20">
        <v>1015</v>
      </c>
      <c r="C46" s="61" t="s">
        <v>161</v>
      </c>
      <c r="D46" s="59"/>
      <c r="E46" s="59"/>
      <c r="F46" s="59"/>
      <c r="G46" s="59"/>
      <c r="H46" s="59"/>
      <c r="I46" s="59"/>
    </row>
    <row r="47" spans="1:10" s="86" customFormat="1" ht="13.2">
      <c r="A47" s="28"/>
      <c r="B47" s="85"/>
      <c r="C47" s="85"/>
      <c r="D47" s="85"/>
      <c r="E47" s="28"/>
    </row>
    <row r="48" spans="1:10" s="60" customFormat="1" ht="13.2">
      <c r="A48" s="2"/>
      <c r="B48" s="302" t="s">
        <v>158</v>
      </c>
      <c r="C48" s="303"/>
      <c r="D48" s="303"/>
      <c r="E48" s="303"/>
      <c r="F48" s="303"/>
      <c r="G48" s="303"/>
      <c r="H48" s="303"/>
      <c r="I48" s="304"/>
    </row>
    <row r="49" spans="1:10" s="86" customFormat="1" ht="13.2">
      <c r="A49" s="28"/>
      <c r="B49" s="85"/>
      <c r="C49" s="85"/>
      <c r="D49" s="85"/>
      <c r="E49" s="28"/>
    </row>
    <row r="50" spans="1:10" s="60" customFormat="1" ht="13.2">
      <c r="A50" s="2"/>
      <c r="B50" s="62" t="s">
        <v>139</v>
      </c>
      <c r="C50" s="20">
        <v>1015</v>
      </c>
      <c r="D50" s="305" t="s">
        <v>140</v>
      </c>
      <c r="E50" s="305"/>
      <c r="F50" s="305"/>
      <c r="G50" s="305"/>
      <c r="H50" s="305"/>
      <c r="I50" s="305"/>
      <c r="J50" s="15"/>
    </row>
    <row r="51" spans="1:10" s="60" customFormat="1" ht="13.2" customHeight="1">
      <c r="A51" s="2"/>
      <c r="B51" s="62" t="s">
        <v>141</v>
      </c>
      <c r="C51" s="20">
        <v>12001</v>
      </c>
      <c r="D51" s="306" t="s">
        <v>205</v>
      </c>
      <c r="E51" s="306" t="s">
        <v>206</v>
      </c>
      <c r="F51" s="306" t="s">
        <v>145</v>
      </c>
      <c r="G51" s="306" t="s">
        <v>146</v>
      </c>
      <c r="H51" s="306" t="s">
        <v>207</v>
      </c>
      <c r="I51" s="306" t="s">
        <v>147</v>
      </c>
      <c r="J51" s="15"/>
    </row>
    <row r="52" spans="1:10" s="60" customFormat="1" ht="26.4">
      <c r="A52" s="2"/>
      <c r="B52" s="62" t="s">
        <v>148</v>
      </c>
      <c r="C52" s="67" t="s">
        <v>28</v>
      </c>
      <c r="D52" s="296"/>
      <c r="E52" s="296"/>
      <c r="F52" s="296"/>
      <c r="G52" s="296"/>
      <c r="H52" s="296"/>
      <c r="I52" s="296"/>
      <c r="J52" s="15"/>
    </row>
    <row r="53" spans="1:10" s="60" customFormat="1" ht="79.2">
      <c r="A53" s="2"/>
      <c r="B53" s="62" t="s">
        <v>149</v>
      </c>
      <c r="C53" s="67" t="s">
        <v>29</v>
      </c>
      <c r="D53" s="296"/>
      <c r="E53" s="296"/>
      <c r="F53" s="296"/>
      <c r="G53" s="296"/>
      <c r="H53" s="296"/>
      <c r="I53" s="296"/>
      <c r="J53" s="15"/>
    </row>
    <row r="54" spans="1:10" s="60" customFormat="1" ht="13.2">
      <c r="A54" s="2"/>
      <c r="B54" s="62" t="s">
        <v>150</v>
      </c>
      <c r="C54" s="67" t="s">
        <v>20</v>
      </c>
      <c r="D54" s="296"/>
      <c r="E54" s="296"/>
      <c r="F54" s="296"/>
      <c r="G54" s="296"/>
      <c r="H54" s="296"/>
      <c r="I54" s="296"/>
      <c r="J54" s="15"/>
    </row>
    <row r="55" spans="1:10" s="60" customFormat="1" ht="26.4">
      <c r="A55" s="2"/>
      <c r="B55" s="62" t="s">
        <v>160</v>
      </c>
      <c r="C55" s="67" t="s">
        <v>162</v>
      </c>
      <c r="D55" s="296"/>
      <c r="E55" s="296"/>
      <c r="F55" s="296"/>
      <c r="G55" s="296"/>
      <c r="H55" s="296"/>
      <c r="I55" s="296"/>
      <c r="J55" s="15"/>
    </row>
    <row r="56" spans="1:10" s="60" customFormat="1" ht="13.2">
      <c r="A56" s="2"/>
      <c r="B56" s="298" t="s">
        <v>151</v>
      </c>
      <c r="C56" s="299"/>
      <c r="D56" s="297"/>
      <c r="E56" s="297"/>
      <c r="F56" s="297"/>
      <c r="G56" s="297"/>
      <c r="H56" s="297"/>
      <c r="I56" s="297"/>
      <c r="J56" s="15"/>
    </row>
    <row r="57" spans="1:10" s="60" customFormat="1" ht="13.2">
      <c r="A57" s="2"/>
      <c r="B57" s="63" t="s">
        <v>152</v>
      </c>
      <c r="C57" s="63" t="s">
        <v>153</v>
      </c>
      <c r="D57" s="64"/>
      <c r="E57" s="64"/>
      <c r="F57" s="64"/>
      <c r="G57" s="64"/>
      <c r="H57" s="64"/>
      <c r="I57" s="64"/>
      <c r="J57" s="65"/>
    </row>
    <row r="58" spans="1:10" s="60" customFormat="1" ht="13.2">
      <c r="A58" s="2"/>
      <c r="B58" s="87" t="s">
        <v>154</v>
      </c>
      <c r="C58" s="66" t="s">
        <v>163</v>
      </c>
      <c r="D58" s="88"/>
      <c r="E58" s="80"/>
      <c r="F58" s="88">
        <v>7237</v>
      </c>
      <c r="G58" s="88">
        <v>7237</v>
      </c>
      <c r="H58" s="81">
        <v>7237</v>
      </c>
      <c r="I58" s="89"/>
      <c r="J58" s="15"/>
    </row>
    <row r="59" spans="1:10" s="60" customFormat="1" ht="13.2">
      <c r="A59" s="2"/>
      <c r="B59" s="300" t="s">
        <v>155</v>
      </c>
      <c r="C59" s="301"/>
      <c r="D59" s="95">
        <f>'Հ 3 մաս 2'!D46</f>
        <v>0</v>
      </c>
      <c r="E59" s="95">
        <f>'Հ 3 մաս 2'!E46</f>
        <v>0</v>
      </c>
      <c r="F59" s="95">
        <f>'Հ 3 մաս 2'!F46</f>
        <v>521064</v>
      </c>
      <c r="G59" s="95">
        <f>'Հ 3 մաս 2'!G46</f>
        <v>521064</v>
      </c>
      <c r="H59" s="95">
        <f>'Հ 3 մաս 2'!H46</f>
        <v>521064</v>
      </c>
      <c r="I59" s="95"/>
      <c r="J59" s="15"/>
    </row>
    <row r="60" spans="1:10" s="313" customFormat="1" ht="13.2"/>
    <row r="61" spans="1:10" s="60" customFormat="1">
      <c r="A61" s="2"/>
      <c r="B61" s="74" t="s">
        <v>156</v>
      </c>
      <c r="C61" s="74" t="s">
        <v>157</v>
      </c>
      <c r="D61" s="59"/>
      <c r="E61" s="59"/>
      <c r="F61" s="59"/>
      <c r="G61" s="59"/>
      <c r="H61" s="59"/>
      <c r="I61" s="59"/>
    </row>
    <row r="62" spans="1:10" s="60" customFormat="1" ht="26.4">
      <c r="A62" s="2"/>
      <c r="B62" s="67" t="s">
        <v>165</v>
      </c>
      <c r="C62" s="130" t="s">
        <v>192</v>
      </c>
      <c r="D62" s="59"/>
      <c r="E62" s="59"/>
      <c r="F62" s="59"/>
      <c r="G62" s="59"/>
      <c r="H62" s="59"/>
      <c r="I62" s="59"/>
    </row>
    <row r="63" spans="1:10" s="86" customFormat="1" ht="13.2">
      <c r="A63" s="28"/>
      <c r="B63" s="85"/>
      <c r="C63" s="85"/>
      <c r="D63" s="85"/>
      <c r="E63" s="28"/>
    </row>
    <row r="64" spans="1:10" s="60" customFormat="1" ht="13.2">
      <c r="A64" s="2"/>
      <c r="B64" s="302" t="s">
        <v>158</v>
      </c>
      <c r="C64" s="303"/>
      <c r="D64" s="303"/>
      <c r="E64" s="303"/>
      <c r="F64" s="303"/>
      <c r="G64" s="303"/>
      <c r="H64" s="303"/>
      <c r="I64" s="304"/>
    </row>
    <row r="65" spans="1:10" s="86" customFormat="1" ht="13.2">
      <c r="A65" s="28"/>
      <c r="B65" s="85"/>
      <c r="C65" s="85"/>
      <c r="D65" s="85"/>
      <c r="E65" s="28"/>
    </row>
    <row r="66" spans="1:10" s="60" customFormat="1" ht="13.2">
      <c r="A66" s="2"/>
      <c r="B66" s="62" t="s">
        <v>139</v>
      </c>
      <c r="C66" s="20" t="s">
        <v>165</v>
      </c>
      <c r="D66" s="305" t="s">
        <v>140</v>
      </c>
      <c r="E66" s="305"/>
      <c r="F66" s="305"/>
      <c r="G66" s="305"/>
      <c r="H66" s="305"/>
      <c r="I66" s="305"/>
      <c r="J66" s="15"/>
    </row>
    <row r="67" spans="1:10" s="60" customFormat="1" ht="13.2" customHeight="1">
      <c r="A67" s="2"/>
      <c r="B67" s="62" t="s">
        <v>141</v>
      </c>
      <c r="C67" s="20">
        <v>11001</v>
      </c>
      <c r="D67" s="306" t="s">
        <v>205</v>
      </c>
      <c r="E67" s="306" t="s">
        <v>206</v>
      </c>
      <c r="F67" s="306" t="s">
        <v>145</v>
      </c>
      <c r="G67" s="306" t="s">
        <v>146</v>
      </c>
      <c r="H67" s="306" t="s">
        <v>207</v>
      </c>
      <c r="I67" s="306" t="s">
        <v>147</v>
      </c>
      <c r="J67" s="15"/>
    </row>
    <row r="68" spans="1:10" s="60" customFormat="1" ht="13.2">
      <c r="A68" s="2"/>
      <c r="B68" s="62" t="s">
        <v>148</v>
      </c>
      <c r="C68" s="67" t="s">
        <v>197</v>
      </c>
      <c r="D68" s="296"/>
      <c r="E68" s="296"/>
      <c r="F68" s="296"/>
      <c r="G68" s="296"/>
      <c r="H68" s="296"/>
      <c r="I68" s="296"/>
      <c r="J68" s="15"/>
    </row>
    <row r="69" spans="1:10" s="60" customFormat="1" ht="39.6">
      <c r="A69" s="2"/>
      <c r="B69" s="62" t="s">
        <v>149</v>
      </c>
      <c r="C69" s="67" t="s">
        <v>273</v>
      </c>
      <c r="D69" s="296"/>
      <c r="E69" s="296"/>
      <c r="F69" s="296"/>
      <c r="G69" s="296"/>
      <c r="H69" s="296"/>
      <c r="I69" s="296"/>
      <c r="J69" s="15"/>
    </row>
    <row r="70" spans="1:10" s="60" customFormat="1" ht="13.2">
      <c r="A70" s="2"/>
      <c r="B70" s="62" t="s">
        <v>150</v>
      </c>
      <c r="C70" s="67" t="s">
        <v>159</v>
      </c>
      <c r="D70" s="296"/>
      <c r="E70" s="296"/>
      <c r="F70" s="296"/>
      <c r="G70" s="296"/>
      <c r="H70" s="296"/>
      <c r="I70" s="296"/>
      <c r="J70" s="15"/>
    </row>
    <row r="71" spans="1:10" s="60" customFormat="1" ht="16.95" customHeight="1">
      <c r="A71" s="2"/>
      <c r="B71" s="62" t="s">
        <v>185</v>
      </c>
      <c r="C71" s="67" t="s">
        <v>201</v>
      </c>
      <c r="D71" s="296"/>
      <c r="E71" s="296"/>
      <c r="F71" s="296"/>
      <c r="G71" s="296"/>
      <c r="H71" s="296"/>
      <c r="I71" s="296"/>
      <c r="J71" s="15"/>
    </row>
    <row r="72" spans="1:10" s="60" customFormat="1" ht="13.2">
      <c r="A72" s="2"/>
      <c r="B72" s="298" t="s">
        <v>151</v>
      </c>
      <c r="C72" s="299"/>
      <c r="D72" s="297"/>
      <c r="E72" s="297"/>
      <c r="F72" s="297"/>
      <c r="G72" s="297"/>
      <c r="H72" s="297"/>
      <c r="I72" s="297"/>
      <c r="J72" s="15"/>
    </row>
    <row r="73" spans="1:10" s="60" customFormat="1" ht="13.2">
      <c r="A73" s="2"/>
      <c r="B73" s="131" t="s">
        <v>152</v>
      </c>
      <c r="C73" s="131" t="s">
        <v>153</v>
      </c>
      <c r="D73" s="129"/>
      <c r="E73" s="129"/>
      <c r="F73" s="129"/>
      <c r="G73" s="129"/>
      <c r="H73" s="129"/>
      <c r="I73" s="129"/>
      <c r="J73" s="65"/>
    </row>
    <row r="74" spans="1:10" s="60" customFormat="1" ht="13.2">
      <c r="A74" s="2"/>
      <c r="B74" s="87" t="s">
        <v>154</v>
      </c>
      <c r="C74" s="66" t="s">
        <v>163</v>
      </c>
      <c r="D74" s="88"/>
      <c r="E74" s="80"/>
      <c r="F74" s="88"/>
      <c r="G74" s="88"/>
      <c r="H74" s="81"/>
      <c r="I74" s="89"/>
      <c r="J74" s="15"/>
    </row>
    <row r="75" spans="1:10" s="60" customFormat="1" ht="13.2">
      <c r="A75" s="2"/>
      <c r="B75" s="300" t="s">
        <v>155</v>
      </c>
      <c r="C75" s="301"/>
      <c r="D75" s="95">
        <f>'Հ 3 մաս 2'!D61</f>
        <v>0</v>
      </c>
      <c r="E75" s="95">
        <f>'Հ 3 մաս 2'!E61</f>
        <v>0</v>
      </c>
      <c r="F75" s="95">
        <f>'Հ 3 մաս 2'!F61</f>
        <v>0</v>
      </c>
      <c r="G75" s="95">
        <f>'Հ 3 մաս 2'!G61</f>
        <v>93735</v>
      </c>
      <c r="H75" s="95">
        <f>'Հ 3 մաս 2'!H61</f>
        <v>82665</v>
      </c>
      <c r="I75" s="95"/>
      <c r="J75" s="15"/>
    </row>
    <row r="76" spans="1:10" s="2" customFormat="1" ht="13.2">
      <c r="B76" s="103"/>
      <c r="C76" s="104"/>
      <c r="D76" s="135"/>
      <c r="E76" s="135"/>
      <c r="F76" s="135"/>
      <c r="G76" s="135"/>
      <c r="H76" s="135"/>
      <c r="I76" s="135"/>
    </row>
    <row r="77" spans="1:10" s="60" customFormat="1">
      <c r="A77" s="2"/>
      <c r="B77" s="74" t="s">
        <v>156</v>
      </c>
      <c r="C77" s="74" t="s">
        <v>157</v>
      </c>
      <c r="D77" s="59"/>
      <c r="E77" s="59"/>
      <c r="F77" s="59"/>
      <c r="G77" s="59"/>
      <c r="H77" s="59"/>
      <c r="I77" s="59"/>
    </row>
    <row r="78" spans="1:10" s="60" customFormat="1" ht="26.4">
      <c r="A78" s="2"/>
      <c r="B78" s="20">
        <v>1011</v>
      </c>
      <c r="C78" s="143" t="s">
        <v>216</v>
      </c>
      <c r="D78" s="59"/>
      <c r="E78" s="59"/>
      <c r="F78" s="59"/>
      <c r="G78" s="59"/>
      <c r="H78" s="59"/>
      <c r="I78" s="59"/>
    </row>
    <row r="79" spans="1:10" s="86" customFormat="1" ht="13.2">
      <c r="A79" s="28"/>
      <c r="B79" s="85"/>
      <c r="C79" s="85"/>
      <c r="D79" s="85"/>
      <c r="E79" s="28"/>
    </row>
    <row r="80" spans="1:10" s="60" customFormat="1" ht="13.2">
      <c r="A80" s="2"/>
      <c r="B80" s="302" t="s">
        <v>158</v>
      </c>
      <c r="C80" s="303"/>
      <c r="D80" s="303"/>
      <c r="E80" s="303"/>
      <c r="F80" s="303"/>
      <c r="G80" s="303"/>
      <c r="H80" s="303"/>
      <c r="I80" s="304"/>
    </row>
    <row r="81" spans="1:10" s="60" customFormat="1" ht="13.2">
      <c r="A81" s="2"/>
      <c r="B81" s="62" t="s">
        <v>139</v>
      </c>
      <c r="C81" s="20">
        <v>1011</v>
      </c>
      <c r="D81" s="305" t="s">
        <v>140</v>
      </c>
      <c r="E81" s="305"/>
      <c r="F81" s="305"/>
      <c r="G81" s="305"/>
      <c r="H81" s="305"/>
      <c r="I81" s="305"/>
      <c r="J81" s="15"/>
    </row>
    <row r="82" spans="1:10" s="60" customFormat="1" ht="13.2" customHeight="1">
      <c r="A82" s="2"/>
      <c r="B82" s="62" t="s">
        <v>141</v>
      </c>
      <c r="C82" s="20" t="s">
        <v>165</v>
      </c>
      <c r="D82" s="306" t="s">
        <v>205</v>
      </c>
      <c r="E82" s="306" t="s">
        <v>206</v>
      </c>
      <c r="F82" s="306" t="s">
        <v>145</v>
      </c>
      <c r="G82" s="306" t="s">
        <v>146</v>
      </c>
      <c r="H82" s="306" t="s">
        <v>207</v>
      </c>
      <c r="I82" s="306" t="s">
        <v>147</v>
      </c>
      <c r="J82" s="15"/>
    </row>
    <row r="83" spans="1:10" s="60" customFormat="1" ht="26.4">
      <c r="A83" s="2"/>
      <c r="B83" s="62" t="s">
        <v>148</v>
      </c>
      <c r="C83" s="67" t="s">
        <v>288</v>
      </c>
      <c r="D83" s="296"/>
      <c r="E83" s="296"/>
      <c r="F83" s="296"/>
      <c r="G83" s="296"/>
      <c r="H83" s="296"/>
      <c r="I83" s="296"/>
      <c r="J83" s="15"/>
    </row>
    <row r="84" spans="1:10" s="60" customFormat="1" ht="26.4">
      <c r="A84" s="2"/>
      <c r="B84" s="62" t="s">
        <v>149</v>
      </c>
      <c r="C84" s="67" t="s">
        <v>289</v>
      </c>
      <c r="D84" s="296"/>
      <c r="E84" s="296"/>
      <c r="F84" s="296"/>
      <c r="G84" s="296"/>
      <c r="H84" s="296"/>
      <c r="I84" s="296"/>
      <c r="J84" s="15"/>
    </row>
    <row r="85" spans="1:10" s="60" customFormat="1" ht="13.2">
      <c r="A85" s="2"/>
      <c r="B85" s="62" t="s">
        <v>150</v>
      </c>
      <c r="C85" s="67" t="s">
        <v>290</v>
      </c>
      <c r="D85" s="296"/>
      <c r="E85" s="296"/>
      <c r="F85" s="296"/>
      <c r="G85" s="296"/>
      <c r="H85" s="296"/>
      <c r="I85" s="296"/>
      <c r="J85" s="15"/>
    </row>
    <row r="86" spans="1:10" s="60" customFormat="1" ht="16.95" customHeight="1">
      <c r="A86" s="2"/>
      <c r="B86" s="62" t="s">
        <v>160</v>
      </c>
      <c r="C86" s="67" t="s">
        <v>322</v>
      </c>
      <c r="D86" s="296"/>
      <c r="E86" s="296"/>
      <c r="F86" s="296"/>
      <c r="G86" s="296"/>
      <c r="H86" s="296"/>
      <c r="I86" s="296"/>
      <c r="J86" s="15"/>
    </row>
    <row r="87" spans="1:10" s="60" customFormat="1" ht="13.2">
      <c r="A87" s="2"/>
      <c r="B87" s="298" t="s">
        <v>151</v>
      </c>
      <c r="C87" s="299"/>
      <c r="D87" s="297"/>
      <c r="E87" s="297"/>
      <c r="F87" s="297"/>
      <c r="G87" s="297"/>
      <c r="H87" s="297"/>
      <c r="I87" s="297"/>
      <c r="J87" s="15"/>
    </row>
    <row r="88" spans="1:10" s="60" customFormat="1" ht="13.2">
      <c r="A88" s="2"/>
      <c r="B88" s="180" t="s">
        <v>152</v>
      </c>
      <c r="C88" s="180" t="s">
        <v>153</v>
      </c>
      <c r="D88" s="179"/>
      <c r="E88" s="179"/>
      <c r="F88" s="179"/>
      <c r="G88" s="179"/>
      <c r="H88" s="179"/>
      <c r="I88" s="179"/>
      <c r="J88" s="65"/>
    </row>
    <row r="89" spans="1:10" s="60" customFormat="1" ht="13.2">
      <c r="A89" s="2"/>
      <c r="B89" s="87" t="s">
        <v>154</v>
      </c>
      <c r="C89" s="66" t="s">
        <v>189</v>
      </c>
      <c r="D89" s="88"/>
      <c r="E89" s="80"/>
      <c r="F89" s="88">
        <v>500</v>
      </c>
      <c r="G89" s="88">
        <v>650</v>
      </c>
      <c r="H89" s="81">
        <v>650</v>
      </c>
      <c r="I89" s="89"/>
      <c r="J89" s="15"/>
    </row>
    <row r="90" spans="1:10" s="60" customFormat="1" ht="13.2">
      <c r="A90" s="2"/>
      <c r="B90" s="300" t="s">
        <v>155</v>
      </c>
      <c r="C90" s="301"/>
      <c r="D90" s="95">
        <f>'Հ 3 մաս 2'!D76</f>
        <v>0</v>
      </c>
      <c r="E90" s="95">
        <f>'Հ 3 մաս 2'!E76</f>
        <v>0</v>
      </c>
      <c r="F90" s="95">
        <f>'Հ 3 մաս 2'!F76</f>
        <v>1500000</v>
      </c>
      <c r="G90" s="95">
        <f>'Հ 3 մաս 2'!G76</f>
        <v>1950000</v>
      </c>
      <c r="H90" s="95">
        <f>'Հ 3 մաս 2'!H76</f>
        <v>1950000</v>
      </c>
      <c r="I90" s="95">
        <f>'Հ 3 մաս 2'!I76</f>
        <v>0</v>
      </c>
      <c r="J90" s="15"/>
    </row>
    <row r="91" spans="1:10" s="2" customFormat="1" ht="13.2">
      <c r="B91" s="103"/>
      <c r="C91" s="104"/>
      <c r="D91" s="135"/>
      <c r="E91" s="135"/>
      <c r="F91" s="135"/>
      <c r="G91" s="135"/>
      <c r="H91" s="135"/>
      <c r="I91" s="135"/>
    </row>
    <row r="92" spans="1:10" s="60" customFormat="1" ht="13.2">
      <c r="A92" s="2"/>
      <c r="B92" s="62" t="s">
        <v>139</v>
      </c>
      <c r="C92" s="20">
        <v>1011</v>
      </c>
      <c r="D92" s="305" t="s">
        <v>140</v>
      </c>
      <c r="E92" s="305"/>
      <c r="F92" s="305"/>
      <c r="G92" s="305"/>
      <c r="H92" s="305"/>
      <c r="I92" s="305"/>
      <c r="J92" s="15"/>
    </row>
    <row r="93" spans="1:10" s="60" customFormat="1" ht="13.2" customHeight="1">
      <c r="A93" s="2"/>
      <c r="B93" s="62" t="s">
        <v>141</v>
      </c>
      <c r="C93" s="20" t="s">
        <v>165</v>
      </c>
      <c r="D93" s="306" t="s">
        <v>205</v>
      </c>
      <c r="E93" s="306" t="s">
        <v>206</v>
      </c>
      <c r="F93" s="306" t="s">
        <v>145</v>
      </c>
      <c r="G93" s="306" t="s">
        <v>146</v>
      </c>
      <c r="H93" s="306" t="s">
        <v>207</v>
      </c>
      <c r="I93" s="306" t="s">
        <v>147</v>
      </c>
      <c r="J93" s="15"/>
    </row>
    <row r="94" spans="1:10" s="60" customFormat="1" ht="26.4">
      <c r="A94" s="2"/>
      <c r="B94" s="62" t="s">
        <v>148</v>
      </c>
      <c r="C94" s="67" t="s">
        <v>291</v>
      </c>
      <c r="D94" s="296"/>
      <c r="E94" s="296"/>
      <c r="F94" s="296"/>
      <c r="G94" s="296"/>
      <c r="H94" s="296"/>
      <c r="I94" s="296"/>
      <c r="J94" s="15"/>
    </row>
    <row r="95" spans="1:10" s="60" customFormat="1" ht="39.6">
      <c r="A95" s="2"/>
      <c r="B95" s="62" t="s">
        <v>149</v>
      </c>
      <c r="C95" s="67" t="s">
        <v>293</v>
      </c>
      <c r="D95" s="296"/>
      <c r="E95" s="296"/>
      <c r="F95" s="296"/>
      <c r="G95" s="296"/>
      <c r="H95" s="296"/>
      <c r="I95" s="296"/>
      <c r="J95" s="15"/>
    </row>
    <row r="96" spans="1:10" s="60" customFormat="1" ht="13.2">
      <c r="A96" s="2"/>
      <c r="B96" s="62" t="s">
        <v>150</v>
      </c>
      <c r="C96" s="67" t="s">
        <v>292</v>
      </c>
      <c r="D96" s="296"/>
      <c r="E96" s="296"/>
      <c r="F96" s="296"/>
      <c r="G96" s="296"/>
      <c r="H96" s="296"/>
      <c r="I96" s="296"/>
      <c r="J96" s="15"/>
    </row>
    <row r="97" spans="1:10" s="60" customFormat="1" ht="52.8">
      <c r="A97" s="2"/>
      <c r="B97" s="62" t="s">
        <v>185</v>
      </c>
      <c r="C97" s="67" t="s">
        <v>323</v>
      </c>
      <c r="D97" s="296"/>
      <c r="E97" s="296"/>
      <c r="F97" s="296"/>
      <c r="G97" s="296"/>
      <c r="H97" s="296"/>
      <c r="I97" s="296"/>
      <c r="J97" s="15"/>
    </row>
    <row r="98" spans="1:10" s="60" customFormat="1" ht="13.2">
      <c r="A98" s="2"/>
      <c r="B98" s="298" t="s">
        <v>151</v>
      </c>
      <c r="C98" s="299"/>
      <c r="D98" s="297"/>
      <c r="E98" s="297"/>
      <c r="F98" s="297"/>
      <c r="G98" s="297"/>
      <c r="H98" s="297"/>
      <c r="I98" s="297"/>
      <c r="J98" s="15"/>
    </row>
    <row r="99" spans="1:10" s="60" customFormat="1" ht="13.2">
      <c r="A99" s="2"/>
      <c r="B99" s="180" t="s">
        <v>152</v>
      </c>
      <c r="C99" s="180" t="s">
        <v>153</v>
      </c>
      <c r="D99" s="179"/>
      <c r="E99" s="179"/>
      <c r="F99" s="179"/>
      <c r="G99" s="179"/>
      <c r="H99" s="179"/>
      <c r="I99" s="179"/>
      <c r="J99" s="65"/>
    </row>
    <row r="100" spans="1:10" s="60" customFormat="1" ht="13.2">
      <c r="A100" s="2"/>
      <c r="B100" s="87" t="s">
        <v>154</v>
      </c>
      <c r="C100" s="66" t="s">
        <v>296</v>
      </c>
      <c r="D100" s="88"/>
      <c r="E100" s="80"/>
      <c r="F100" s="88">
        <v>100</v>
      </c>
      <c r="G100" s="88">
        <v>100</v>
      </c>
      <c r="H100" s="81">
        <v>100</v>
      </c>
      <c r="I100" s="89"/>
      <c r="J100" s="15"/>
    </row>
    <row r="101" spans="1:10" s="60" customFormat="1" ht="13.2">
      <c r="A101" s="2"/>
      <c r="B101" s="300" t="s">
        <v>155</v>
      </c>
      <c r="C101" s="301"/>
      <c r="D101" s="95">
        <f>'Հ 3 մաս 2'!D83</f>
        <v>0</v>
      </c>
      <c r="E101" s="95">
        <f>'Հ 3 մաս 2'!E83</f>
        <v>0</v>
      </c>
      <c r="F101" s="95">
        <f>'Հ 3 մաս 2'!F83</f>
        <v>80500</v>
      </c>
      <c r="G101" s="95">
        <f>'Հ 3 մաս 2'!G83</f>
        <v>80500</v>
      </c>
      <c r="H101" s="95">
        <f>'Հ 3 մաս 2'!H83</f>
        <v>80500</v>
      </c>
      <c r="I101" s="95">
        <f>'Հ 3 մաս 2'!I83</f>
        <v>0</v>
      </c>
      <c r="J101" s="15"/>
    </row>
    <row r="102" spans="1:10" s="2" customFormat="1" ht="13.2">
      <c r="B102" s="191"/>
      <c r="C102" s="192"/>
      <c r="D102" s="113"/>
      <c r="E102" s="113"/>
      <c r="F102" s="113"/>
      <c r="G102" s="113"/>
      <c r="H102" s="113"/>
      <c r="I102" s="113"/>
    </row>
    <row r="103" spans="1:10" s="60" customFormat="1" ht="13.2">
      <c r="A103" s="2"/>
      <c r="B103" s="62" t="s">
        <v>139</v>
      </c>
      <c r="C103" s="20">
        <v>1011</v>
      </c>
      <c r="D103" s="305" t="s">
        <v>140</v>
      </c>
      <c r="E103" s="305"/>
      <c r="F103" s="305"/>
      <c r="G103" s="305"/>
      <c r="H103" s="305"/>
      <c r="I103" s="305"/>
      <c r="J103" s="15"/>
    </row>
    <row r="104" spans="1:10" s="60" customFormat="1" ht="13.2" customHeight="1">
      <c r="A104" s="2"/>
      <c r="B104" s="62" t="s">
        <v>141</v>
      </c>
      <c r="C104" s="20" t="s">
        <v>165</v>
      </c>
      <c r="D104" s="306" t="s">
        <v>205</v>
      </c>
      <c r="E104" s="306" t="s">
        <v>206</v>
      </c>
      <c r="F104" s="306" t="s">
        <v>145</v>
      </c>
      <c r="G104" s="306" t="s">
        <v>146</v>
      </c>
      <c r="H104" s="306" t="s">
        <v>207</v>
      </c>
      <c r="I104" s="306" t="s">
        <v>147</v>
      </c>
      <c r="J104" s="15"/>
    </row>
    <row r="105" spans="1:10" s="60" customFormat="1" ht="13.2">
      <c r="A105" s="2"/>
      <c r="B105" s="62" t="s">
        <v>148</v>
      </c>
      <c r="C105" s="67" t="s">
        <v>294</v>
      </c>
      <c r="D105" s="296"/>
      <c r="E105" s="296"/>
      <c r="F105" s="296"/>
      <c r="G105" s="296"/>
      <c r="H105" s="296"/>
      <c r="I105" s="296"/>
      <c r="J105" s="15"/>
    </row>
    <row r="106" spans="1:10" s="60" customFormat="1" ht="26.4">
      <c r="A106" s="2"/>
      <c r="B106" s="62" t="s">
        <v>149</v>
      </c>
      <c r="C106" s="67" t="s">
        <v>295</v>
      </c>
      <c r="D106" s="296"/>
      <c r="E106" s="296"/>
      <c r="F106" s="296"/>
      <c r="G106" s="296"/>
      <c r="H106" s="296"/>
      <c r="I106" s="296"/>
      <c r="J106" s="15"/>
    </row>
    <row r="107" spans="1:10" s="60" customFormat="1" ht="13.2">
      <c r="A107" s="2"/>
      <c r="B107" s="62" t="s">
        <v>150</v>
      </c>
      <c r="C107" s="67" t="s">
        <v>292</v>
      </c>
      <c r="D107" s="296"/>
      <c r="E107" s="296"/>
      <c r="F107" s="296"/>
      <c r="G107" s="296"/>
      <c r="H107" s="296"/>
      <c r="I107" s="296"/>
      <c r="J107" s="15"/>
    </row>
    <row r="108" spans="1:10" s="60" customFormat="1" ht="39.6">
      <c r="A108" s="2"/>
      <c r="B108" s="62" t="s">
        <v>185</v>
      </c>
      <c r="C108" s="67" t="s">
        <v>325</v>
      </c>
      <c r="D108" s="296"/>
      <c r="E108" s="296"/>
      <c r="F108" s="296"/>
      <c r="G108" s="296"/>
      <c r="H108" s="296"/>
      <c r="I108" s="296"/>
      <c r="J108" s="15"/>
    </row>
    <row r="109" spans="1:10" s="60" customFormat="1" ht="13.2">
      <c r="A109" s="2"/>
      <c r="B109" s="298" t="s">
        <v>151</v>
      </c>
      <c r="C109" s="299"/>
      <c r="D109" s="297"/>
      <c r="E109" s="297"/>
      <c r="F109" s="297"/>
      <c r="G109" s="297"/>
      <c r="H109" s="297"/>
      <c r="I109" s="297"/>
      <c r="J109" s="15"/>
    </row>
    <row r="110" spans="1:10" s="60" customFormat="1" ht="13.2">
      <c r="A110" s="2"/>
      <c r="B110" s="180" t="s">
        <v>152</v>
      </c>
      <c r="C110" s="180" t="s">
        <v>153</v>
      </c>
      <c r="D110" s="179"/>
      <c r="E110" s="179"/>
      <c r="F110" s="179"/>
      <c r="G110" s="179"/>
      <c r="H110" s="179"/>
      <c r="I110" s="179"/>
      <c r="J110" s="65"/>
    </row>
    <row r="111" spans="1:10" s="60" customFormat="1" ht="13.2">
      <c r="A111" s="2"/>
      <c r="B111" s="87" t="s">
        <v>154</v>
      </c>
      <c r="C111" s="66" t="s">
        <v>296</v>
      </c>
      <c r="D111" s="88"/>
      <c r="E111" s="80"/>
      <c r="F111" s="88">
        <v>6000</v>
      </c>
      <c r="G111" s="88">
        <v>6000</v>
      </c>
      <c r="H111" s="81">
        <v>6000</v>
      </c>
      <c r="I111" s="89"/>
      <c r="J111" s="15"/>
    </row>
    <row r="112" spans="1:10" s="60" customFormat="1" ht="13.2">
      <c r="A112" s="2"/>
      <c r="B112" s="300" t="s">
        <v>155</v>
      </c>
      <c r="C112" s="301"/>
      <c r="D112" s="95">
        <f>'Հ 3 մաս 2'!D89</f>
        <v>0</v>
      </c>
      <c r="E112" s="95">
        <f>'Հ 3 մաս 2'!E89</f>
        <v>0</v>
      </c>
      <c r="F112" s="95">
        <f>'Հ 3 մաս 2'!F89</f>
        <v>330000</v>
      </c>
      <c r="G112" s="95">
        <f>'Հ 3 մաս 2'!G89</f>
        <v>330000</v>
      </c>
      <c r="H112" s="95">
        <f>'Հ 3 մաս 2'!H89</f>
        <v>330000</v>
      </c>
      <c r="I112" s="95">
        <f>'Հ 3 մաս 2'!I89</f>
        <v>0</v>
      </c>
      <c r="J112" s="15"/>
    </row>
    <row r="113" spans="1:10" s="2" customFormat="1" ht="13.2">
      <c r="B113" s="103"/>
      <c r="C113" s="104"/>
      <c r="D113" s="135"/>
      <c r="E113" s="135"/>
      <c r="F113" s="135"/>
      <c r="G113" s="135"/>
      <c r="H113" s="135"/>
      <c r="I113" s="135"/>
    </row>
    <row r="114" spans="1:10" s="60" customFormat="1" ht="13.2">
      <c r="A114" s="2"/>
      <c r="B114" s="62" t="s">
        <v>139</v>
      </c>
      <c r="C114" s="20">
        <v>1011</v>
      </c>
      <c r="D114" s="305" t="s">
        <v>140</v>
      </c>
      <c r="E114" s="305"/>
      <c r="F114" s="305"/>
      <c r="G114" s="305"/>
      <c r="H114" s="305"/>
      <c r="I114" s="305"/>
      <c r="J114" s="15"/>
    </row>
    <row r="115" spans="1:10" s="60" customFormat="1" ht="13.2" customHeight="1">
      <c r="A115" s="2"/>
      <c r="B115" s="62" t="s">
        <v>141</v>
      </c>
      <c r="C115" s="20" t="s">
        <v>165</v>
      </c>
      <c r="D115" s="306" t="s">
        <v>205</v>
      </c>
      <c r="E115" s="306" t="s">
        <v>206</v>
      </c>
      <c r="F115" s="306" t="s">
        <v>145</v>
      </c>
      <c r="G115" s="306" t="s">
        <v>146</v>
      </c>
      <c r="H115" s="306" t="s">
        <v>207</v>
      </c>
      <c r="I115" s="306" t="s">
        <v>147</v>
      </c>
      <c r="J115" s="15"/>
    </row>
    <row r="116" spans="1:10" s="60" customFormat="1" ht="39.6">
      <c r="A116" s="2"/>
      <c r="B116" s="62" t="s">
        <v>148</v>
      </c>
      <c r="C116" s="67" t="s">
        <v>297</v>
      </c>
      <c r="D116" s="296"/>
      <c r="E116" s="296"/>
      <c r="F116" s="296"/>
      <c r="G116" s="296"/>
      <c r="H116" s="296"/>
      <c r="I116" s="296"/>
      <c r="J116" s="15"/>
    </row>
    <row r="117" spans="1:10" s="60" customFormat="1" ht="52.8">
      <c r="A117" s="2"/>
      <c r="B117" s="62" t="s">
        <v>149</v>
      </c>
      <c r="C117" s="67" t="s">
        <v>298</v>
      </c>
      <c r="D117" s="296"/>
      <c r="E117" s="296"/>
      <c r="F117" s="296"/>
      <c r="G117" s="296"/>
      <c r="H117" s="296"/>
      <c r="I117" s="296"/>
      <c r="J117" s="15"/>
    </row>
    <row r="118" spans="1:10" s="60" customFormat="1" ht="13.2">
      <c r="A118" s="2"/>
      <c r="B118" s="62" t="s">
        <v>150</v>
      </c>
      <c r="C118" s="67" t="s">
        <v>292</v>
      </c>
      <c r="D118" s="296"/>
      <c r="E118" s="296"/>
      <c r="F118" s="296"/>
      <c r="G118" s="296"/>
      <c r="H118" s="296"/>
      <c r="I118" s="296"/>
      <c r="J118" s="15"/>
    </row>
    <row r="119" spans="1:10" s="60" customFormat="1" ht="52.8">
      <c r="A119" s="2"/>
      <c r="B119" s="62" t="s">
        <v>185</v>
      </c>
      <c r="C119" s="67" t="s">
        <v>323</v>
      </c>
      <c r="D119" s="296"/>
      <c r="E119" s="296"/>
      <c r="F119" s="296"/>
      <c r="G119" s="296"/>
      <c r="H119" s="296"/>
      <c r="I119" s="296"/>
      <c r="J119" s="15"/>
    </row>
    <row r="120" spans="1:10" s="60" customFormat="1" ht="13.2">
      <c r="A120" s="2"/>
      <c r="B120" s="298" t="s">
        <v>151</v>
      </c>
      <c r="C120" s="299"/>
      <c r="D120" s="297"/>
      <c r="E120" s="297"/>
      <c r="F120" s="297"/>
      <c r="G120" s="297"/>
      <c r="H120" s="297"/>
      <c r="I120" s="297"/>
      <c r="J120" s="15"/>
    </row>
    <row r="121" spans="1:10" s="60" customFormat="1" ht="13.2">
      <c r="A121" s="2"/>
      <c r="B121" s="180" t="s">
        <v>152</v>
      </c>
      <c r="C121" s="180" t="s">
        <v>153</v>
      </c>
      <c r="D121" s="179"/>
      <c r="E121" s="179"/>
      <c r="F121" s="179"/>
      <c r="G121" s="179"/>
      <c r="H121" s="179"/>
      <c r="I121" s="179"/>
      <c r="J121" s="65"/>
    </row>
    <row r="122" spans="1:10" s="60" customFormat="1" ht="13.2">
      <c r="A122" s="2"/>
      <c r="B122" s="87" t="s">
        <v>154</v>
      </c>
      <c r="C122" s="66" t="s">
        <v>296</v>
      </c>
      <c r="D122" s="88"/>
      <c r="E122" s="88"/>
      <c r="F122" s="88">
        <v>300</v>
      </c>
      <c r="G122" s="88">
        <v>300</v>
      </c>
      <c r="H122" s="88">
        <v>300</v>
      </c>
      <c r="I122" s="88"/>
      <c r="J122" s="65"/>
    </row>
    <row r="123" spans="1:10" s="60" customFormat="1" ht="13.2">
      <c r="A123" s="2"/>
      <c r="B123" s="87" t="s">
        <v>154</v>
      </c>
      <c r="C123" s="66" t="s">
        <v>299</v>
      </c>
      <c r="D123" s="88"/>
      <c r="E123" s="88"/>
      <c r="F123" s="88">
        <v>4</v>
      </c>
      <c r="G123" s="88">
        <v>4</v>
      </c>
      <c r="H123" s="88">
        <v>4</v>
      </c>
      <c r="I123" s="88"/>
      <c r="J123" s="65"/>
    </row>
    <row r="124" spans="1:10" s="60" customFormat="1" ht="13.2">
      <c r="A124" s="2"/>
      <c r="B124" s="87" t="s">
        <v>154</v>
      </c>
      <c r="C124" s="66" t="s">
        <v>300</v>
      </c>
      <c r="D124" s="88"/>
      <c r="E124" s="80"/>
      <c r="F124" s="88">
        <v>25</v>
      </c>
      <c r="G124" s="88">
        <v>25</v>
      </c>
      <c r="H124" s="81">
        <v>25</v>
      </c>
      <c r="I124" s="89"/>
      <c r="J124" s="15"/>
    </row>
    <row r="125" spans="1:10" s="60" customFormat="1" ht="13.2">
      <c r="A125" s="2"/>
      <c r="B125" s="300" t="s">
        <v>155</v>
      </c>
      <c r="C125" s="301"/>
      <c r="D125" s="95">
        <f>'Հ 3 մաս 2'!D95</f>
        <v>0</v>
      </c>
      <c r="E125" s="95">
        <f>'Հ 3 մաս 2'!E95</f>
        <v>0</v>
      </c>
      <c r="F125" s="95">
        <f>'Հ 3 մաս 2'!F95</f>
        <v>37200</v>
      </c>
      <c r="G125" s="95">
        <f>'Հ 3 մաս 2'!G95</f>
        <v>37200</v>
      </c>
      <c r="H125" s="95">
        <f>'Հ 3 մաս 2'!H95</f>
        <v>37200</v>
      </c>
      <c r="I125" s="95">
        <f>'Հ 3 մաս 2'!I95</f>
        <v>0</v>
      </c>
      <c r="J125" s="15"/>
    </row>
    <row r="126" spans="1:10" s="2" customFormat="1" ht="13.2">
      <c r="B126" s="191"/>
      <c r="C126" s="192"/>
      <c r="D126" s="113"/>
      <c r="E126" s="113"/>
      <c r="F126" s="113"/>
      <c r="G126" s="113"/>
      <c r="H126" s="113"/>
      <c r="I126" s="113"/>
    </row>
    <row r="127" spans="1:10" s="60" customFormat="1" ht="13.2">
      <c r="A127" s="2"/>
      <c r="B127" s="62" t="s">
        <v>139</v>
      </c>
      <c r="C127" s="20">
        <v>1011</v>
      </c>
      <c r="D127" s="305" t="s">
        <v>140</v>
      </c>
      <c r="E127" s="305"/>
      <c r="F127" s="305"/>
      <c r="G127" s="305"/>
      <c r="H127" s="305"/>
      <c r="I127" s="305"/>
      <c r="J127" s="15"/>
    </row>
    <row r="128" spans="1:10" s="60" customFormat="1" ht="13.2" customHeight="1">
      <c r="A128" s="2"/>
      <c r="B128" s="62" t="s">
        <v>141</v>
      </c>
      <c r="C128" s="20" t="s">
        <v>165</v>
      </c>
      <c r="D128" s="306" t="s">
        <v>205</v>
      </c>
      <c r="E128" s="306" t="s">
        <v>206</v>
      </c>
      <c r="F128" s="306" t="s">
        <v>145</v>
      </c>
      <c r="G128" s="306" t="s">
        <v>146</v>
      </c>
      <c r="H128" s="306" t="s">
        <v>207</v>
      </c>
      <c r="I128" s="306" t="s">
        <v>147</v>
      </c>
      <c r="J128" s="15"/>
    </row>
    <row r="129" spans="1:10" s="60" customFormat="1" ht="13.2">
      <c r="A129" s="2"/>
      <c r="B129" s="62" t="s">
        <v>148</v>
      </c>
      <c r="C129" s="67" t="s">
        <v>301</v>
      </c>
      <c r="D129" s="296"/>
      <c r="E129" s="296"/>
      <c r="F129" s="296"/>
      <c r="G129" s="296"/>
      <c r="H129" s="296"/>
      <c r="I129" s="296"/>
      <c r="J129" s="15"/>
    </row>
    <row r="130" spans="1:10" s="60" customFormat="1" ht="26.4">
      <c r="A130" s="2"/>
      <c r="B130" s="62" t="s">
        <v>149</v>
      </c>
      <c r="C130" s="67" t="s">
        <v>302</v>
      </c>
      <c r="D130" s="296"/>
      <c r="E130" s="296"/>
      <c r="F130" s="296"/>
      <c r="G130" s="296"/>
      <c r="H130" s="296"/>
      <c r="I130" s="296"/>
      <c r="J130" s="15"/>
    </row>
    <row r="131" spans="1:10" s="60" customFormat="1" ht="13.2">
      <c r="A131" s="2"/>
      <c r="B131" s="62" t="s">
        <v>150</v>
      </c>
      <c r="C131" s="67" t="s">
        <v>292</v>
      </c>
      <c r="D131" s="296"/>
      <c r="E131" s="296"/>
      <c r="F131" s="296"/>
      <c r="G131" s="296"/>
      <c r="H131" s="296"/>
      <c r="I131" s="296"/>
      <c r="J131" s="15"/>
    </row>
    <row r="132" spans="1:10" s="60" customFormat="1" ht="26.4">
      <c r="A132" s="2"/>
      <c r="B132" s="62" t="s">
        <v>185</v>
      </c>
      <c r="C132" s="67" t="s">
        <v>326</v>
      </c>
      <c r="D132" s="296"/>
      <c r="E132" s="296"/>
      <c r="F132" s="296"/>
      <c r="G132" s="296"/>
      <c r="H132" s="296"/>
      <c r="I132" s="296"/>
      <c r="J132" s="15"/>
    </row>
    <row r="133" spans="1:10" s="60" customFormat="1" ht="13.2">
      <c r="A133" s="2"/>
      <c r="B133" s="298" t="s">
        <v>151</v>
      </c>
      <c r="C133" s="299"/>
      <c r="D133" s="297"/>
      <c r="E133" s="297"/>
      <c r="F133" s="297"/>
      <c r="G133" s="297"/>
      <c r="H133" s="297"/>
      <c r="I133" s="297"/>
      <c r="J133" s="15"/>
    </row>
    <row r="134" spans="1:10" s="60" customFormat="1" ht="13.2">
      <c r="A134" s="2"/>
      <c r="B134" s="180" t="s">
        <v>152</v>
      </c>
      <c r="C134" s="180" t="s">
        <v>153</v>
      </c>
      <c r="D134" s="179"/>
      <c r="E134" s="179"/>
      <c r="F134" s="179"/>
      <c r="G134" s="179"/>
      <c r="H134" s="179"/>
      <c r="I134" s="179"/>
      <c r="J134" s="65"/>
    </row>
    <row r="135" spans="1:10" s="60" customFormat="1" ht="13.2">
      <c r="A135" s="2"/>
      <c r="B135" s="87" t="s">
        <v>154</v>
      </c>
      <c r="C135" s="66" t="s">
        <v>303</v>
      </c>
      <c r="D135" s="88"/>
      <c r="E135" s="88"/>
      <c r="F135" s="88">
        <v>600</v>
      </c>
      <c r="G135" s="88">
        <v>600</v>
      </c>
      <c r="H135" s="88">
        <v>600</v>
      </c>
      <c r="I135" s="88"/>
      <c r="J135" s="65"/>
    </row>
    <row r="136" spans="1:10" s="60" customFormat="1" ht="13.2">
      <c r="A136" s="2"/>
      <c r="B136" s="87" t="s">
        <v>154</v>
      </c>
      <c r="C136" s="66" t="s">
        <v>304</v>
      </c>
      <c r="D136" s="88"/>
      <c r="E136" s="80"/>
      <c r="F136" s="88">
        <v>100</v>
      </c>
      <c r="G136" s="88">
        <v>100</v>
      </c>
      <c r="H136" s="81">
        <v>100</v>
      </c>
      <c r="I136" s="89"/>
      <c r="J136" s="15"/>
    </row>
    <row r="137" spans="1:10" s="60" customFormat="1" ht="13.2">
      <c r="A137" s="2"/>
      <c r="B137" s="300" t="s">
        <v>155</v>
      </c>
      <c r="C137" s="301"/>
      <c r="D137" s="95">
        <f>'Հ 3 մաս 2'!D101</f>
        <v>0</v>
      </c>
      <c r="E137" s="95">
        <f>'Հ 3 մաս 2'!E101</f>
        <v>0</v>
      </c>
      <c r="F137" s="95">
        <f>'Հ 3 մաս 2'!F101</f>
        <v>131496.75</v>
      </c>
      <c r="G137" s="95">
        <f>'Հ 3 մաս 2'!G101</f>
        <v>131497.75</v>
      </c>
      <c r="H137" s="95">
        <f>'Հ 3 մաս 2'!H101</f>
        <v>131498.75</v>
      </c>
      <c r="I137" s="95">
        <f>'Հ 3 մաս 2'!I101</f>
        <v>0</v>
      </c>
      <c r="J137" s="15"/>
    </row>
    <row r="138" spans="1:10" s="2" customFormat="1" ht="13.2">
      <c r="B138" s="103"/>
      <c r="C138" s="104"/>
      <c r="D138" s="135"/>
      <c r="E138" s="135"/>
      <c r="F138" s="135"/>
      <c r="G138" s="135"/>
      <c r="H138" s="135"/>
      <c r="I138" s="135"/>
    </row>
    <row r="139" spans="1:10" s="60" customFormat="1" ht="13.2">
      <c r="A139" s="2"/>
      <c r="B139" s="62" t="s">
        <v>139</v>
      </c>
      <c r="C139" s="20">
        <v>1011</v>
      </c>
      <c r="D139" s="305" t="s">
        <v>140</v>
      </c>
      <c r="E139" s="305"/>
      <c r="F139" s="305"/>
      <c r="G139" s="305"/>
      <c r="H139" s="305"/>
      <c r="I139" s="305"/>
      <c r="J139" s="15"/>
    </row>
    <row r="140" spans="1:10" s="60" customFormat="1" ht="13.2" customHeight="1">
      <c r="A140" s="2"/>
      <c r="B140" s="62" t="s">
        <v>141</v>
      </c>
      <c r="C140" s="20" t="s">
        <v>165</v>
      </c>
      <c r="D140" s="306" t="s">
        <v>205</v>
      </c>
      <c r="E140" s="306" t="s">
        <v>206</v>
      </c>
      <c r="F140" s="306" t="s">
        <v>145</v>
      </c>
      <c r="G140" s="306" t="s">
        <v>146</v>
      </c>
      <c r="H140" s="306" t="s">
        <v>207</v>
      </c>
      <c r="I140" s="306" t="s">
        <v>147</v>
      </c>
      <c r="J140" s="15"/>
    </row>
    <row r="141" spans="1:10" s="60" customFormat="1" ht="13.2">
      <c r="A141" s="2"/>
      <c r="B141" s="62" t="s">
        <v>148</v>
      </c>
      <c r="C141" s="67" t="s">
        <v>305</v>
      </c>
      <c r="D141" s="296"/>
      <c r="E141" s="296"/>
      <c r="F141" s="296"/>
      <c r="G141" s="296"/>
      <c r="H141" s="296"/>
      <c r="I141" s="296"/>
      <c r="J141" s="15"/>
    </row>
    <row r="142" spans="1:10" s="60" customFormat="1" ht="52.8">
      <c r="A142" s="2"/>
      <c r="B142" s="62" t="s">
        <v>149</v>
      </c>
      <c r="C142" s="67" t="s">
        <v>265</v>
      </c>
      <c r="D142" s="296"/>
      <c r="E142" s="296"/>
      <c r="F142" s="296"/>
      <c r="G142" s="296"/>
      <c r="H142" s="296"/>
      <c r="I142" s="296"/>
      <c r="J142" s="15"/>
    </row>
    <row r="143" spans="1:10" s="60" customFormat="1" ht="13.2">
      <c r="A143" s="2"/>
      <c r="B143" s="62" t="s">
        <v>150</v>
      </c>
      <c r="C143" s="67" t="s">
        <v>292</v>
      </c>
      <c r="D143" s="296"/>
      <c r="E143" s="296"/>
      <c r="F143" s="296"/>
      <c r="G143" s="296"/>
      <c r="H143" s="296"/>
      <c r="I143" s="296"/>
      <c r="J143" s="15"/>
    </row>
    <row r="144" spans="1:10" s="60" customFormat="1" ht="26.4">
      <c r="A144" s="2"/>
      <c r="B144" s="62" t="s">
        <v>185</v>
      </c>
      <c r="C144" s="67" t="s">
        <v>326</v>
      </c>
      <c r="D144" s="296"/>
      <c r="E144" s="296"/>
      <c r="F144" s="296"/>
      <c r="G144" s="296"/>
      <c r="H144" s="296"/>
      <c r="I144" s="296"/>
      <c r="J144" s="15"/>
    </row>
    <row r="145" spans="1:10" s="60" customFormat="1" ht="13.2">
      <c r="A145" s="2"/>
      <c r="B145" s="298" t="s">
        <v>151</v>
      </c>
      <c r="C145" s="299"/>
      <c r="D145" s="297"/>
      <c r="E145" s="297"/>
      <c r="F145" s="297"/>
      <c r="G145" s="297"/>
      <c r="H145" s="297"/>
      <c r="I145" s="297"/>
      <c r="J145" s="15"/>
    </row>
    <row r="146" spans="1:10" s="60" customFormat="1" ht="13.2">
      <c r="A146" s="2"/>
      <c r="B146" s="180" t="s">
        <v>152</v>
      </c>
      <c r="C146" s="180" t="s">
        <v>153</v>
      </c>
      <c r="D146" s="179"/>
      <c r="E146" s="179"/>
      <c r="F146" s="179"/>
      <c r="G146" s="179"/>
      <c r="H146" s="179"/>
      <c r="I146" s="179"/>
      <c r="J146" s="65"/>
    </row>
    <row r="147" spans="1:10" s="60" customFormat="1" ht="13.2">
      <c r="A147" s="2"/>
      <c r="B147" s="87" t="s">
        <v>154</v>
      </c>
      <c r="C147" s="87" t="s">
        <v>307</v>
      </c>
      <c r="D147" s="88"/>
      <c r="E147" s="88"/>
      <c r="F147" s="88">
        <v>3000</v>
      </c>
      <c r="G147" s="88">
        <v>3000</v>
      </c>
      <c r="H147" s="88">
        <v>3000</v>
      </c>
      <c r="I147" s="88"/>
      <c r="J147" s="65"/>
    </row>
    <row r="148" spans="1:10" s="60" customFormat="1" ht="13.2">
      <c r="A148" s="2"/>
      <c r="B148" s="87" t="s">
        <v>154</v>
      </c>
      <c r="C148" s="66" t="s">
        <v>309</v>
      </c>
      <c r="D148" s="88"/>
      <c r="E148" s="88"/>
      <c r="F148" s="88">
        <v>30000</v>
      </c>
      <c r="G148" s="88">
        <v>30000</v>
      </c>
      <c r="H148" s="88">
        <v>30000</v>
      </c>
      <c r="I148" s="88"/>
      <c r="J148" s="65"/>
    </row>
    <row r="149" spans="1:10" s="60" customFormat="1" ht="13.2">
      <c r="A149" s="2"/>
      <c r="B149" s="87" t="s">
        <v>154</v>
      </c>
      <c r="C149" s="66" t="s">
        <v>308</v>
      </c>
      <c r="D149" s="88"/>
      <c r="E149" s="80"/>
      <c r="F149" s="88">
        <v>20000</v>
      </c>
      <c r="G149" s="88">
        <v>20000</v>
      </c>
      <c r="H149" s="81">
        <v>20000</v>
      </c>
      <c r="I149" s="89"/>
      <c r="J149" s="15"/>
    </row>
    <row r="150" spans="1:10" s="60" customFormat="1" ht="13.2">
      <c r="A150" s="2"/>
      <c r="B150" s="300" t="s">
        <v>155</v>
      </c>
      <c r="C150" s="301"/>
      <c r="D150" s="95">
        <f>'Հ 3 մաս 2'!D107</f>
        <v>0</v>
      </c>
      <c r="E150" s="95">
        <f>'Հ 3 մաս 2'!E107</f>
        <v>0</v>
      </c>
      <c r="F150" s="95">
        <f>'Հ 3 մաս 2'!F107</f>
        <v>150000</v>
      </c>
      <c r="G150" s="95">
        <f>'Հ 3 մաս 2'!G107</f>
        <v>150000</v>
      </c>
      <c r="H150" s="95">
        <f>'Հ 3 մաս 2'!H107</f>
        <v>150000</v>
      </c>
      <c r="I150" s="95">
        <f>'Հ 3 մաս 2'!I107</f>
        <v>0</v>
      </c>
      <c r="J150" s="15"/>
    </row>
    <row r="151" spans="1:10" s="2" customFormat="1" ht="13.2">
      <c r="B151" s="191"/>
      <c r="C151" s="192"/>
      <c r="D151" s="113"/>
      <c r="E151" s="113"/>
      <c r="F151" s="113"/>
      <c r="G151" s="113"/>
      <c r="H151" s="113"/>
      <c r="I151" s="113"/>
    </row>
    <row r="152" spans="1:10" s="60" customFormat="1" ht="13.2">
      <c r="A152" s="2"/>
      <c r="B152" s="62" t="s">
        <v>139</v>
      </c>
      <c r="C152" s="20">
        <v>1011</v>
      </c>
      <c r="D152" s="305" t="s">
        <v>140</v>
      </c>
      <c r="E152" s="305"/>
      <c r="F152" s="305"/>
      <c r="G152" s="305"/>
      <c r="H152" s="305"/>
      <c r="I152" s="305"/>
      <c r="J152" s="15"/>
    </row>
    <row r="153" spans="1:10" s="60" customFormat="1" ht="13.2" customHeight="1">
      <c r="A153" s="2"/>
      <c r="B153" s="62" t="s">
        <v>141</v>
      </c>
      <c r="C153" s="20" t="s">
        <v>165</v>
      </c>
      <c r="D153" s="306" t="s">
        <v>205</v>
      </c>
      <c r="E153" s="306" t="s">
        <v>206</v>
      </c>
      <c r="F153" s="306" t="s">
        <v>145</v>
      </c>
      <c r="G153" s="306" t="s">
        <v>146</v>
      </c>
      <c r="H153" s="306" t="s">
        <v>207</v>
      </c>
      <c r="I153" s="306" t="s">
        <v>147</v>
      </c>
      <c r="J153" s="15"/>
    </row>
    <row r="154" spans="1:10" s="60" customFormat="1" ht="13.2">
      <c r="A154" s="2"/>
      <c r="B154" s="62" t="s">
        <v>148</v>
      </c>
      <c r="C154" s="67" t="s">
        <v>312</v>
      </c>
      <c r="D154" s="296"/>
      <c r="E154" s="296"/>
      <c r="F154" s="296"/>
      <c r="G154" s="296"/>
      <c r="H154" s="296"/>
      <c r="I154" s="296"/>
      <c r="J154" s="15"/>
    </row>
    <row r="155" spans="1:10" s="60" customFormat="1" ht="39.6">
      <c r="A155" s="2"/>
      <c r="B155" s="62" t="s">
        <v>149</v>
      </c>
      <c r="C155" s="67" t="s">
        <v>313</v>
      </c>
      <c r="D155" s="296"/>
      <c r="E155" s="296"/>
      <c r="F155" s="296"/>
      <c r="G155" s="296"/>
      <c r="H155" s="296"/>
      <c r="I155" s="296"/>
      <c r="J155" s="15"/>
    </row>
    <row r="156" spans="1:10" s="60" customFormat="1" ht="26.4">
      <c r="A156" s="2"/>
      <c r="B156" s="62" t="s">
        <v>150</v>
      </c>
      <c r="C156" s="67" t="s">
        <v>247</v>
      </c>
      <c r="D156" s="296"/>
      <c r="E156" s="296"/>
      <c r="F156" s="296"/>
      <c r="G156" s="296"/>
      <c r="H156" s="296"/>
      <c r="I156" s="296"/>
      <c r="J156" s="15"/>
    </row>
    <row r="157" spans="1:10" s="60" customFormat="1" ht="26.4">
      <c r="A157" s="2"/>
      <c r="B157" s="62" t="s">
        <v>185</v>
      </c>
      <c r="C157" s="67" t="s">
        <v>324</v>
      </c>
      <c r="D157" s="296"/>
      <c r="E157" s="296"/>
      <c r="F157" s="296"/>
      <c r="G157" s="296"/>
      <c r="H157" s="296"/>
      <c r="I157" s="296"/>
      <c r="J157" s="15"/>
    </row>
    <row r="158" spans="1:10" s="60" customFormat="1" ht="13.2">
      <c r="A158" s="2"/>
      <c r="B158" s="298" t="s">
        <v>151</v>
      </c>
      <c r="C158" s="299"/>
      <c r="D158" s="297"/>
      <c r="E158" s="297"/>
      <c r="F158" s="297"/>
      <c r="G158" s="297"/>
      <c r="H158" s="297"/>
      <c r="I158" s="297"/>
      <c r="J158" s="15"/>
    </row>
    <row r="159" spans="1:10" s="60" customFormat="1" ht="13.2">
      <c r="A159" s="2"/>
      <c r="B159" s="200" t="s">
        <v>152</v>
      </c>
      <c r="C159" s="200" t="s">
        <v>153</v>
      </c>
      <c r="D159" s="201"/>
      <c r="E159" s="201"/>
      <c r="F159" s="201"/>
      <c r="G159" s="201"/>
      <c r="H159" s="201"/>
      <c r="I159" s="201"/>
      <c r="J159" s="65"/>
    </row>
    <row r="160" spans="1:10" s="60" customFormat="1" ht="13.2">
      <c r="A160" s="2"/>
      <c r="B160" s="87" t="s">
        <v>154</v>
      </c>
      <c r="C160" s="66" t="s">
        <v>314</v>
      </c>
      <c r="D160" s="87"/>
      <c r="E160" s="87"/>
      <c r="F160" s="87">
        <v>6</v>
      </c>
      <c r="G160" s="87"/>
      <c r="H160" s="87"/>
      <c r="I160" s="87"/>
      <c r="J160" s="65"/>
    </row>
    <row r="161" spans="1:10" s="60" customFormat="1" ht="13.2">
      <c r="A161" s="2"/>
      <c r="B161" s="87" t="s">
        <v>154</v>
      </c>
      <c r="C161" s="66" t="s">
        <v>315</v>
      </c>
      <c r="D161" s="87"/>
      <c r="E161" s="87"/>
      <c r="F161" s="87">
        <v>653143.4</v>
      </c>
      <c r="G161" s="87"/>
      <c r="H161" s="87"/>
      <c r="I161" s="87"/>
      <c r="J161" s="65"/>
    </row>
    <row r="162" spans="1:10" s="60" customFormat="1" ht="26.4">
      <c r="A162" s="2"/>
      <c r="B162" s="87" t="s">
        <v>154</v>
      </c>
      <c r="C162" s="66" t="s">
        <v>316</v>
      </c>
      <c r="D162" s="87"/>
      <c r="E162" s="87"/>
      <c r="F162" s="87">
        <v>435446.5</v>
      </c>
      <c r="G162" s="87"/>
      <c r="H162" s="87"/>
      <c r="I162" s="87"/>
      <c r="J162" s="65"/>
    </row>
    <row r="163" spans="1:10" s="60" customFormat="1" ht="13.2">
      <c r="A163" s="2"/>
      <c r="B163" s="87" t="s">
        <v>154</v>
      </c>
      <c r="C163" s="66" t="s">
        <v>317</v>
      </c>
      <c r="D163" s="87"/>
      <c r="E163" s="87"/>
      <c r="F163" s="87">
        <v>315010</v>
      </c>
      <c r="G163" s="87"/>
      <c r="H163" s="87"/>
      <c r="I163" s="87"/>
      <c r="J163" s="65"/>
    </row>
    <row r="164" spans="1:10" s="60" customFormat="1" ht="13.2">
      <c r="A164" s="2"/>
      <c r="B164" s="87" t="s">
        <v>154</v>
      </c>
      <c r="C164" s="66" t="s">
        <v>318</v>
      </c>
      <c r="D164" s="87"/>
      <c r="E164" s="87"/>
      <c r="F164" s="87">
        <v>386283</v>
      </c>
      <c r="G164" s="87"/>
      <c r="H164" s="87"/>
      <c r="I164" s="87"/>
      <c r="J164" s="65"/>
    </row>
    <row r="165" spans="1:10" s="60" customFormat="1" ht="13.2">
      <c r="A165" s="2"/>
      <c r="B165" s="87" t="s">
        <v>154</v>
      </c>
      <c r="C165" s="203" t="s">
        <v>319</v>
      </c>
      <c r="D165" s="202"/>
      <c r="E165" s="202"/>
      <c r="F165" s="202">
        <v>288000</v>
      </c>
      <c r="G165" s="202"/>
      <c r="H165" s="202"/>
      <c r="I165" s="202"/>
      <c r="J165" s="65"/>
    </row>
    <row r="166" spans="1:10" s="60" customFormat="1" ht="13.2">
      <c r="A166" s="2"/>
      <c r="B166" s="87" t="s">
        <v>154</v>
      </c>
      <c r="C166" s="66" t="s">
        <v>320</v>
      </c>
      <c r="D166" s="88"/>
      <c r="E166" s="80"/>
      <c r="F166" s="88">
        <v>13249.4</v>
      </c>
      <c r="G166" s="88"/>
      <c r="H166" s="81"/>
      <c r="I166" s="89"/>
      <c r="J166" s="15"/>
    </row>
    <row r="167" spans="1:10" s="60" customFormat="1" ht="13.2">
      <c r="A167" s="2"/>
      <c r="B167" s="300" t="s">
        <v>155</v>
      </c>
      <c r="C167" s="301"/>
      <c r="D167" s="95">
        <f>'Հ 3 մաս 2'!D113</f>
        <v>0</v>
      </c>
      <c r="E167" s="95">
        <f>'Հ 3 մաս 2'!E113</f>
        <v>0</v>
      </c>
      <c r="F167" s="95">
        <f>'Հ 3 մաս 2'!F113</f>
        <v>2091132.3</v>
      </c>
      <c r="G167" s="95">
        <f>'Հ 3 մաս 2'!G113</f>
        <v>0</v>
      </c>
      <c r="H167" s="95">
        <f>'Հ 3 մաս 2'!H113</f>
        <v>0</v>
      </c>
      <c r="I167" s="95">
        <f>'Հ 3 մաս 2'!I113</f>
        <v>0</v>
      </c>
      <c r="J167" s="15"/>
    </row>
    <row r="168" spans="1:10" s="86" customFormat="1" ht="13.2">
      <c r="A168" s="28"/>
      <c r="B168" s="85"/>
      <c r="C168" s="85"/>
      <c r="D168" s="85"/>
      <c r="E168" s="28"/>
    </row>
    <row r="169" spans="1:10" s="60" customFormat="1" ht="13.2">
      <c r="A169" s="2"/>
      <c r="B169" s="62" t="s">
        <v>139</v>
      </c>
      <c r="C169" s="20">
        <v>1011</v>
      </c>
      <c r="D169" s="305" t="s">
        <v>140</v>
      </c>
      <c r="E169" s="305"/>
      <c r="F169" s="305"/>
      <c r="G169" s="305"/>
      <c r="H169" s="305"/>
      <c r="I169" s="305"/>
      <c r="J169" s="15"/>
    </row>
    <row r="170" spans="1:10" s="60" customFormat="1" ht="13.2" customHeight="1">
      <c r="A170" s="2"/>
      <c r="B170" s="62" t="s">
        <v>141</v>
      </c>
      <c r="C170" s="20" t="s">
        <v>165</v>
      </c>
      <c r="D170" s="306" t="s">
        <v>205</v>
      </c>
      <c r="E170" s="306" t="s">
        <v>206</v>
      </c>
      <c r="F170" s="306" t="s">
        <v>145</v>
      </c>
      <c r="G170" s="306" t="s">
        <v>146</v>
      </c>
      <c r="H170" s="306" t="s">
        <v>207</v>
      </c>
      <c r="I170" s="306" t="s">
        <v>147</v>
      </c>
      <c r="J170" s="15"/>
    </row>
    <row r="171" spans="1:10" s="60" customFormat="1" ht="52.8">
      <c r="A171" s="2"/>
      <c r="B171" s="62" t="s">
        <v>148</v>
      </c>
      <c r="C171" s="67" t="s">
        <v>236</v>
      </c>
      <c r="D171" s="296"/>
      <c r="E171" s="296"/>
      <c r="F171" s="296"/>
      <c r="G171" s="296"/>
      <c r="H171" s="296"/>
      <c r="I171" s="296"/>
      <c r="J171" s="15"/>
    </row>
    <row r="172" spans="1:10" s="60" customFormat="1" ht="52.8">
      <c r="A172" s="2"/>
      <c r="B172" s="62" t="s">
        <v>149</v>
      </c>
      <c r="C172" s="67" t="s">
        <v>249</v>
      </c>
      <c r="D172" s="296"/>
      <c r="E172" s="296"/>
      <c r="F172" s="296"/>
      <c r="G172" s="296"/>
      <c r="H172" s="296"/>
      <c r="I172" s="296"/>
      <c r="J172" s="15"/>
    </row>
    <row r="173" spans="1:10" s="60" customFormat="1" ht="26.4">
      <c r="A173" s="2"/>
      <c r="B173" s="62" t="s">
        <v>150</v>
      </c>
      <c r="C173" s="67" t="s">
        <v>247</v>
      </c>
      <c r="D173" s="296"/>
      <c r="E173" s="296"/>
      <c r="F173" s="296"/>
      <c r="G173" s="296"/>
      <c r="H173" s="296"/>
      <c r="I173" s="296"/>
      <c r="J173" s="15"/>
    </row>
    <row r="174" spans="1:10" s="60" customFormat="1" ht="16.95" customHeight="1">
      <c r="A174" s="2"/>
      <c r="B174" s="62" t="s">
        <v>185</v>
      </c>
      <c r="C174" s="67" t="s">
        <v>201</v>
      </c>
      <c r="D174" s="296"/>
      <c r="E174" s="296"/>
      <c r="F174" s="296"/>
      <c r="G174" s="296"/>
      <c r="H174" s="296"/>
      <c r="I174" s="296"/>
      <c r="J174" s="15"/>
    </row>
    <row r="175" spans="1:10" s="60" customFormat="1" ht="13.2">
      <c r="A175" s="2"/>
      <c r="B175" s="298" t="s">
        <v>151</v>
      </c>
      <c r="C175" s="299"/>
      <c r="D175" s="297"/>
      <c r="E175" s="297"/>
      <c r="F175" s="297"/>
      <c r="G175" s="297"/>
      <c r="H175" s="297"/>
      <c r="I175" s="297"/>
      <c r="J175" s="15"/>
    </row>
    <row r="176" spans="1:10" s="60" customFormat="1" ht="13.2">
      <c r="A176" s="2"/>
      <c r="B176" s="142" t="s">
        <v>152</v>
      </c>
      <c r="C176" s="142" t="s">
        <v>153</v>
      </c>
      <c r="D176" s="141"/>
      <c r="E176" s="141"/>
      <c r="F176" s="141"/>
      <c r="G176" s="141"/>
      <c r="H176" s="141"/>
      <c r="I176" s="141"/>
      <c r="J176" s="65"/>
    </row>
    <row r="177" spans="1:10" s="60" customFormat="1" ht="13.2">
      <c r="A177" s="2"/>
      <c r="B177" s="87" t="s">
        <v>154</v>
      </c>
      <c r="C177" s="66" t="s">
        <v>237</v>
      </c>
      <c r="D177" s="88"/>
      <c r="E177" s="80"/>
      <c r="F177" s="88">
        <v>2</v>
      </c>
      <c r="G177" s="88"/>
      <c r="H177" s="81"/>
      <c r="I177" s="89"/>
      <c r="J177" s="15"/>
    </row>
    <row r="178" spans="1:10" s="60" customFormat="1" ht="13.2">
      <c r="A178" s="2"/>
      <c r="B178" s="300" t="s">
        <v>155</v>
      </c>
      <c r="C178" s="301"/>
      <c r="D178" s="95">
        <f>'Հ 3 մաս 2'!D119</f>
        <v>0</v>
      </c>
      <c r="E178" s="95">
        <f>'Հ 3 մաս 2'!E119</f>
        <v>0</v>
      </c>
      <c r="F178" s="95">
        <f>'Հ 3 մաս 2'!F119</f>
        <v>37000</v>
      </c>
      <c r="G178" s="95">
        <f>'Հ 3 մաս 2'!G119</f>
        <v>0</v>
      </c>
      <c r="H178" s="95">
        <f>'Հ 3 մաս 2'!H119</f>
        <v>0</v>
      </c>
      <c r="I178" s="95"/>
      <c r="J178" s="15"/>
    </row>
    <row r="179" spans="1:10" s="2" customFormat="1" ht="13.2">
      <c r="B179" s="103"/>
      <c r="C179" s="104"/>
      <c r="D179" s="135"/>
      <c r="E179" s="135"/>
      <c r="F179" s="135"/>
      <c r="G179" s="135"/>
      <c r="H179" s="135"/>
      <c r="I179" s="135"/>
    </row>
    <row r="180" spans="1:10" s="60" customFormat="1" ht="13.2">
      <c r="A180" s="2"/>
      <c r="B180" s="62" t="s">
        <v>139</v>
      </c>
      <c r="C180" s="20">
        <v>1011</v>
      </c>
      <c r="D180" s="305" t="s">
        <v>140</v>
      </c>
      <c r="E180" s="305"/>
      <c r="F180" s="305"/>
      <c r="G180" s="305"/>
      <c r="H180" s="305"/>
      <c r="I180" s="305"/>
      <c r="J180" s="15"/>
    </row>
    <row r="181" spans="1:10" s="60" customFormat="1" ht="13.2" customHeight="1">
      <c r="A181" s="2"/>
      <c r="B181" s="62" t="s">
        <v>141</v>
      </c>
      <c r="C181" s="20" t="s">
        <v>165</v>
      </c>
      <c r="D181" s="306" t="s">
        <v>205</v>
      </c>
      <c r="E181" s="306" t="s">
        <v>206</v>
      </c>
      <c r="F181" s="306" t="s">
        <v>145</v>
      </c>
      <c r="G181" s="306" t="s">
        <v>146</v>
      </c>
      <c r="H181" s="306" t="s">
        <v>207</v>
      </c>
      <c r="I181" s="306" t="s">
        <v>147</v>
      </c>
      <c r="J181" s="15"/>
    </row>
    <row r="182" spans="1:10" s="60" customFormat="1" ht="63.75" customHeight="1">
      <c r="A182" s="2"/>
      <c r="B182" s="62" t="s">
        <v>148</v>
      </c>
      <c r="C182" s="67" t="s">
        <v>236</v>
      </c>
      <c r="D182" s="296"/>
      <c r="E182" s="296"/>
      <c r="F182" s="296"/>
      <c r="G182" s="296"/>
      <c r="H182" s="296"/>
      <c r="I182" s="296"/>
      <c r="J182" s="15"/>
    </row>
    <row r="183" spans="1:10" s="60" customFormat="1" ht="52.8">
      <c r="A183" s="2"/>
      <c r="B183" s="62" t="s">
        <v>149</v>
      </c>
      <c r="C183" s="67" t="s">
        <v>265</v>
      </c>
      <c r="D183" s="296"/>
      <c r="E183" s="296"/>
      <c r="F183" s="296"/>
      <c r="G183" s="296"/>
      <c r="H183" s="296"/>
      <c r="I183" s="296"/>
      <c r="J183" s="15"/>
    </row>
    <row r="184" spans="1:10" s="60" customFormat="1" ht="26.4">
      <c r="A184" s="2"/>
      <c r="B184" s="62" t="s">
        <v>150</v>
      </c>
      <c r="C184" s="67" t="s">
        <v>247</v>
      </c>
      <c r="D184" s="296"/>
      <c r="E184" s="296"/>
      <c r="F184" s="296"/>
      <c r="G184" s="296"/>
      <c r="H184" s="296"/>
      <c r="I184" s="296"/>
      <c r="J184" s="15"/>
    </row>
    <row r="185" spans="1:10" s="60" customFormat="1" ht="16.95" customHeight="1">
      <c r="A185" s="2"/>
      <c r="B185" s="62" t="s">
        <v>185</v>
      </c>
      <c r="C185" s="67" t="s">
        <v>201</v>
      </c>
      <c r="D185" s="296"/>
      <c r="E185" s="296"/>
      <c r="F185" s="296"/>
      <c r="G185" s="296"/>
      <c r="H185" s="296"/>
      <c r="I185" s="296"/>
      <c r="J185" s="15"/>
    </row>
    <row r="186" spans="1:10" s="60" customFormat="1" ht="13.2">
      <c r="A186" s="2"/>
      <c r="B186" s="298" t="s">
        <v>151</v>
      </c>
      <c r="C186" s="299"/>
      <c r="D186" s="297"/>
      <c r="E186" s="297"/>
      <c r="F186" s="297"/>
      <c r="G186" s="297"/>
      <c r="H186" s="297"/>
      <c r="I186" s="297"/>
      <c r="J186" s="15"/>
    </row>
    <row r="187" spans="1:10" s="60" customFormat="1" ht="13.2">
      <c r="A187" s="2"/>
      <c r="B187" s="175" t="s">
        <v>152</v>
      </c>
      <c r="C187" s="175" t="s">
        <v>153</v>
      </c>
      <c r="D187" s="174"/>
      <c r="E187" s="174"/>
      <c r="F187" s="174"/>
      <c r="G187" s="174"/>
      <c r="H187" s="174"/>
      <c r="I187" s="174"/>
      <c r="J187" s="65"/>
    </row>
    <row r="188" spans="1:10" s="60" customFormat="1" ht="13.2">
      <c r="A188" s="2"/>
      <c r="B188" s="87" t="s">
        <v>154</v>
      </c>
      <c r="C188" s="66" t="s">
        <v>268</v>
      </c>
      <c r="D188" s="88"/>
      <c r="E188" s="80"/>
      <c r="F188" s="88">
        <v>1</v>
      </c>
      <c r="G188" s="88"/>
      <c r="H188" s="81"/>
      <c r="I188" s="89"/>
      <c r="J188" s="15"/>
    </row>
    <row r="189" spans="1:10" s="60" customFormat="1" ht="13.2">
      <c r="A189" s="2"/>
      <c r="B189" s="300" t="s">
        <v>155</v>
      </c>
      <c r="C189" s="301"/>
      <c r="D189" s="95">
        <f>'Հ 3 մաս 2'!D125</f>
        <v>0</v>
      </c>
      <c r="E189" s="95">
        <f>'Հ 3 մաս 2'!E125</f>
        <v>0</v>
      </c>
      <c r="F189" s="95">
        <f>'Հ 3 մաս 2'!F125</f>
        <v>800</v>
      </c>
      <c r="G189" s="95">
        <f>'Հ 3 մաս 2'!G125</f>
        <v>0</v>
      </c>
      <c r="H189" s="95">
        <f>'Հ 3 մաս 2'!H125</f>
        <v>0</v>
      </c>
      <c r="I189" s="95">
        <f>'Հ 3 մաս 2'!I125</f>
        <v>0</v>
      </c>
      <c r="J189" s="15"/>
    </row>
    <row r="190" spans="1:10" s="2" customFormat="1" ht="13.2">
      <c r="B190" s="168"/>
      <c r="C190" s="104"/>
      <c r="D190" s="135"/>
      <c r="E190" s="135"/>
      <c r="F190" s="135"/>
      <c r="G190" s="135"/>
      <c r="H190" s="135"/>
      <c r="I190" s="135"/>
    </row>
    <row r="191" spans="1:10" s="60" customFormat="1">
      <c r="A191" s="2"/>
      <c r="B191" s="74" t="s">
        <v>156</v>
      </c>
      <c r="C191" s="74" t="s">
        <v>157</v>
      </c>
      <c r="D191" s="59"/>
      <c r="E191" s="59"/>
      <c r="F191" s="59"/>
      <c r="G191" s="59"/>
      <c r="H191" s="59"/>
      <c r="I191" s="59"/>
    </row>
    <row r="192" spans="1:10" s="60" customFormat="1" ht="26.4">
      <c r="A192" s="2"/>
      <c r="B192" s="20">
        <v>1032</v>
      </c>
      <c r="C192" s="134" t="s">
        <v>211</v>
      </c>
      <c r="D192" s="59"/>
      <c r="E192" s="59"/>
      <c r="F192" s="59"/>
      <c r="G192" s="59"/>
      <c r="H192" s="59"/>
      <c r="I192" s="59"/>
    </row>
    <row r="193" spans="1:10" s="86" customFormat="1" ht="13.2">
      <c r="A193" s="28"/>
      <c r="B193" s="85"/>
      <c r="C193" s="85"/>
      <c r="D193" s="85"/>
      <c r="E193" s="28"/>
    </row>
    <row r="194" spans="1:10" s="60" customFormat="1" ht="13.2">
      <c r="A194" s="2"/>
      <c r="B194" s="302" t="s">
        <v>158</v>
      </c>
      <c r="C194" s="303"/>
      <c r="D194" s="303"/>
      <c r="E194" s="303"/>
      <c r="F194" s="303"/>
      <c r="G194" s="303"/>
      <c r="H194" s="303"/>
      <c r="I194" s="304"/>
    </row>
    <row r="195" spans="1:10" s="86" customFormat="1" ht="13.2">
      <c r="A195" s="28"/>
      <c r="B195" s="85"/>
      <c r="C195" s="85"/>
      <c r="D195" s="85"/>
      <c r="E195" s="28"/>
    </row>
    <row r="196" spans="1:10" s="60" customFormat="1" ht="13.2">
      <c r="A196" s="2"/>
      <c r="B196" s="62" t="s">
        <v>139</v>
      </c>
      <c r="C196" s="20">
        <v>1032</v>
      </c>
      <c r="D196" s="305" t="s">
        <v>140</v>
      </c>
      <c r="E196" s="305"/>
      <c r="F196" s="305"/>
      <c r="G196" s="305"/>
      <c r="H196" s="305"/>
      <c r="I196" s="305"/>
      <c r="J196" s="15"/>
    </row>
    <row r="197" spans="1:10" s="60" customFormat="1" ht="13.2" customHeight="1">
      <c r="A197" s="2"/>
      <c r="B197" s="62" t="s">
        <v>141</v>
      </c>
      <c r="C197" s="20" t="s">
        <v>165</v>
      </c>
      <c r="D197" s="306" t="s">
        <v>205</v>
      </c>
      <c r="E197" s="306" t="s">
        <v>206</v>
      </c>
      <c r="F197" s="306" t="s">
        <v>145</v>
      </c>
      <c r="G197" s="306" t="s">
        <v>146</v>
      </c>
      <c r="H197" s="306" t="s">
        <v>207</v>
      </c>
      <c r="I197" s="306" t="s">
        <v>147</v>
      </c>
      <c r="J197" s="15"/>
    </row>
    <row r="198" spans="1:10" s="60" customFormat="1" ht="52.8">
      <c r="A198" s="2"/>
      <c r="B198" s="62" t="s">
        <v>148</v>
      </c>
      <c r="C198" s="67" t="s">
        <v>245</v>
      </c>
      <c r="D198" s="296"/>
      <c r="E198" s="296"/>
      <c r="F198" s="296"/>
      <c r="G198" s="296"/>
      <c r="H198" s="296"/>
      <c r="I198" s="296"/>
      <c r="J198" s="15"/>
    </row>
    <row r="199" spans="1:10" s="60" customFormat="1" ht="52.8">
      <c r="A199" s="2"/>
      <c r="B199" s="62" t="s">
        <v>149</v>
      </c>
      <c r="C199" s="67" t="s">
        <v>244</v>
      </c>
      <c r="D199" s="296"/>
      <c r="E199" s="296"/>
      <c r="F199" s="296"/>
      <c r="G199" s="296"/>
      <c r="H199" s="296"/>
      <c r="I199" s="296"/>
      <c r="J199" s="15"/>
    </row>
    <row r="200" spans="1:10" s="60" customFormat="1" ht="26.4">
      <c r="A200" s="2"/>
      <c r="B200" s="62" t="s">
        <v>150</v>
      </c>
      <c r="C200" s="67" t="s">
        <v>247</v>
      </c>
      <c r="D200" s="296"/>
      <c r="E200" s="296"/>
      <c r="F200" s="296"/>
      <c r="G200" s="296"/>
      <c r="H200" s="296"/>
      <c r="I200" s="296"/>
      <c r="J200" s="15"/>
    </row>
    <row r="201" spans="1:10" s="60" customFormat="1" ht="16.95" customHeight="1">
      <c r="A201" s="2"/>
      <c r="B201" s="62" t="s">
        <v>185</v>
      </c>
      <c r="C201" s="67" t="s">
        <v>201</v>
      </c>
      <c r="D201" s="296"/>
      <c r="E201" s="296"/>
      <c r="F201" s="296"/>
      <c r="G201" s="296"/>
      <c r="H201" s="296"/>
      <c r="I201" s="296"/>
      <c r="J201" s="15"/>
    </row>
    <row r="202" spans="1:10" s="60" customFormat="1" ht="13.2">
      <c r="A202" s="2"/>
      <c r="B202" s="298" t="s">
        <v>151</v>
      </c>
      <c r="C202" s="299"/>
      <c r="D202" s="297"/>
      <c r="E202" s="297"/>
      <c r="F202" s="297"/>
      <c r="G202" s="297"/>
      <c r="H202" s="297"/>
      <c r="I202" s="297"/>
      <c r="J202" s="15"/>
    </row>
    <row r="203" spans="1:10" s="60" customFormat="1" ht="13.2">
      <c r="A203" s="2"/>
      <c r="B203" s="132" t="s">
        <v>152</v>
      </c>
      <c r="C203" s="132" t="s">
        <v>153</v>
      </c>
      <c r="D203" s="133"/>
      <c r="E203" s="133"/>
      <c r="F203" s="133"/>
      <c r="G203" s="133"/>
      <c r="H203" s="133"/>
      <c r="I203" s="133"/>
      <c r="J203" s="65"/>
    </row>
    <row r="204" spans="1:10" s="60" customFormat="1" ht="13.2">
      <c r="A204" s="2"/>
      <c r="B204" s="87" t="s">
        <v>154</v>
      </c>
      <c r="C204" s="66" t="s">
        <v>237</v>
      </c>
      <c r="D204" s="88"/>
      <c r="E204" s="80"/>
      <c r="F204" s="88">
        <v>10</v>
      </c>
      <c r="G204" s="88"/>
      <c r="H204" s="81"/>
      <c r="I204" s="89"/>
      <c r="J204" s="15"/>
    </row>
    <row r="205" spans="1:10" s="60" customFormat="1" ht="13.2">
      <c r="A205" s="2"/>
      <c r="B205" s="300" t="s">
        <v>155</v>
      </c>
      <c r="C205" s="301"/>
      <c r="D205" s="95">
        <f>'Հ 3 մաս 2'!D140</f>
        <v>0</v>
      </c>
      <c r="E205" s="95">
        <f>'Հ 3 մաս 2'!E140</f>
        <v>0</v>
      </c>
      <c r="F205" s="95">
        <f>'Հ 3 մաս 2'!F140</f>
        <v>184167</v>
      </c>
      <c r="G205" s="95">
        <f>'Հ 3 մաս 2'!G140</f>
        <v>0</v>
      </c>
      <c r="H205" s="95">
        <f>'Հ 3 մաս 2'!H140</f>
        <v>0</v>
      </c>
      <c r="I205" s="95"/>
      <c r="J205" s="15"/>
    </row>
    <row r="206" spans="1:10" s="86" customFormat="1" ht="13.2">
      <c r="A206" s="28"/>
      <c r="B206" s="85"/>
      <c r="C206" s="85"/>
      <c r="D206" s="85"/>
      <c r="E206" s="28"/>
    </row>
    <row r="207" spans="1:10" s="60" customFormat="1" ht="13.2">
      <c r="A207" s="2"/>
      <c r="B207" s="62" t="s">
        <v>139</v>
      </c>
      <c r="C207" s="20">
        <v>1032</v>
      </c>
      <c r="D207" s="305" t="s">
        <v>140</v>
      </c>
      <c r="E207" s="305"/>
      <c r="F207" s="305"/>
      <c r="G207" s="305"/>
      <c r="H207" s="305"/>
      <c r="I207" s="305"/>
      <c r="J207" s="15"/>
    </row>
    <row r="208" spans="1:10" s="60" customFormat="1" ht="13.2" customHeight="1">
      <c r="A208" s="2"/>
      <c r="B208" s="62" t="s">
        <v>141</v>
      </c>
      <c r="C208" s="20" t="s">
        <v>165</v>
      </c>
      <c r="D208" s="306" t="s">
        <v>205</v>
      </c>
      <c r="E208" s="306" t="s">
        <v>206</v>
      </c>
      <c r="F208" s="306" t="s">
        <v>145</v>
      </c>
      <c r="G208" s="306" t="s">
        <v>146</v>
      </c>
      <c r="H208" s="306" t="s">
        <v>207</v>
      </c>
      <c r="I208" s="306" t="s">
        <v>147</v>
      </c>
      <c r="J208" s="15"/>
    </row>
    <row r="209" spans="1:10" s="60" customFormat="1" ht="52.8">
      <c r="A209" s="2"/>
      <c r="B209" s="62" t="s">
        <v>148</v>
      </c>
      <c r="C209" s="67" t="s">
        <v>245</v>
      </c>
      <c r="D209" s="296"/>
      <c r="E209" s="296"/>
      <c r="F209" s="296"/>
      <c r="G209" s="296"/>
      <c r="H209" s="296"/>
      <c r="I209" s="296"/>
      <c r="J209" s="15"/>
    </row>
    <row r="210" spans="1:10" s="60" customFormat="1" ht="52.8">
      <c r="A210" s="2"/>
      <c r="B210" s="62" t="s">
        <v>149</v>
      </c>
      <c r="C210" s="67" t="s">
        <v>244</v>
      </c>
      <c r="D210" s="296"/>
      <c r="E210" s="296"/>
      <c r="F210" s="296"/>
      <c r="G210" s="296"/>
      <c r="H210" s="296"/>
      <c r="I210" s="296"/>
      <c r="J210" s="15"/>
    </row>
    <row r="211" spans="1:10" s="60" customFormat="1" ht="26.4">
      <c r="A211" s="2"/>
      <c r="B211" s="62" t="s">
        <v>150</v>
      </c>
      <c r="C211" s="67" t="s">
        <v>247</v>
      </c>
      <c r="D211" s="296"/>
      <c r="E211" s="296"/>
      <c r="F211" s="296"/>
      <c r="G211" s="296"/>
      <c r="H211" s="296"/>
      <c r="I211" s="296"/>
      <c r="J211" s="15"/>
    </row>
    <row r="212" spans="1:10" s="60" customFormat="1" ht="16.95" customHeight="1">
      <c r="A212" s="2"/>
      <c r="B212" s="62" t="s">
        <v>185</v>
      </c>
      <c r="C212" s="67" t="s">
        <v>201</v>
      </c>
      <c r="D212" s="296"/>
      <c r="E212" s="296"/>
      <c r="F212" s="296"/>
      <c r="G212" s="296"/>
      <c r="H212" s="296"/>
      <c r="I212" s="296"/>
      <c r="J212" s="15"/>
    </row>
    <row r="213" spans="1:10" s="60" customFormat="1" ht="13.2">
      <c r="A213" s="2"/>
      <c r="B213" s="298" t="s">
        <v>151</v>
      </c>
      <c r="C213" s="299"/>
      <c r="D213" s="297"/>
      <c r="E213" s="297"/>
      <c r="F213" s="297"/>
      <c r="G213" s="297"/>
      <c r="H213" s="297"/>
      <c r="I213" s="297"/>
      <c r="J213" s="15"/>
    </row>
    <row r="214" spans="1:10" s="60" customFormat="1" ht="13.2">
      <c r="A214" s="2"/>
      <c r="B214" s="175" t="s">
        <v>152</v>
      </c>
      <c r="C214" s="175" t="s">
        <v>153</v>
      </c>
      <c r="D214" s="174"/>
      <c r="E214" s="174"/>
      <c r="F214" s="174"/>
      <c r="G214" s="174"/>
      <c r="H214" s="174"/>
      <c r="I214" s="174"/>
      <c r="J214" s="65"/>
    </row>
    <row r="215" spans="1:10" s="60" customFormat="1" ht="13.2">
      <c r="A215" s="2"/>
      <c r="B215" s="87" t="s">
        <v>154</v>
      </c>
      <c r="C215" s="66" t="s">
        <v>268</v>
      </c>
      <c r="D215" s="88"/>
      <c r="E215" s="80"/>
      <c r="F215" s="88">
        <v>3</v>
      </c>
      <c r="G215" s="88"/>
      <c r="H215" s="81"/>
      <c r="I215" s="89"/>
      <c r="J215" s="15"/>
    </row>
    <row r="216" spans="1:10" s="60" customFormat="1" ht="13.2">
      <c r="A216" s="2"/>
      <c r="B216" s="300" t="s">
        <v>155</v>
      </c>
      <c r="C216" s="301"/>
      <c r="D216" s="95">
        <f>'Հ 3 մաս 2'!D151</f>
        <v>0</v>
      </c>
      <c r="E216" s="95">
        <f>'Հ 3 մաս 2'!E151</f>
        <v>0</v>
      </c>
      <c r="F216" s="95">
        <f>'Հ 3 մաս 2'!F146</f>
        <v>8114.98</v>
      </c>
      <c r="G216" s="95">
        <f>'Հ 3 մաս 2'!G151</f>
        <v>0</v>
      </c>
      <c r="H216" s="95">
        <f>'Հ 3 մաս 2'!H151</f>
        <v>0</v>
      </c>
      <c r="I216" s="95"/>
      <c r="J216" s="15"/>
    </row>
    <row r="217" spans="1:10" s="2" customFormat="1" ht="13.2">
      <c r="B217" s="103"/>
      <c r="C217" s="104"/>
      <c r="D217" s="135"/>
      <c r="E217" s="135"/>
      <c r="F217" s="135"/>
      <c r="G217" s="135"/>
      <c r="H217" s="135"/>
      <c r="I217" s="135"/>
    </row>
    <row r="218" spans="1:10" s="60" customFormat="1">
      <c r="A218" s="2"/>
      <c r="B218" s="74" t="s">
        <v>156</v>
      </c>
      <c r="C218" s="74" t="s">
        <v>157</v>
      </c>
      <c r="D218" s="59"/>
      <c r="E218" s="59"/>
      <c r="F218" s="59"/>
      <c r="G218" s="59"/>
      <c r="H218" s="59"/>
      <c r="I218" s="59"/>
    </row>
    <row r="219" spans="1:10" s="60" customFormat="1" ht="39.6">
      <c r="A219" s="2"/>
      <c r="B219" s="176">
        <v>1117</v>
      </c>
      <c r="C219" s="134" t="s">
        <v>203</v>
      </c>
      <c r="D219" s="59"/>
      <c r="E219" s="59"/>
      <c r="F219" s="59"/>
      <c r="G219" s="59"/>
      <c r="H219" s="59"/>
      <c r="I219" s="59"/>
    </row>
    <row r="220" spans="1:10" s="86" customFormat="1" ht="13.2">
      <c r="A220" s="28"/>
      <c r="B220" s="85"/>
      <c r="C220" s="85"/>
      <c r="D220" s="85"/>
      <c r="E220" s="28"/>
    </row>
    <row r="221" spans="1:10" s="60" customFormat="1" ht="13.2">
      <c r="A221" s="2"/>
      <c r="B221" s="302" t="s">
        <v>158</v>
      </c>
      <c r="C221" s="303"/>
      <c r="D221" s="303"/>
      <c r="E221" s="303"/>
      <c r="F221" s="303"/>
      <c r="G221" s="303"/>
      <c r="H221" s="303"/>
      <c r="I221" s="304"/>
    </row>
    <row r="222" spans="1:10" s="86" customFormat="1" ht="13.2">
      <c r="A222" s="28"/>
      <c r="B222" s="85"/>
      <c r="C222" s="85"/>
      <c r="D222" s="85"/>
      <c r="E222" s="28"/>
    </row>
    <row r="223" spans="1:10" s="60" customFormat="1" ht="13.2">
      <c r="A223" s="2"/>
      <c r="B223" s="62" t="s">
        <v>139</v>
      </c>
      <c r="C223" s="20">
        <v>1117</v>
      </c>
      <c r="D223" s="305" t="s">
        <v>140</v>
      </c>
      <c r="E223" s="305"/>
      <c r="F223" s="305"/>
      <c r="G223" s="305"/>
      <c r="H223" s="305"/>
      <c r="I223" s="305"/>
      <c r="J223" s="15"/>
    </row>
    <row r="224" spans="1:10" s="60" customFormat="1" ht="13.2" customHeight="1">
      <c r="A224" s="2"/>
      <c r="B224" s="62" t="s">
        <v>141</v>
      </c>
      <c r="C224" s="20" t="s">
        <v>165</v>
      </c>
      <c r="D224" s="306" t="s">
        <v>205</v>
      </c>
      <c r="E224" s="306" t="s">
        <v>206</v>
      </c>
      <c r="F224" s="306" t="s">
        <v>145</v>
      </c>
      <c r="G224" s="306" t="s">
        <v>146</v>
      </c>
      <c r="H224" s="306" t="s">
        <v>207</v>
      </c>
      <c r="I224" s="306" t="s">
        <v>147</v>
      </c>
      <c r="J224" s="15"/>
    </row>
    <row r="225" spans="1:10" s="60" customFormat="1" ht="39.6">
      <c r="A225" s="2"/>
      <c r="B225" s="62" t="s">
        <v>148</v>
      </c>
      <c r="C225" s="67" t="s">
        <v>202</v>
      </c>
      <c r="D225" s="296"/>
      <c r="E225" s="296"/>
      <c r="F225" s="296"/>
      <c r="G225" s="296"/>
      <c r="H225" s="296"/>
      <c r="I225" s="296"/>
      <c r="J225" s="15"/>
    </row>
    <row r="226" spans="1:10" s="60" customFormat="1" ht="26.4">
      <c r="A226" s="2"/>
      <c r="B226" s="62" t="s">
        <v>149</v>
      </c>
      <c r="C226" s="67" t="s">
        <v>248</v>
      </c>
      <c r="D226" s="296"/>
      <c r="E226" s="296"/>
      <c r="F226" s="296"/>
      <c r="G226" s="296"/>
      <c r="H226" s="296"/>
      <c r="I226" s="296"/>
      <c r="J226" s="15"/>
    </row>
    <row r="227" spans="1:10" s="60" customFormat="1" ht="26.4">
      <c r="A227" s="2"/>
      <c r="B227" s="62" t="s">
        <v>150</v>
      </c>
      <c r="C227" s="67" t="s">
        <v>247</v>
      </c>
      <c r="D227" s="296"/>
      <c r="E227" s="296"/>
      <c r="F227" s="296"/>
      <c r="G227" s="296"/>
      <c r="H227" s="296"/>
      <c r="I227" s="296"/>
      <c r="J227" s="15"/>
    </row>
    <row r="228" spans="1:10" s="60" customFormat="1" ht="16.95" customHeight="1">
      <c r="A228" s="2"/>
      <c r="B228" s="62" t="s">
        <v>185</v>
      </c>
      <c r="C228" s="67" t="s">
        <v>201</v>
      </c>
      <c r="D228" s="296"/>
      <c r="E228" s="296"/>
      <c r="F228" s="296"/>
      <c r="G228" s="296"/>
      <c r="H228" s="296"/>
      <c r="I228" s="296"/>
      <c r="J228" s="15"/>
    </row>
    <row r="229" spans="1:10" s="60" customFormat="1" ht="13.2">
      <c r="A229" s="2"/>
      <c r="B229" s="298" t="s">
        <v>151</v>
      </c>
      <c r="C229" s="299"/>
      <c r="D229" s="297"/>
      <c r="E229" s="297"/>
      <c r="F229" s="297"/>
      <c r="G229" s="297"/>
      <c r="H229" s="297"/>
      <c r="I229" s="297"/>
      <c r="J229" s="15"/>
    </row>
    <row r="230" spans="1:10" s="60" customFormat="1" ht="13.2">
      <c r="A230" s="2"/>
      <c r="B230" s="132" t="s">
        <v>152</v>
      </c>
      <c r="C230" s="132" t="s">
        <v>153</v>
      </c>
      <c r="D230" s="133"/>
      <c r="E230" s="133"/>
      <c r="F230" s="133"/>
      <c r="G230" s="133"/>
      <c r="H230" s="133"/>
      <c r="I230" s="133"/>
      <c r="J230" s="65"/>
    </row>
    <row r="231" spans="1:10" s="60" customFormat="1" ht="13.2">
      <c r="A231" s="2"/>
      <c r="B231" s="87" t="s">
        <v>154</v>
      </c>
      <c r="C231" s="66" t="s">
        <v>237</v>
      </c>
      <c r="D231" s="88"/>
      <c r="E231" s="80"/>
      <c r="F231" s="88">
        <v>7</v>
      </c>
      <c r="G231" s="88"/>
      <c r="H231" s="81"/>
      <c r="I231" s="89"/>
      <c r="J231" s="15"/>
    </row>
    <row r="232" spans="1:10" s="60" customFormat="1" ht="13.2">
      <c r="A232" s="2"/>
      <c r="B232" s="300" t="s">
        <v>155</v>
      </c>
      <c r="C232" s="301"/>
      <c r="D232" s="95">
        <f>'Հ 3 մաս 2'!D161</f>
        <v>0</v>
      </c>
      <c r="E232" s="95">
        <f>'Հ 3 մաս 2'!E161</f>
        <v>0</v>
      </c>
      <c r="F232" s="95">
        <f>'Հ 3 մաս 2'!F161</f>
        <v>73700</v>
      </c>
      <c r="G232" s="95">
        <f>'Հ 3 մաս 2'!G161</f>
        <v>0</v>
      </c>
      <c r="H232" s="95">
        <f>'Հ 3 մաս 2'!H161</f>
        <v>0</v>
      </c>
      <c r="I232" s="95"/>
      <c r="J232" s="15"/>
    </row>
    <row r="233" spans="1:10" s="15" customFormat="1" ht="13.2">
      <c r="B233" s="120"/>
      <c r="C233" s="121"/>
      <c r="D233" s="122"/>
      <c r="E233" s="119"/>
      <c r="F233" s="119"/>
      <c r="G233" s="119"/>
      <c r="H233" s="119"/>
      <c r="I233" s="119"/>
    </row>
    <row r="234" spans="1:10" s="60" customFormat="1" ht="13.2">
      <c r="A234" s="2"/>
      <c r="B234" s="74" t="s">
        <v>156</v>
      </c>
      <c r="C234" s="75" t="s">
        <v>157</v>
      </c>
      <c r="D234" s="76"/>
      <c r="E234" s="5"/>
      <c r="F234" s="77"/>
      <c r="G234" s="77"/>
      <c r="H234" s="77"/>
      <c r="I234" s="77"/>
    </row>
    <row r="235" spans="1:10" s="2" customFormat="1" ht="13.2">
      <c r="B235" s="20">
        <v>1141</v>
      </c>
      <c r="C235" s="78" t="s">
        <v>208</v>
      </c>
      <c r="D235" s="92"/>
      <c r="E235" s="92"/>
      <c r="F235" s="92"/>
      <c r="G235" s="84"/>
      <c r="H235" s="5"/>
      <c r="I235" s="92"/>
    </row>
    <row r="236" spans="1:10" s="60" customFormat="1" ht="13.2">
      <c r="A236" s="2"/>
      <c r="B236" s="307"/>
      <c r="C236" s="308"/>
      <c r="D236" s="308"/>
      <c r="E236" s="308"/>
      <c r="F236" s="308"/>
      <c r="G236" s="309"/>
      <c r="H236" s="77"/>
    </row>
    <row r="237" spans="1:10" s="60" customFormat="1" ht="13.2">
      <c r="A237" s="2"/>
      <c r="B237" s="310" t="s">
        <v>158</v>
      </c>
      <c r="C237" s="310"/>
      <c r="D237" s="310"/>
      <c r="E237" s="5"/>
      <c r="F237" s="77"/>
      <c r="G237" s="77"/>
      <c r="H237" s="77"/>
      <c r="I237" s="77"/>
    </row>
    <row r="238" spans="1:10" s="60" customFormat="1" ht="13.2">
      <c r="A238" s="2"/>
      <c r="B238" s="62" t="s">
        <v>139</v>
      </c>
      <c r="C238" s="20">
        <v>1141</v>
      </c>
      <c r="D238" s="298" t="s">
        <v>140</v>
      </c>
      <c r="E238" s="311"/>
      <c r="F238" s="311"/>
      <c r="G238" s="311"/>
      <c r="H238" s="311"/>
      <c r="I238" s="311"/>
    </row>
    <row r="239" spans="1:10" s="60" customFormat="1" ht="13.2" customHeight="1">
      <c r="A239" s="2"/>
      <c r="B239" s="62" t="s">
        <v>141</v>
      </c>
      <c r="C239" s="20" t="s">
        <v>165</v>
      </c>
      <c r="D239" s="295" t="s">
        <v>205</v>
      </c>
      <c r="E239" s="295" t="s">
        <v>206</v>
      </c>
      <c r="F239" s="295" t="s">
        <v>145</v>
      </c>
      <c r="G239" s="295" t="s">
        <v>146</v>
      </c>
      <c r="H239" s="295" t="s">
        <v>207</v>
      </c>
      <c r="I239" s="295" t="s">
        <v>147</v>
      </c>
    </row>
    <row r="240" spans="1:10" s="60" customFormat="1" ht="42" customHeight="1">
      <c r="A240" s="2"/>
      <c r="B240" s="62" t="s">
        <v>148</v>
      </c>
      <c r="C240" s="20" t="s">
        <v>287</v>
      </c>
      <c r="D240" s="296"/>
      <c r="E240" s="296"/>
      <c r="F240" s="296"/>
      <c r="G240" s="296"/>
      <c r="H240" s="296"/>
      <c r="I240" s="296"/>
    </row>
    <row r="241" spans="1:9" s="60" customFormat="1" ht="66">
      <c r="A241" s="2"/>
      <c r="B241" s="62" t="s">
        <v>149</v>
      </c>
      <c r="C241" s="20" t="s">
        <v>286</v>
      </c>
      <c r="D241" s="296"/>
      <c r="E241" s="296"/>
      <c r="F241" s="296"/>
      <c r="G241" s="296"/>
      <c r="H241" s="296"/>
      <c r="I241" s="296"/>
    </row>
    <row r="242" spans="1:9" s="60" customFormat="1" ht="26.4">
      <c r="A242" s="2"/>
      <c r="B242" s="62" t="s">
        <v>150</v>
      </c>
      <c r="C242" s="20" t="s">
        <v>284</v>
      </c>
      <c r="D242" s="296"/>
      <c r="E242" s="296"/>
      <c r="F242" s="296"/>
      <c r="G242" s="296"/>
      <c r="H242" s="296"/>
      <c r="I242" s="296"/>
    </row>
    <row r="243" spans="1:9" s="60" customFormat="1" ht="26.4">
      <c r="A243" s="2"/>
      <c r="B243" s="62" t="s">
        <v>253</v>
      </c>
      <c r="C243" s="20" t="s">
        <v>321</v>
      </c>
      <c r="D243" s="296"/>
      <c r="E243" s="296"/>
      <c r="F243" s="296"/>
      <c r="G243" s="296"/>
      <c r="H243" s="296"/>
      <c r="I243" s="296"/>
    </row>
    <row r="244" spans="1:9" s="60" customFormat="1" ht="13.2">
      <c r="A244" s="2"/>
      <c r="B244" s="298" t="s">
        <v>151</v>
      </c>
      <c r="C244" s="299"/>
      <c r="D244" s="297"/>
      <c r="E244" s="297"/>
      <c r="F244" s="297"/>
      <c r="G244" s="297"/>
      <c r="H244" s="297"/>
      <c r="I244" s="297"/>
    </row>
    <row r="245" spans="1:9" s="60" customFormat="1" ht="13.2">
      <c r="A245" s="2"/>
      <c r="B245" s="180" t="s">
        <v>152</v>
      </c>
      <c r="C245" s="180" t="s">
        <v>153</v>
      </c>
      <c r="D245" s="179"/>
      <c r="E245" s="179"/>
      <c r="F245" s="179"/>
      <c r="G245" s="179"/>
      <c r="H245" s="179"/>
      <c r="I245" s="179"/>
    </row>
    <row r="246" spans="1:9" s="15" customFormat="1" ht="13.2">
      <c r="B246" s="66" t="s">
        <v>154</v>
      </c>
      <c r="C246" s="66" t="s">
        <v>311</v>
      </c>
      <c r="D246" s="79"/>
      <c r="E246" s="81"/>
      <c r="F246" s="79">
        <v>8</v>
      </c>
      <c r="G246" s="79">
        <v>8</v>
      </c>
      <c r="H246" s="79">
        <v>8</v>
      </c>
      <c r="I246" s="79"/>
    </row>
    <row r="247" spans="1:9" s="60" customFormat="1" ht="13.2">
      <c r="A247" s="2"/>
      <c r="B247" s="300" t="s">
        <v>155</v>
      </c>
      <c r="C247" s="301"/>
      <c r="D247" s="91">
        <f>'Հ 3 մաս 2'!D176</f>
        <v>0</v>
      </c>
      <c r="E247" s="91">
        <f>'Հ 3 մաս 2'!E176</f>
        <v>0</v>
      </c>
      <c r="F247" s="91">
        <f>'Հ 3 մաս 2'!F176</f>
        <v>1363812.5333333332</v>
      </c>
      <c r="G247" s="91">
        <f>'Հ 3 մաս 2'!G176</f>
        <v>1347127.3333333333</v>
      </c>
      <c r="H247" s="91">
        <f>'Հ 3 մաս 2'!H176</f>
        <v>1347127.3333333333</v>
      </c>
      <c r="I247" s="91">
        <f>'Հ 3 մաս 2'!I176</f>
        <v>0</v>
      </c>
    </row>
    <row r="248" spans="1:9" s="70" customFormat="1" ht="13.8">
      <c r="A248" s="69"/>
    </row>
    <row r="249" spans="1:9" s="60" customFormat="1" ht="13.2">
      <c r="A249" s="2"/>
      <c r="B249" s="62" t="s">
        <v>139</v>
      </c>
      <c r="C249" s="20">
        <v>1141</v>
      </c>
      <c r="D249" s="298" t="s">
        <v>140</v>
      </c>
      <c r="E249" s="311"/>
      <c r="F249" s="311"/>
      <c r="G249" s="311"/>
      <c r="H249" s="311"/>
      <c r="I249" s="311"/>
    </row>
    <row r="250" spans="1:9" s="60" customFormat="1" ht="13.2" customHeight="1">
      <c r="A250" s="2"/>
      <c r="B250" s="62" t="s">
        <v>141</v>
      </c>
      <c r="C250" s="20" t="s">
        <v>165</v>
      </c>
      <c r="D250" s="295" t="s">
        <v>205</v>
      </c>
      <c r="E250" s="295" t="s">
        <v>206</v>
      </c>
      <c r="F250" s="295" t="s">
        <v>145</v>
      </c>
      <c r="G250" s="295" t="s">
        <v>146</v>
      </c>
      <c r="H250" s="295" t="s">
        <v>207</v>
      </c>
      <c r="I250" s="295" t="s">
        <v>147</v>
      </c>
    </row>
    <row r="251" spans="1:9" s="60" customFormat="1" ht="42" customHeight="1">
      <c r="A251" s="2"/>
      <c r="B251" s="62" t="s">
        <v>148</v>
      </c>
      <c r="C251" s="20" t="s">
        <v>250</v>
      </c>
      <c r="D251" s="296"/>
      <c r="E251" s="296"/>
      <c r="F251" s="296"/>
      <c r="G251" s="296"/>
      <c r="H251" s="296"/>
      <c r="I251" s="296"/>
    </row>
    <row r="252" spans="1:9" s="60" customFormat="1" ht="39.6">
      <c r="A252" s="2"/>
      <c r="B252" s="62" t="s">
        <v>149</v>
      </c>
      <c r="C252" s="20" t="s">
        <v>251</v>
      </c>
      <c r="D252" s="296"/>
      <c r="E252" s="296"/>
      <c r="F252" s="296"/>
      <c r="G252" s="296"/>
      <c r="H252" s="296"/>
      <c r="I252" s="296"/>
    </row>
    <row r="253" spans="1:9" s="60" customFormat="1" ht="26.4">
      <c r="A253" s="2"/>
      <c r="B253" s="62" t="s">
        <v>150</v>
      </c>
      <c r="C253" s="20" t="s">
        <v>247</v>
      </c>
      <c r="D253" s="296"/>
      <c r="E253" s="296"/>
      <c r="F253" s="296"/>
      <c r="G253" s="296"/>
      <c r="H253" s="296"/>
      <c r="I253" s="296"/>
    </row>
    <row r="254" spans="1:9" s="60" customFormat="1" ht="26.4">
      <c r="A254" s="2"/>
      <c r="B254" s="62" t="s">
        <v>253</v>
      </c>
      <c r="C254" s="20" t="s">
        <v>252</v>
      </c>
      <c r="D254" s="296"/>
      <c r="E254" s="296"/>
      <c r="F254" s="296"/>
      <c r="G254" s="296"/>
      <c r="H254" s="296"/>
      <c r="I254" s="296"/>
    </row>
    <row r="255" spans="1:9" s="60" customFormat="1" ht="13.2">
      <c r="A255" s="2"/>
      <c r="B255" s="298" t="s">
        <v>151</v>
      </c>
      <c r="C255" s="299"/>
      <c r="D255" s="297"/>
      <c r="E255" s="297"/>
      <c r="F255" s="297"/>
      <c r="G255" s="297"/>
      <c r="H255" s="297"/>
      <c r="I255" s="297"/>
    </row>
    <row r="256" spans="1:9" s="60" customFormat="1" ht="13.2">
      <c r="A256" s="2"/>
      <c r="B256" s="63" t="s">
        <v>152</v>
      </c>
      <c r="C256" s="63" t="s">
        <v>153</v>
      </c>
      <c r="D256" s="64"/>
      <c r="E256" s="64"/>
      <c r="F256" s="64"/>
      <c r="G256" s="64"/>
      <c r="H256" s="64"/>
      <c r="I256" s="64"/>
    </row>
    <row r="257" spans="1:9" s="15" customFormat="1" ht="13.2">
      <c r="B257" s="66" t="s">
        <v>154</v>
      </c>
      <c r="C257" s="66" t="s">
        <v>237</v>
      </c>
      <c r="D257" s="79"/>
      <c r="E257" s="81"/>
      <c r="F257" s="79">
        <v>17</v>
      </c>
      <c r="G257" s="79"/>
      <c r="H257" s="79"/>
      <c r="I257" s="83"/>
    </row>
    <row r="258" spans="1:9" s="60" customFormat="1" ht="13.2">
      <c r="A258" s="2"/>
      <c r="B258" s="300" t="s">
        <v>155</v>
      </c>
      <c r="C258" s="301"/>
      <c r="D258" s="91">
        <f>'Հ 3 մաս 2'!D182</f>
        <v>0</v>
      </c>
      <c r="E258" s="91">
        <f>'Հ 3 մաս 2'!E182</f>
        <v>0</v>
      </c>
      <c r="F258" s="91">
        <f>'Հ 3 մաս 2'!F182</f>
        <v>315066.87</v>
      </c>
      <c r="G258" s="91">
        <f>'Հ 3 մաս 2'!G182</f>
        <v>0</v>
      </c>
      <c r="H258" s="91">
        <f>'Հ 3 մաս 2'!H182</f>
        <v>0</v>
      </c>
      <c r="I258" s="90"/>
    </row>
    <row r="259" spans="1:9" s="93" customFormat="1"/>
    <row r="260" spans="1:9" s="60" customFormat="1" ht="13.2">
      <c r="A260" s="2"/>
      <c r="B260" s="62" t="s">
        <v>139</v>
      </c>
      <c r="C260" s="20">
        <v>1141</v>
      </c>
      <c r="D260" s="298" t="s">
        <v>140</v>
      </c>
      <c r="E260" s="311"/>
      <c r="F260" s="311"/>
      <c r="G260" s="311"/>
      <c r="H260" s="311"/>
      <c r="I260" s="311"/>
    </row>
    <row r="261" spans="1:9" s="60" customFormat="1" ht="13.2" customHeight="1">
      <c r="A261" s="2"/>
      <c r="B261" s="62" t="s">
        <v>141</v>
      </c>
      <c r="C261" s="20" t="s">
        <v>165</v>
      </c>
      <c r="D261" s="295" t="s">
        <v>205</v>
      </c>
      <c r="E261" s="295" t="s">
        <v>206</v>
      </c>
      <c r="F261" s="295" t="s">
        <v>145</v>
      </c>
      <c r="G261" s="295" t="s">
        <v>146</v>
      </c>
      <c r="H261" s="295" t="s">
        <v>207</v>
      </c>
      <c r="I261" s="295" t="s">
        <v>147</v>
      </c>
    </row>
    <row r="262" spans="1:9" s="60" customFormat="1" ht="42" customHeight="1">
      <c r="A262" s="2"/>
      <c r="B262" s="62" t="s">
        <v>148</v>
      </c>
      <c r="C262" s="20" t="s">
        <v>269</v>
      </c>
      <c r="D262" s="296"/>
      <c r="E262" s="296"/>
      <c r="F262" s="296"/>
      <c r="G262" s="296"/>
      <c r="H262" s="296"/>
      <c r="I262" s="296"/>
    </row>
    <row r="263" spans="1:9" s="60" customFormat="1" ht="39.6">
      <c r="A263" s="2"/>
      <c r="B263" s="62" t="s">
        <v>149</v>
      </c>
      <c r="C263" s="20" t="s">
        <v>270</v>
      </c>
      <c r="D263" s="296"/>
      <c r="E263" s="296"/>
      <c r="F263" s="296"/>
      <c r="G263" s="296"/>
      <c r="H263" s="296"/>
      <c r="I263" s="296"/>
    </row>
    <row r="264" spans="1:9" s="60" customFormat="1" ht="26.4">
      <c r="A264" s="2"/>
      <c r="B264" s="62" t="s">
        <v>150</v>
      </c>
      <c r="C264" s="20" t="s">
        <v>247</v>
      </c>
      <c r="D264" s="296"/>
      <c r="E264" s="296"/>
      <c r="F264" s="296"/>
      <c r="G264" s="296"/>
      <c r="H264" s="296"/>
      <c r="I264" s="296"/>
    </row>
    <row r="265" spans="1:9" s="60" customFormat="1" ht="26.4">
      <c r="A265" s="2"/>
      <c r="B265" s="62" t="s">
        <v>253</v>
      </c>
      <c r="C265" s="20" t="s">
        <v>252</v>
      </c>
      <c r="D265" s="296"/>
      <c r="E265" s="296"/>
      <c r="F265" s="296"/>
      <c r="G265" s="296"/>
      <c r="H265" s="296"/>
      <c r="I265" s="296"/>
    </row>
    <row r="266" spans="1:9" s="60" customFormat="1" ht="13.2">
      <c r="A266" s="2"/>
      <c r="B266" s="298" t="s">
        <v>151</v>
      </c>
      <c r="C266" s="299"/>
      <c r="D266" s="297"/>
      <c r="E266" s="297"/>
      <c r="F266" s="297"/>
      <c r="G266" s="297"/>
      <c r="H266" s="297"/>
      <c r="I266" s="297"/>
    </row>
    <row r="267" spans="1:9" s="60" customFormat="1" ht="13.2">
      <c r="A267" s="2"/>
      <c r="B267" s="175" t="s">
        <v>152</v>
      </c>
      <c r="C267" s="175" t="s">
        <v>153</v>
      </c>
      <c r="D267" s="174"/>
      <c r="E267" s="174"/>
      <c r="F267" s="174"/>
      <c r="G267" s="174"/>
      <c r="H267" s="174"/>
      <c r="I267" s="174"/>
    </row>
    <row r="268" spans="1:9" s="15" customFormat="1" ht="13.2">
      <c r="B268" s="66" t="s">
        <v>154</v>
      </c>
      <c r="C268" s="66" t="s">
        <v>268</v>
      </c>
      <c r="D268" s="79"/>
      <c r="E268" s="81"/>
      <c r="F268" s="79">
        <v>9</v>
      </c>
      <c r="G268" s="79"/>
      <c r="H268" s="79"/>
      <c r="I268" s="83"/>
    </row>
    <row r="269" spans="1:9" s="60" customFormat="1" ht="13.2">
      <c r="A269" s="2"/>
      <c r="B269" s="300" t="s">
        <v>155</v>
      </c>
      <c r="C269" s="301"/>
      <c r="D269" s="91">
        <f>'Հ 3 մաս 2'!D193</f>
        <v>0</v>
      </c>
      <c r="E269" s="91">
        <f>'Հ 3 մաս 2'!E193</f>
        <v>0</v>
      </c>
      <c r="F269" s="91">
        <f>'Հ 3 մաս 2'!F188</f>
        <v>16376.68</v>
      </c>
      <c r="G269" s="91">
        <f>'Հ 3 մաս 2'!G193</f>
        <v>0</v>
      </c>
      <c r="H269" s="91">
        <f>'Հ 3 մաս 2'!H193</f>
        <v>0</v>
      </c>
      <c r="I269" s="90"/>
    </row>
    <row r="270" spans="1:9" s="2" customFormat="1" ht="13.2">
      <c r="B270" s="226"/>
      <c r="C270" s="227"/>
      <c r="D270" s="228"/>
      <c r="E270" s="149"/>
      <c r="F270" s="149"/>
      <c r="G270" s="149"/>
      <c r="H270" s="149"/>
      <c r="I270" s="90"/>
    </row>
    <row r="271" spans="1:9" s="60" customFormat="1" ht="13.2">
      <c r="A271" s="2"/>
      <c r="B271" s="74" t="s">
        <v>156</v>
      </c>
      <c r="C271" s="75" t="s">
        <v>157</v>
      </c>
      <c r="D271" s="76"/>
      <c r="E271" s="5"/>
      <c r="F271" s="77"/>
      <c r="G271" s="77"/>
      <c r="H271" s="77"/>
      <c r="I271" s="77"/>
    </row>
    <row r="272" spans="1:9" s="2" customFormat="1" ht="26.4">
      <c r="B272" s="20">
        <v>1153</v>
      </c>
      <c r="C272" s="156" t="s">
        <v>239</v>
      </c>
      <c r="D272" s="92"/>
      <c r="E272" s="92"/>
      <c r="F272" s="92"/>
      <c r="G272" s="104"/>
      <c r="H272" s="5"/>
      <c r="I272" s="92"/>
    </row>
    <row r="273" spans="1:9" s="60" customFormat="1" ht="13.2">
      <c r="A273" s="2"/>
      <c r="B273" s="307"/>
      <c r="C273" s="308"/>
      <c r="D273" s="308"/>
      <c r="E273" s="308"/>
      <c r="F273" s="308"/>
      <c r="G273" s="309"/>
      <c r="H273" s="77"/>
    </row>
    <row r="274" spans="1:9" s="60" customFormat="1" ht="13.2">
      <c r="A274" s="2"/>
      <c r="B274" s="310" t="s">
        <v>158</v>
      </c>
      <c r="C274" s="310"/>
      <c r="D274" s="310"/>
      <c r="E274" s="5"/>
      <c r="F274" s="77"/>
      <c r="G274" s="77"/>
      <c r="H274" s="77"/>
      <c r="I274" s="77"/>
    </row>
    <row r="275" spans="1:9" s="70" customFormat="1" ht="13.8">
      <c r="A275" s="69"/>
    </row>
    <row r="276" spans="1:9" s="60" customFormat="1" ht="13.2">
      <c r="A276" s="2"/>
      <c r="B276" s="62" t="s">
        <v>139</v>
      </c>
      <c r="C276" s="20">
        <v>1153</v>
      </c>
      <c r="D276" s="298" t="s">
        <v>140</v>
      </c>
      <c r="E276" s="311"/>
      <c r="F276" s="311"/>
      <c r="G276" s="311"/>
      <c r="H276" s="311"/>
      <c r="I276" s="311"/>
    </row>
    <row r="277" spans="1:9" s="60" customFormat="1" ht="13.2" customHeight="1">
      <c r="A277" s="2"/>
      <c r="B277" s="62" t="s">
        <v>141</v>
      </c>
      <c r="C277" s="20" t="s">
        <v>165</v>
      </c>
      <c r="D277" s="295" t="s">
        <v>205</v>
      </c>
      <c r="E277" s="295" t="s">
        <v>206</v>
      </c>
      <c r="F277" s="295" t="s">
        <v>145</v>
      </c>
      <c r="G277" s="295" t="s">
        <v>146</v>
      </c>
      <c r="H277" s="295" t="s">
        <v>207</v>
      </c>
      <c r="I277" s="295" t="s">
        <v>147</v>
      </c>
    </row>
    <row r="278" spans="1:9" s="60" customFormat="1" ht="42" customHeight="1">
      <c r="A278" s="2"/>
      <c r="B278" s="62" t="s">
        <v>148</v>
      </c>
      <c r="C278" s="158" t="s">
        <v>242</v>
      </c>
      <c r="D278" s="296"/>
      <c r="E278" s="296"/>
      <c r="F278" s="296"/>
      <c r="G278" s="296"/>
      <c r="H278" s="296"/>
      <c r="I278" s="296"/>
    </row>
    <row r="279" spans="1:9" s="60" customFormat="1" ht="39.6">
      <c r="A279" s="2"/>
      <c r="B279" s="62" t="s">
        <v>149</v>
      </c>
      <c r="C279" s="158" t="s">
        <v>254</v>
      </c>
      <c r="D279" s="296"/>
      <c r="E279" s="296"/>
      <c r="F279" s="296"/>
      <c r="G279" s="296"/>
      <c r="H279" s="296"/>
      <c r="I279" s="296"/>
    </row>
    <row r="280" spans="1:9" s="60" customFormat="1" ht="26.4">
      <c r="A280" s="2"/>
      <c r="B280" s="62" t="s">
        <v>150</v>
      </c>
      <c r="C280" s="20" t="s">
        <v>247</v>
      </c>
      <c r="D280" s="296"/>
      <c r="E280" s="296"/>
      <c r="F280" s="296"/>
      <c r="G280" s="296"/>
      <c r="H280" s="296"/>
      <c r="I280" s="296"/>
    </row>
    <row r="281" spans="1:9" s="60" customFormat="1" ht="26.4">
      <c r="A281" s="2"/>
      <c r="B281" s="62" t="s">
        <v>253</v>
      </c>
      <c r="C281" s="20" t="s">
        <v>255</v>
      </c>
      <c r="D281" s="296"/>
      <c r="E281" s="296"/>
      <c r="F281" s="296"/>
      <c r="G281" s="296"/>
      <c r="H281" s="296"/>
      <c r="I281" s="296"/>
    </row>
    <row r="282" spans="1:9" s="60" customFormat="1" ht="13.2">
      <c r="A282" s="2"/>
      <c r="B282" s="298" t="s">
        <v>151</v>
      </c>
      <c r="C282" s="299"/>
      <c r="D282" s="297"/>
      <c r="E282" s="297"/>
      <c r="F282" s="297"/>
      <c r="G282" s="297"/>
      <c r="H282" s="297"/>
      <c r="I282" s="297"/>
    </row>
    <row r="283" spans="1:9" s="60" customFormat="1" ht="13.2">
      <c r="A283" s="2"/>
      <c r="B283" s="153" t="s">
        <v>152</v>
      </c>
      <c r="C283" s="153" t="s">
        <v>153</v>
      </c>
      <c r="D283" s="154"/>
      <c r="E283" s="154"/>
      <c r="F283" s="154"/>
      <c r="G283" s="154"/>
      <c r="H283" s="154"/>
      <c r="I283" s="154"/>
    </row>
    <row r="284" spans="1:9" s="15" customFormat="1" ht="13.2">
      <c r="B284" s="66" t="s">
        <v>154</v>
      </c>
      <c r="C284" s="66" t="s">
        <v>237</v>
      </c>
      <c r="D284" s="79"/>
      <c r="E284" s="81"/>
      <c r="F284" s="79">
        <v>2</v>
      </c>
      <c r="G284" s="79"/>
      <c r="H284" s="79"/>
      <c r="I284" s="83"/>
    </row>
    <row r="285" spans="1:9" s="60" customFormat="1" ht="13.2">
      <c r="A285" s="2"/>
      <c r="B285" s="300" t="s">
        <v>155</v>
      </c>
      <c r="C285" s="301"/>
      <c r="D285" s="91">
        <f>'Հ 3 մաս 2'!D203</f>
        <v>0</v>
      </c>
      <c r="E285" s="91">
        <f>'Հ 3 մաս 2'!E203</f>
        <v>0</v>
      </c>
      <c r="F285" s="91">
        <f>'Հ 3 մաս 2'!F203</f>
        <v>21000</v>
      </c>
      <c r="G285" s="91">
        <f>'Հ 3 մաս 2'!G203</f>
        <v>0</v>
      </c>
      <c r="H285" s="91">
        <f>'Հ 3 մաս 2'!H203</f>
        <v>0</v>
      </c>
      <c r="I285" s="90"/>
    </row>
    <row r="286" spans="1:9" s="2" customFormat="1" ht="13.2">
      <c r="B286" s="168"/>
      <c r="C286" s="169"/>
      <c r="D286" s="170"/>
      <c r="E286" s="149"/>
      <c r="F286" s="149"/>
      <c r="G286" s="149"/>
      <c r="H286" s="149"/>
      <c r="I286" s="90"/>
    </row>
    <row r="287" spans="1:9" s="60" customFormat="1" ht="13.2">
      <c r="A287" s="2"/>
      <c r="B287" s="62" t="s">
        <v>139</v>
      </c>
      <c r="C287" s="20">
        <v>1153</v>
      </c>
      <c r="D287" s="298" t="s">
        <v>140</v>
      </c>
      <c r="E287" s="311"/>
      <c r="F287" s="311"/>
      <c r="G287" s="311"/>
      <c r="H287" s="311"/>
      <c r="I287" s="311"/>
    </row>
    <row r="288" spans="1:9" s="60" customFormat="1" ht="13.2" customHeight="1">
      <c r="A288" s="2"/>
      <c r="B288" s="62" t="s">
        <v>141</v>
      </c>
      <c r="C288" s="20" t="s">
        <v>165</v>
      </c>
      <c r="D288" s="295" t="s">
        <v>205</v>
      </c>
      <c r="E288" s="295" t="s">
        <v>206</v>
      </c>
      <c r="F288" s="295" t="s">
        <v>145</v>
      </c>
      <c r="G288" s="295" t="s">
        <v>146</v>
      </c>
      <c r="H288" s="295" t="s">
        <v>207</v>
      </c>
      <c r="I288" s="295" t="s">
        <v>147</v>
      </c>
    </row>
    <row r="289" spans="1:9" s="60" customFormat="1" ht="42" customHeight="1">
      <c r="A289" s="2"/>
      <c r="B289" s="62" t="s">
        <v>148</v>
      </c>
      <c r="C289" s="158" t="s">
        <v>271</v>
      </c>
      <c r="D289" s="296"/>
      <c r="E289" s="296"/>
      <c r="F289" s="296"/>
      <c r="G289" s="296"/>
      <c r="H289" s="296"/>
      <c r="I289" s="296"/>
    </row>
    <row r="290" spans="1:9" s="60" customFormat="1" ht="39.6">
      <c r="A290" s="2"/>
      <c r="B290" s="62" t="s">
        <v>149</v>
      </c>
      <c r="C290" s="158" t="s">
        <v>272</v>
      </c>
      <c r="D290" s="296"/>
      <c r="E290" s="296"/>
      <c r="F290" s="296"/>
      <c r="G290" s="296"/>
      <c r="H290" s="296"/>
      <c r="I290" s="296"/>
    </row>
    <row r="291" spans="1:9" s="60" customFormat="1" ht="26.4">
      <c r="A291" s="2"/>
      <c r="B291" s="62" t="s">
        <v>150</v>
      </c>
      <c r="C291" s="20" t="s">
        <v>247</v>
      </c>
      <c r="D291" s="296"/>
      <c r="E291" s="296"/>
      <c r="F291" s="296"/>
      <c r="G291" s="296"/>
      <c r="H291" s="296"/>
      <c r="I291" s="296"/>
    </row>
    <row r="292" spans="1:9" s="60" customFormat="1" ht="26.4">
      <c r="A292" s="2"/>
      <c r="B292" s="62" t="s">
        <v>253</v>
      </c>
      <c r="C292" s="20" t="s">
        <v>255</v>
      </c>
      <c r="D292" s="296"/>
      <c r="E292" s="296"/>
      <c r="F292" s="296"/>
      <c r="G292" s="296"/>
      <c r="H292" s="296"/>
      <c r="I292" s="296"/>
    </row>
    <row r="293" spans="1:9" s="60" customFormat="1" ht="13.2">
      <c r="A293" s="2"/>
      <c r="B293" s="298" t="s">
        <v>151</v>
      </c>
      <c r="C293" s="299"/>
      <c r="D293" s="297"/>
      <c r="E293" s="297"/>
      <c r="F293" s="297"/>
      <c r="G293" s="297"/>
      <c r="H293" s="297"/>
      <c r="I293" s="297"/>
    </row>
    <row r="294" spans="1:9" s="60" customFormat="1" ht="13.2">
      <c r="A294" s="2"/>
      <c r="B294" s="175" t="s">
        <v>152</v>
      </c>
      <c r="C294" s="175" t="s">
        <v>153</v>
      </c>
      <c r="D294" s="174"/>
      <c r="E294" s="174"/>
      <c r="F294" s="174"/>
      <c r="G294" s="174"/>
      <c r="H294" s="174"/>
      <c r="I294" s="174"/>
    </row>
    <row r="295" spans="1:9" s="15" customFormat="1" ht="13.2">
      <c r="B295" s="66" t="s">
        <v>154</v>
      </c>
      <c r="C295" s="66" t="s">
        <v>268</v>
      </c>
      <c r="D295" s="79"/>
      <c r="E295" s="81"/>
      <c r="F295" s="79">
        <v>1</v>
      </c>
      <c r="G295" s="79"/>
      <c r="H295" s="79"/>
      <c r="I295" s="83"/>
    </row>
    <row r="296" spans="1:9" s="60" customFormat="1" ht="13.2">
      <c r="A296" s="2"/>
      <c r="B296" s="300" t="s">
        <v>155</v>
      </c>
      <c r="C296" s="301"/>
      <c r="D296" s="91">
        <f>'Հ 3 մաս 2'!D220</f>
        <v>0</v>
      </c>
      <c r="E296" s="91">
        <f>'Հ 3 մաս 2'!E220</f>
        <v>0</v>
      </c>
      <c r="F296" s="91">
        <f>'Հ 3 մաս 2'!F209</f>
        <v>429</v>
      </c>
      <c r="G296" s="91">
        <f>'Հ 3 մաս 2'!G220</f>
        <v>0</v>
      </c>
      <c r="H296" s="91">
        <f>'Հ 3 մաս 2'!H220</f>
        <v>0</v>
      </c>
      <c r="I296" s="90"/>
    </row>
    <row r="297" spans="1:9" s="2" customFormat="1" ht="13.2">
      <c r="B297" s="168"/>
      <c r="C297" s="169"/>
      <c r="D297" s="170"/>
      <c r="E297" s="149"/>
      <c r="F297" s="149"/>
      <c r="G297" s="149"/>
      <c r="H297" s="149"/>
      <c r="I297" s="90"/>
    </row>
    <row r="298" spans="1:9" s="60" customFormat="1" ht="13.2">
      <c r="A298" s="2"/>
      <c r="B298" s="74" t="s">
        <v>156</v>
      </c>
      <c r="C298" s="75" t="s">
        <v>157</v>
      </c>
      <c r="D298" s="76"/>
      <c r="E298" s="5"/>
      <c r="F298" s="77"/>
      <c r="G298" s="77"/>
      <c r="H298" s="77"/>
      <c r="I298" s="77"/>
    </row>
    <row r="299" spans="1:9" s="2" customFormat="1" ht="26.4">
      <c r="B299" s="151">
        <v>1160</v>
      </c>
      <c r="C299" s="140" t="s">
        <v>232</v>
      </c>
      <c r="D299" s="92"/>
      <c r="E299" s="92"/>
      <c r="F299" s="92"/>
      <c r="G299" s="104"/>
      <c r="H299" s="5"/>
      <c r="I299" s="92"/>
    </row>
    <row r="300" spans="1:9" s="2" customFormat="1" ht="13.2">
      <c r="B300" s="26"/>
      <c r="C300" s="150"/>
      <c r="D300" s="92"/>
      <c r="E300" s="92"/>
      <c r="F300" s="92"/>
      <c r="G300" s="104"/>
      <c r="H300" s="5"/>
      <c r="I300" s="92"/>
    </row>
    <row r="301" spans="1:9" s="60" customFormat="1" ht="13.2">
      <c r="A301" s="2"/>
      <c r="B301" s="321" t="s">
        <v>158</v>
      </c>
      <c r="C301" s="321"/>
      <c r="D301" s="321"/>
      <c r="E301" s="5"/>
      <c r="F301" s="77"/>
      <c r="G301" s="77"/>
      <c r="H301" s="77"/>
      <c r="I301" s="77"/>
    </row>
    <row r="302" spans="1:9" s="70" customFormat="1" ht="13.8">
      <c r="A302" s="69"/>
    </row>
    <row r="303" spans="1:9" s="60" customFormat="1" ht="13.2">
      <c r="A303" s="2"/>
      <c r="B303" s="144" t="s">
        <v>139</v>
      </c>
      <c r="C303" s="20">
        <v>1160</v>
      </c>
      <c r="D303" s="298" t="s">
        <v>140</v>
      </c>
      <c r="E303" s="311"/>
      <c r="F303" s="311"/>
      <c r="G303" s="311"/>
      <c r="H303" s="311"/>
      <c r="I303" s="311"/>
    </row>
    <row r="304" spans="1:9" s="60" customFormat="1" ht="13.2" customHeight="1">
      <c r="A304" s="2"/>
      <c r="B304" s="144" t="s">
        <v>141</v>
      </c>
      <c r="C304" s="20" t="s">
        <v>165</v>
      </c>
      <c r="D304" s="295" t="s">
        <v>205</v>
      </c>
      <c r="E304" s="295" t="s">
        <v>206</v>
      </c>
      <c r="F304" s="295" t="s">
        <v>145</v>
      </c>
      <c r="G304" s="295" t="s">
        <v>146</v>
      </c>
      <c r="H304" s="295" t="s">
        <v>207</v>
      </c>
      <c r="I304" s="295" t="s">
        <v>147</v>
      </c>
    </row>
    <row r="305" spans="1:9" s="60" customFormat="1" ht="26.4">
      <c r="A305" s="2"/>
      <c r="B305" s="144" t="s">
        <v>148</v>
      </c>
      <c r="C305" s="20" t="s">
        <v>219</v>
      </c>
      <c r="D305" s="296"/>
      <c r="E305" s="296"/>
      <c r="F305" s="296"/>
      <c r="G305" s="296"/>
      <c r="H305" s="296"/>
      <c r="I305" s="296"/>
    </row>
    <row r="306" spans="1:9" s="60" customFormat="1" ht="26.4">
      <c r="A306" s="2"/>
      <c r="B306" s="144" t="s">
        <v>149</v>
      </c>
      <c r="C306" s="20" t="s">
        <v>220</v>
      </c>
      <c r="D306" s="296"/>
      <c r="E306" s="296"/>
      <c r="F306" s="296"/>
      <c r="G306" s="296"/>
      <c r="H306" s="296"/>
      <c r="I306" s="296"/>
    </row>
    <row r="307" spans="1:9" s="60" customFormat="1" ht="13.2">
      <c r="A307" s="2"/>
      <c r="B307" s="144" t="s">
        <v>150</v>
      </c>
      <c r="C307" s="67" t="s">
        <v>159</v>
      </c>
      <c r="D307" s="296"/>
      <c r="E307" s="296"/>
      <c r="F307" s="296"/>
      <c r="G307" s="296"/>
      <c r="H307" s="296"/>
      <c r="I307" s="296"/>
    </row>
    <row r="308" spans="1:9" s="60" customFormat="1" ht="16.95" customHeight="1">
      <c r="A308" s="2"/>
      <c r="B308" s="144" t="s">
        <v>224</v>
      </c>
      <c r="C308" s="67" t="s">
        <v>227</v>
      </c>
      <c r="D308" s="296"/>
      <c r="E308" s="296"/>
      <c r="F308" s="296"/>
      <c r="G308" s="296"/>
      <c r="H308" s="296"/>
      <c r="I308" s="296"/>
    </row>
    <row r="309" spans="1:9" s="60" customFormat="1" ht="13.2">
      <c r="A309" s="2"/>
      <c r="B309" s="298" t="s">
        <v>151</v>
      </c>
      <c r="C309" s="299"/>
      <c r="D309" s="297"/>
      <c r="E309" s="297"/>
      <c r="F309" s="297"/>
      <c r="G309" s="297"/>
      <c r="H309" s="297"/>
      <c r="I309" s="297"/>
    </row>
    <row r="310" spans="1:9" s="60" customFormat="1" ht="13.2">
      <c r="A310" s="2"/>
      <c r="B310" s="139" t="s">
        <v>152</v>
      </c>
      <c r="C310" s="139" t="s">
        <v>153</v>
      </c>
      <c r="D310" s="138"/>
      <c r="E310" s="138"/>
      <c r="F310" s="138"/>
      <c r="G310" s="138"/>
      <c r="H310" s="138"/>
      <c r="I310" s="138"/>
    </row>
    <row r="311" spans="1:9" s="60" customFormat="1" ht="13.2">
      <c r="A311" s="2"/>
      <c r="B311" s="66" t="s">
        <v>154</v>
      </c>
      <c r="C311" s="82" t="s">
        <v>225</v>
      </c>
      <c r="D311" s="136"/>
      <c r="E311" s="136"/>
      <c r="F311" s="145">
        <v>200</v>
      </c>
      <c r="G311" s="145">
        <v>200</v>
      </c>
      <c r="H311" s="145">
        <v>200</v>
      </c>
      <c r="I311" s="111"/>
    </row>
    <row r="312" spans="1:9" s="60" customFormat="1" ht="13.2">
      <c r="A312" s="2"/>
      <c r="B312" s="66" t="s">
        <v>154</v>
      </c>
      <c r="C312" s="82" t="s">
        <v>230</v>
      </c>
      <c r="D312" s="68"/>
      <c r="E312" s="146"/>
      <c r="F312" s="147">
        <v>34</v>
      </c>
      <c r="G312" s="147">
        <v>34</v>
      </c>
      <c r="H312" s="147">
        <v>34</v>
      </c>
      <c r="I312" s="72"/>
    </row>
    <row r="313" spans="1:9" s="60" customFormat="1" ht="13.2">
      <c r="A313" s="2"/>
      <c r="B313" s="300" t="s">
        <v>155</v>
      </c>
      <c r="C313" s="301"/>
      <c r="D313" s="91">
        <f>'Հ 3 մաս 2'!D224</f>
        <v>0</v>
      </c>
      <c r="E313" s="91">
        <f>'Հ 3 մաս 2'!E224</f>
        <v>0</v>
      </c>
      <c r="F313" s="91">
        <f>'Հ 3 մաս 2'!F224</f>
        <v>64896</v>
      </c>
      <c r="G313" s="91">
        <f>'Հ 3 մաս 2'!G224</f>
        <v>64896</v>
      </c>
      <c r="H313" s="91">
        <f>'Հ 3 մաս 2'!H224</f>
        <v>64896</v>
      </c>
      <c r="I313" s="91"/>
    </row>
    <row r="314" spans="1:9" s="2" customFormat="1" ht="13.2">
      <c r="B314" s="103"/>
      <c r="C314" s="104"/>
      <c r="D314" s="148"/>
      <c r="E314" s="149"/>
      <c r="F314" s="149"/>
      <c r="G314" s="149"/>
      <c r="H314" s="149"/>
      <c r="I314" s="149"/>
    </row>
    <row r="315" spans="1:9" s="60" customFormat="1" ht="13.2">
      <c r="A315" s="2"/>
      <c r="B315" s="144" t="s">
        <v>139</v>
      </c>
      <c r="C315" s="20">
        <v>1160</v>
      </c>
      <c r="D315" s="298" t="s">
        <v>140</v>
      </c>
      <c r="E315" s="311"/>
      <c r="F315" s="311"/>
      <c r="G315" s="311"/>
      <c r="H315" s="311"/>
      <c r="I315" s="311"/>
    </row>
    <row r="316" spans="1:9" s="60" customFormat="1" ht="13.2" customHeight="1">
      <c r="A316" s="2"/>
      <c r="B316" s="144" t="s">
        <v>141</v>
      </c>
      <c r="C316" s="20" t="s">
        <v>165</v>
      </c>
      <c r="D316" s="295" t="s">
        <v>205</v>
      </c>
      <c r="E316" s="295" t="s">
        <v>206</v>
      </c>
      <c r="F316" s="295" t="s">
        <v>145</v>
      </c>
      <c r="G316" s="295" t="s">
        <v>146</v>
      </c>
      <c r="H316" s="295" t="s">
        <v>207</v>
      </c>
      <c r="I316" s="295" t="s">
        <v>147</v>
      </c>
    </row>
    <row r="317" spans="1:9" s="60" customFormat="1" ht="26.4">
      <c r="A317" s="2"/>
      <c r="B317" s="144" t="s">
        <v>148</v>
      </c>
      <c r="C317" s="67" t="s">
        <v>222</v>
      </c>
      <c r="D317" s="296"/>
      <c r="E317" s="296"/>
      <c r="F317" s="296"/>
      <c r="G317" s="296"/>
      <c r="H317" s="296"/>
      <c r="I317" s="296"/>
    </row>
    <row r="318" spans="1:9" s="60" customFormat="1" ht="26.4">
      <c r="A318" s="2"/>
      <c r="B318" s="144" t="s">
        <v>149</v>
      </c>
      <c r="C318" s="67" t="s">
        <v>228</v>
      </c>
      <c r="D318" s="296"/>
      <c r="E318" s="296"/>
      <c r="F318" s="296"/>
      <c r="G318" s="296"/>
      <c r="H318" s="296"/>
      <c r="I318" s="296"/>
    </row>
    <row r="319" spans="1:9" s="60" customFormat="1" ht="13.2">
      <c r="A319" s="2"/>
      <c r="B319" s="144" t="s">
        <v>150</v>
      </c>
      <c r="C319" s="67" t="s">
        <v>159</v>
      </c>
      <c r="D319" s="296"/>
      <c r="E319" s="296"/>
      <c r="F319" s="296"/>
      <c r="G319" s="296"/>
      <c r="H319" s="296"/>
      <c r="I319" s="296"/>
    </row>
    <row r="320" spans="1:9" s="60" customFormat="1" ht="16.2" customHeight="1">
      <c r="A320" s="2"/>
      <c r="B320" s="144" t="s">
        <v>224</v>
      </c>
      <c r="C320" s="67" t="s">
        <v>227</v>
      </c>
      <c r="D320" s="296"/>
      <c r="E320" s="296"/>
      <c r="F320" s="296"/>
      <c r="G320" s="296"/>
      <c r="H320" s="296"/>
      <c r="I320" s="296"/>
    </row>
    <row r="321" spans="1:9" s="60" customFormat="1" ht="13.2">
      <c r="A321" s="2"/>
      <c r="B321" s="298" t="s">
        <v>151</v>
      </c>
      <c r="C321" s="299"/>
      <c r="D321" s="297"/>
      <c r="E321" s="297"/>
      <c r="F321" s="297"/>
      <c r="G321" s="297"/>
      <c r="H321" s="297"/>
      <c r="I321" s="297"/>
    </row>
    <row r="322" spans="1:9" s="60" customFormat="1" ht="13.2">
      <c r="A322" s="2"/>
      <c r="B322" s="139" t="s">
        <v>152</v>
      </c>
      <c r="C322" s="139" t="s">
        <v>153</v>
      </c>
      <c r="D322" s="138"/>
      <c r="E322" s="138"/>
      <c r="F322" s="138"/>
      <c r="G322" s="138"/>
      <c r="H322" s="138"/>
      <c r="I322" s="138"/>
    </row>
    <row r="323" spans="1:9" s="60" customFormat="1" ht="13.2">
      <c r="A323" s="2"/>
      <c r="B323" s="66" t="s">
        <v>154</v>
      </c>
      <c r="C323" s="66" t="s">
        <v>226</v>
      </c>
      <c r="D323" s="136"/>
      <c r="E323" s="136"/>
      <c r="F323" s="71">
        <v>100</v>
      </c>
      <c r="G323" s="71">
        <v>100</v>
      </c>
      <c r="H323" s="71">
        <v>100</v>
      </c>
      <c r="I323" s="111"/>
    </row>
    <row r="324" spans="1:9" s="60" customFormat="1" ht="13.2">
      <c r="A324" s="2"/>
      <c r="B324" s="300" t="s">
        <v>155</v>
      </c>
      <c r="C324" s="301"/>
      <c r="D324" s="91">
        <f>'Հ 3 մաս 2'!D230</f>
        <v>0</v>
      </c>
      <c r="E324" s="91">
        <f>'Հ 3 մաս 2'!E230</f>
        <v>0</v>
      </c>
      <c r="F324" s="91">
        <f>'Հ 3 մաս 2'!F230</f>
        <v>217013</v>
      </c>
      <c r="G324" s="91">
        <f>'Հ 3 մաս 2'!G230</f>
        <v>217013</v>
      </c>
      <c r="H324" s="91">
        <f>'Հ 3 մաս 2'!H230</f>
        <v>217013</v>
      </c>
      <c r="I324" s="91"/>
    </row>
    <row r="325" spans="1:9" s="93" customFormat="1"/>
    <row r="326" spans="1:9" s="60" customFormat="1" ht="13.2">
      <c r="A326" s="2"/>
      <c r="B326" s="144" t="s">
        <v>139</v>
      </c>
      <c r="C326" s="20">
        <v>1160</v>
      </c>
      <c r="D326" s="298" t="s">
        <v>140</v>
      </c>
      <c r="E326" s="311"/>
      <c r="F326" s="311"/>
      <c r="G326" s="311"/>
      <c r="H326" s="311"/>
      <c r="I326" s="311"/>
    </row>
    <row r="327" spans="1:9" s="60" customFormat="1" ht="13.2" customHeight="1">
      <c r="A327" s="2"/>
      <c r="B327" s="144" t="s">
        <v>141</v>
      </c>
      <c r="C327" s="20" t="s">
        <v>165</v>
      </c>
      <c r="D327" s="295" t="s">
        <v>205</v>
      </c>
      <c r="E327" s="295" t="s">
        <v>206</v>
      </c>
      <c r="F327" s="295" t="s">
        <v>145</v>
      </c>
      <c r="G327" s="295" t="s">
        <v>146</v>
      </c>
      <c r="H327" s="295" t="s">
        <v>207</v>
      </c>
      <c r="I327" s="295" t="s">
        <v>147</v>
      </c>
    </row>
    <row r="328" spans="1:9" s="60" customFormat="1" ht="26.4">
      <c r="A328" s="2"/>
      <c r="B328" s="144" t="s">
        <v>148</v>
      </c>
      <c r="C328" s="67" t="s">
        <v>223</v>
      </c>
      <c r="D328" s="296"/>
      <c r="E328" s="296"/>
      <c r="F328" s="296"/>
      <c r="G328" s="296"/>
      <c r="H328" s="296"/>
      <c r="I328" s="296"/>
    </row>
    <row r="329" spans="1:9" s="60" customFormat="1" ht="26.4">
      <c r="A329" s="2"/>
      <c r="B329" s="144" t="s">
        <v>149</v>
      </c>
      <c r="C329" s="67" t="s">
        <v>229</v>
      </c>
      <c r="D329" s="296"/>
      <c r="E329" s="296"/>
      <c r="F329" s="296"/>
      <c r="G329" s="296"/>
      <c r="H329" s="296"/>
      <c r="I329" s="296"/>
    </row>
    <row r="330" spans="1:9" s="60" customFormat="1" ht="13.2">
      <c r="A330" s="2"/>
      <c r="B330" s="144" t="s">
        <v>150</v>
      </c>
      <c r="C330" s="67" t="s">
        <v>159</v>
      </c>
      <c r="D330" s="296"/>
      <c r="E330" s="296"/>
      <c r="F330" s="296"/>
      <c r="G330" s="296"/>
      <c r="H330" s="296"/>
      <c r="I330" s="296"/>
    </row>
    <row r="331" spans="1:9" s="60" customFormat="1" ht="16.2" customHeight="1">
      <c r="A331" s="2"/>
      <c r="B331" s="144" t="s">
        <v>224</v>
      </c>
      <c r="C331" s="67" t="s">
        <v>227</v>
      </c>
      <c r="D331" s="296"/>
      <c r="E331" s="296"/>
      <c r="F331" s="296"/>
      <c r="G331" s="296"/>
      <c r="H331" s="296"/>
      <c r="I331" s="296"/>
    </row>
    <row r="332" spans="1:9" s="60" customFormat="1" ht="13.2">
      <c r="A332" s="2"/>
      <c r="B332" s="298" t="s">
        <v>151</v>
      </c>
      <c r="C332" s="299"/>
      <c r="D332" s="297"/>
      <c r="E332" s="297"/>
      <c r="F332" s="297"/>
      <c r="G332" s="297"/>
      <c r="H332" s="297"/>
      <c r="I332" s="297"/>
    </row>
    <row r="333" spans="1:9" s="60" customFormat="1" ht="13.2">
      <c r="A333" s="2"/>
      <c r="B333" s="139" t="s">
        <v>152</v>
      </c>
      <c r="C333" s="139" t="s">
        <v>153</v>
      </c>
      <c r="D333" s="138"/>
      <c r="E333" s="138"/>
      <c r="F333" s="138"/>
      <c r="G333" s="138"/>
      <c r="H333" s="138"/>
      <c r="I333" s="138"/>
    </row>
    <row r="334" spans="1:9" s="60" customFormat="1" ht="13.2">
      <c r="A334" s="2"/>
      <c r="B334" s="66" t="s">
        <v>154</v>
      </c>
      <c r="C334" s="66" t="s">
        <v>274</v>
      </c>
      <c r="D334" s="136"/>
      <c r="E334" s="136"/>
      <c r="F334" s="71">
        <v>500</v>
      </c>
      <c r="G334" s="71">
        <v>500</v>
      </c>
      <c r="H334" s="71">
        <v>500</v>
      </c>
      <c r="I334" s="111"/>
    </row>
    <row r="335" spans="1:9" s="60" customFormat="1" ht="13.2">
      <c r="A335" s="2"/>
      <c r="B335" s="66" t="s">
        <v>154</v>
      </c>
      <c r="C335" s="82" t="s">
        <v>231</v>
      </c>
      <c r="D335" s="68"/>
      <c r="E335" s="146"/>
      <c r="F335" s="71">
        <v>2</v>
      </c>
      <c r="G335" s="71">
        <v>2</v>
      </c>
      <c r="H335" s="71">
        <v>2</v>
      </c>
      <c r="I335" s="72"/>
    </row>
    <row r="336" spans="1:9" s="60" customFormat="1" ht="13.2">
      <c r="A336" s="2"/>
      <c r="B336" s="300" t="s">
        <v>155</v>
      </c>
      <c r="C336" s="301"/>
      <c r="D336" s="91">
        <f>'Հ 3 մաս 2'!D236</f>
        <v>0</v>
      </c>
      <c r="E336" s="91">
        <f>'Հ 3 մաս 2'!E236</f>
        <v>0</v>
      </c>
      <c r="F336" s="91">
        <f>'Հ 3 մաս 2'!F236</f>
        <v>8950</v>
      </c>
      <c r="G336" s="91">
        <f>'Հ 3 մաս 2'!G236</f>
        <v>8950</v>
      </c>
      <c r="H336" s="91">
        <f>'Հ 3 մաս 2'!H236</f>
        <v>8950</v>
      </c>
      <c r="I336" s="91"/>
    </row>
    <row r="337" spans="1:9" s="93" customFormat="1"/>
    <row r="338" spans="1:9" s="60" customFormat="1" ht="13.2">
      <c r="A338" s="2"/>
      <c r="B338" s="144" t="s">
        <v>139</v>
      </c>
      <c r="C338" s="20">
        <v>1160</v>
      </c>
      <c r="D338" s="298" t="s">
        <v>140</v>
      </c>
      <c r="E338" s="311"/>
      <c r="F338" s="311"/>
      <c r="G338" s="311"/>
      <c r="H338" s="311"/>
      <c r="I338" s="311"/>
    </row>
    <row r="339" spans="1:9" s="60" customFormat="1" ht="13.2" customHeight="1">
      <c r="A339" s="2"/>
      <c r="B339" s="144" t="s">
        <v>141</v>
      </c>
      <c r="C339" s="20" t="s">
        <v>165</v>
      </c>
      <c r="D339" s="295" t="s">
        <v>205</v>
      </c>
      <c r="E339" s="295" t="s">
        <v>206</v>
      </c>
      <c r="F339" s="295" t="s">
        <v>145</v>
      </c>
      <c r="G339" s="295" t="s">
        <v>146</v>
      </c>
      <c r="H339" s="295" t="s">
        <v>207</v>
      </c>
      <c r="I339" s="295" t="s">
        <v>147</v>
      </c>
    </row>
    <row r="340" spans="1:9" s="60" customFormat="1" ht="26.4">
      <c r="A340" s="2"/>
      <c r="B340" s="144" t="s">
        <v>148</v>
      </c>
      <c r="C340" s="67" t="s">
        <v>257</v>
      </c>
      <c r="D340" s="296"/>
      <c r="E340" s="296"/>
      <c r="F340" s="296"/>
      <c r="G340" s="296"/>
      <c r="H340" s="296"/>
      <c r="I340" s="296"/>
    </row>
    <row r="341" spans="1:9" s="60" customFormat="1" ht="66">
      <c r="A341" s="2"/>
      <c r="B341" s="144" t="s">
        <v>149</v>
      </c>
      <c r="C341" s="67" t="s">
        <v>259</v>
      </c>
      <c r="D341" s="296"/>
      <c r="E341" s="296"/>
      <c r="F341" s="296"/>
      <c r="G341" s="296"/>
      <c r="H341" s="296"/>
      <c r="I341" s="296"/>
    </row>
    <row r="342" spans="1:9" s="60" customFormat="1" ht="26.4">
      <c r="A342" s="2"/>
      <c r="B342" s="144" t="s">
        <v>150</v>
      </c>
      <c r="C342" s="67" t="s">
        <v>247</v>
      </c>
      <c r="D342" s="296"/>
      <c r="E342" s="296"/>
      <c r="F342" s="296"/>
      <c r="G342" s="296"/>
      <c r="H342" s="296"/>
      <c r="I342" s="296"/>
    </row>
    <row r="343" spans="1:9" s="60" customFormat="1" ht="16.2" customHeight="1">
      <c r="A343" s="2"/>
      <c r="B343" s="144" t="s">
        <v>224</v>
      </c>
      <c r="C343" s="67" t="s">
        <v>260</v>
      </c>
      <c r="D343" s="296"/>
      <c r="E343" s="296"/>
      <c r="F343" s="296"/>
      <c r="G343" s="296"/>
      <c r="H343" s="296"/>
      <c r="I343" s="296"/>
    </row>
    <row r="344" spans="1:9" s="60" customFormat="1" ht="13.2">
      <c r="A344" s="2"/>
      <c r="B344" s="298" t="s">
        <v>151</v>
      </c>
      <c r="C344" s="299"/>
      <c r="D344" s="297"/>
      <c r="E344" s="297"/>
      <c r="F344" s="297"/>
      <c r="G344" s="297"/>
      <c r="H344" s="297"/>
      <c r="I344" s="297"/>
    </row>
    <row r="345" spans="1:9" s="60" customFormat="1" ht="13.2">
      <c r="A345" s="2"/>
      <c r="B345" s="167" t="s">
        <v>152</v>
      </c>
      <c r="C345" s="167" t="s">
        <v>153</v>
      </c>
      <c r="D345" s="166"/>
      <c r="E345" s="166"/>
      <c r="F345" s="166"/>
      <c r="G345" s="166"/>
      <c r="H345" s="166"/>
      <c r="I345" s="166"/>
    </row>
    <row r="346" spans="1:9" s="60" customFormat="1" ht="13.2">
      <c r="A346" s="2"/>
      <c r="B346" s="66" t="s">
        <v>154</v>
      </c>
      <c r="C346" s="66" t="s">
        <v>261</v>
      </c>
      <c r="D346" s="165"/>
      <c r="E346" s="165"/>
      <c r="F346" s="71">
        <v>1</v>
      </c>
      <c r="G346" s="71">
        <v>1</v>
      </c>
      <c r="H346" s="71"/>
      <c r="I346" s="111"/>
    </row>
    <row r="347" spans="1:9" s="60" customFormat="1" ht="13.2">
      <c r="A347" s="2"/>
      <c r="B347" s="300" t="s">
        <v>155</v>
      </c>
      <c r="C347" s="301"/>
      <c r="D347" s="91">
        <f>'Հ 3 մաս 2'!D242</f>
        <v>0</v>
      </c>
      <c r="E347" s="91">
        <f>'Հ 3 մաս 2'!E242</f>
        <v>0</v>
      </c>
      <c r="F347" s="91">
        <f>'Հ 3 մաս 2'!F242</f>
        <v>867840</v>
      </c>
      <c r="G347" s="91">
        <f>'Հ 3 մաս 2'!G242</f>
        <v>217301</v>
      </c>
      <c r="H347" s="91">
        <f>'Հ 3 մաս 2'!H242</f>
        <v>0</v>
      </c>
      <c r="I347" s="91"/>
    </row>
  </sheetData>
  <mergeCells count="250">
    <mergeCell ref="D152:I152"/>
    <mergeCell ref="D153:D158"/>
    <mergeCell ref="E153:E158"/>
    <mergeCell ref="F153:F158"/>
    <mergeCell ref="G153:G158"/>
    <mergeCell ref="H153:H158"/>
    <mergeCell ref="I153:I158"/>
    <mergeCell ref="B158:C158"/>
    <mergeCell ref="B167:C167"/>
    <mergeCell ref="D92:I92"/>
    <mergeCell ref="D93:D98"/>
    <mergeCell ref="E93:E98"/>
    <mergeCell ref="F93:F98"/>
    <mergeCell ref="G93:G98"/>
    <mergeCell ref="H93:H98"/>
    <mergeCell ref="I93:I98"/>
    <mergeCell ref="B98:C98"/>
    <mergeCell ref="B101:C101"/>
    <mergeCell ref="D81:I81"/>
    <mergeCell ref="D82:D87"/>
    <mergeCell ref="E82:E87"/>
    <mergeCell ref="F82:F87"/>
    <mergeCell ref="G82:G87"/>
    <mergeCell ref="H82:H87"/>
    <mergeCell ref="I82:I87"/>
    <mergeCell ref="B87:C87"/>
    <mergeCell ref="B90:C90"/>
    <mergeCell ref="D114:I114"/>
    <mergeCell ref="D115:D120"/>
    <mergeCell ref="E115:E120"/>
    <mergeCell ref="F115:F120"/>
    <mergeCell ref="G115:G120"/>
    <mergeCell ref="H115:H120"/>
    <mergeCell ref="I115:I120"/>
    <mergeCell ref="B120:C120"/>
    <mergeCell ref="B125:C125"/>
    <mergeCell ref="D103:I103"/>
    <mergeCell ref="D104:D109"/>
    <mergeCell ref="E104:E109"/>
    <mergeCell ref="F104:F109"/>
    <mergeCell ref="G104:G109"/>
    <mergeCell ref="H104:H109"/>
    <mergeCell ref="I104:I109"/>
    <mergeCell ref="B109:C109"/>
    <mergeCell ref="B112:C112"/>
    <mergeCell ref="D139:I139"/>
    <mergeCell ref="D140:D145"/>
    <mergeCell ref="E140:E145"/>
    <mergeCell ref="F140:F145"/>
    <mergeCell ref="G140:G145"/>
    <mergeCell ref="H140:H145"/>
    <mergeCell ref="I140:I145"/>
    <mergeCell ref="B145:C145"/>
    <mergeCell ref="B150:C150"/>
    <mergeCell ref="D127:I127"/>
    <mergeCell ref="D128:D133"/>
    <mergeCell ref="E128:E133"/>
    <mergeCell ref="F128:F133"/>
    <mergeCell ref="G128:G133"/>
    <mergeCell ref="H128:H133"/>
    <mergeCell ref="I128:I133"/>
    <mergeCell ref="B133:C133"/>
    <mergeCell ref="B137:C137"/>
    <mergeCell ref="D238:I238"/>
    <mergeCell ref="D239:D244"/>
    <mergeCell ref="E239:E244"/>
    <mergeCell ref="F239:F244"/>
    <mergeCell ref="G239:G244"/>
    <mergeCell ref="H239:H244"/>
    <mergeCell ref="I239:I244"/>
    <mergeCell ref="B244:C244"/>
    <mergeCell ref="B247:C247"/>
    <mergeCell ref="D287:I287"/>
    <mergeCell ref="D288:D293"/>
    <mergeCell ref="E288:E293"/>
    <mergeCell ref="F288:F293"/>
    <mergeCell ref="G288:G293"/>
    <mergeCell ref="H288:H293"/>
    <mergeCell ref="I288:I293"/>
    <mergeCell ref="B293:C293"/>
    <mergeCell ref="B296:C296"/>
    <mergeCell ref="D260:I260"/>
    <mergeCell ref="D261:D266"/>
    <mergeCell ref="E261:E266"/>
    <mergeCell ref="F261:F266"/>
    <mergeCell ref="G261:G266"/>
    <mergeCell ref="H261:H266"/>
    <mergeCell ref="I261:I266"/>
    <mergeCell ref="B266:C266"/>
    <mergeCell ref="B269:C269"/>
    <mergeCell ref="D180:I180"/>
    <mergeCell ref="D181:D186"/>
    <mergeCell ref="E181:E186"/>
    <mergeCell ref="F181:F186"/>
    <mergeCell ref="G181:G186"/>
    <mergeCell ref="H181:H186"/>
    <mergeCell ref="I181:I186"/>
    <mergeCell ref="B186:C186"/>
    <mergeCell ref="B189:C189"/>
    <mergeCell ref="D338:I338"/>
    <mergeCell ref="D339:D344"/>
    <mergeCell ref="E339:E344"/>
    <mergeCell ref="F339:F344"/>
    <mergeCell ref="G339:G344"/>
    <mergeCell ref="H339:H344"/>
    <mergeCell ref="I339:I344"/>
    <mergeCell ref="B344:C344"/>
    <mergeCell ref="B347:C347"/>
    <mergeCell ref="B336:C336"/>
    <mergeCell ref="B324:C324"/>
    <mergeCell ref="D326:I326"/>
    <mergeCell ref="D327:D332"/>
    <mergeCell ref="E327:E332"/>
    <mergeCell ref="F327:F332"/>
    <mergeCell ref="G327:G332"/>
    <mergeCell ref="H327:H332"/>
    <mergeCell ref="I327:I332"/>
    <mergeCell ref="B332:C332"/>
    <mergeCell ref="B313:C313"/>
    <mergeCell ref="D315:I315"/>
    <mergeCell ref="D316:D321"/>
    <mergeCell ref="E316:E321"/>
    <mergeCell ref="F316:F321"/>
    <mergeCell ref="G316:G321"/>
    <mergeCell ref="H316:H321"/>
    <mergeCell ref="I316:I321"/>
    <mergeCell ref="B321:C321"/>
    <mergeCell ref="B301:D301"/>
    <mergeCell ref="D303:I303"/>
    <mergeCell ref="D304:D309"/>
    <mergeCell ref="E304:E309"/>
    <mergeCell ref="F304:F309"/>
    <mergeCell ref="G304:G309"/>
    <mergeCell ref="H304:H309"/>
    <mergeCell ref="I304:I309"/>
    <mergeCell ref="B309:C309"/>
    <mergeCell ref="A3:D3"/>
    <mergeCell ref="A5:XFD5"/>
    <mergeCell ref="B48:I48"/>
    <mergeCell ref="D50:I50"/>
    <mergeCell ref="D51:D56"/>
    <mergeCell ref="E51:E56"/>
    <mergeCell ref="F51:F56"/>
    <mergeCell ref="G51:G56"/>
    <mergeCell ref="H51:H56"/>
    <mergeCell ref="I51:I56"/>
    <mergeCell ref="B56:C56"/>
    <mergeCell ref="D11:I11"/>
    <mergeCell ref="D12:D17"/>
    <mergeCell ref="E12:E17"/>
    <mergeCell ref="F12:F17"/>
    <mergeCell ref="G12:G17"/>
    <mergeCell ref="H12:H17"/>
    <mergeCell ref="I12:I17"/>
    <mergeCell ref="B17:C17"/>
    <mergeCell ref="B21:C21"/>
    <mergeCell ref="B9:D9"/>
    <mergeCell ref="B10:I10"/>
    <mergeCell ref="D34:I34"/>
    <mergeCell ref="D35:D40"/>
    <mergeCell ref="B59:C59"/>
    <mergeCell ref="A60:XFD60"/>
    <mergeCell ref="B64:I64"/>
    <mergeCell ref="D66:I66"/>
    <mergeCell ref="D67:D72"/>
    <mergeCell ref="E67:E72"/>
    <mergeCell ref="F67:F72"/>
    <mergeCell ref="G67:G72"/>
    <mergeCell ref="H67:H72"/>
    <mergeCell ref="I67:I72"/>
    <mergeCell ref="B72:C72"/>
    <mergeCell ref="D224:D229"/>
    <mergeCell ref="E224:E229"/>
    <mergeCell ref="F224:F229"/>
    <mergeCell ref="G224:G229"/>
    <mergeCell ref="H224:H229"/>
    <mergeCell ref="I224:I229"/>
    <mergeCell ref="B229:C229"/>
    <mergeCell ref="B232:C232"/>
    <mergeCell ref="B194:I194"/>
    <mergeCell ref="D196:I196"/>
    <mergeCell ref="D197:D202"/>
    <mergeCell ref="E197:E202"/>
    <mergeCell ref="F197:F202"/>
    <mergeCell ref="D207:I207"/>
    <mergeCell ref="D208:D213"/>
    <mergeCell ref="E208:E213"/>
    <mergeCell ref="F208:F213"/>
    <mergeCell ref="G208:G213"/>
    <mergeCell ref="H208:H213"/>
    <mergeCell ref="I208:I213"/>
    <mergeCell ref="B213:C213"/>
    <mergeCell ref="B216:C216"/>
    <mergeCell ref="D23:I23"/>
    <mergeCell ref="D24:D29"/>
    <mergeCell ref="E24:E29"/>
    <mergeCell ref="F24:F29"/>
    <mergeCell ref="G24:G29"/>
    <mergeCell ref="H24:H29"/>
    <mergeCell ref="I24:I29"/>
    <mergeCell ref="B29:C29"/>
    <mergeCell ref="B32:C32"/>
    <mergeCell ref="B273:G273"/>
    <mergeCell ref="B274:D274"/>
    <mergeCell ref="D276:I276"/>
    <mergeCell ref="D277:D282"/>
    <mergeCell ref="E277:E282"/>
    <mergeCell ref="E35:E40"/>
    <mergeCell ref="F35:F40"/>
    <mergeCell ref="G35:G40"/>
    <mergeCell ref="H35:H40"/>
    <mergeCell ref="I35:I40"/>
    <mergeCell ref="B40:C40"/>
    <mergeCell ref="B43:C43"/>
    <mergeCell ref="A44:XFD44"/>
    <mergeCell ref="B75:C75"/>
    <mergeCell ref="B221:I221"/>
    <mergeCell ref="D223:I223"/>
    <mergeCell ref="B236:G236"/>
    <mergeCell ref="B237:D237"/>
    <mergeCell ref="D249:I249"/>
    <mergeCell ref="D250:D255"/>
    <mergeCell ref="E250:E255"/>
    <mergeCell ref="F250:F255"/>
    <mergeCell ref="G250:G255"/>
    <mergeCell ref="H250:H255"/>
    <mergeCell ref="F277:F282"/>
    <mergeCell ref="G277:G282"/>
    <mergeCell ref="H277:H282"/>
    <mergeCell ref="I277:I282"/>
    <mergeCell ref="B282:C282"/>
    <mergeCell ref="B285:C285"/>
    <mergeCell ref="B178:C178"/>
    <mergeCell ref="B80:I80"/>
    <mergeCell ref="D169:I169"/>
    <mergeCell ref="D170:D175"/>
    <mergeCell ref="E170:E175"/>
    <mergeCell ref="F170:F175"/>
    <mergeCell ref="G170:G175"/>
    <mergeCell ref="H170:H175"/>
    <mergeCell ref="I170:I175"/>
    <mergeCell ref="B175:C175"/>
    <mergeCell ref="I250:I255"/>
    <mergeCell ref="B255:C255"/>
    <mergeCell ref="B258:C258"/>
    <mergeCell ref="G197:G202"/>
    <mergeCell ref="H197:H202"/>
    <mergeCell ref="I197:I202"/>
    <mergeCell ref="B202:C202"/>
    <mergeCell ref="B205:C20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234"/>
  <sheetViews>
    <sheetView tabSelected="1" topLeftCell="A79" zoomScale="89" zoomScaleNormal="89" zoomScaleSheetLayoutView="100" workbookViewId="0">
      <selection activeCell="M11" sqref="M11"/>
    </sheetView>
  </sheetViews>
  <sheetFormatPr defaultColWidth="9.109375" defaultRowHeight="15.6"/>
  <cols>
    <col min="1" max="1" width="6" style="204" customWidth="1"/>
    <col min="2" max="2" width="6.44140625" style="204" customWidth="1"/>
    <col min="3" max="3" width="7.109375" style="204" customWidth="1"/>
    <col min="4" max="4" width="10" style="204" customWidth="1"/>
    <col min="5" max="5" width="8.5546875" style="205" customWidth="1"/>
    <col min="6" max="6" width="8.5546875" style="204" customWidth="1"/>
    <col min="7" max="7" width="64.33203125" style="204" customWidth="1"/>
    <col min="8" max="8" width="16.44140625" style="204" customWidth="1"/>
    <col min="9" max="9" width="16.33203125" style="204" customWidth="1"/>
    <col min="10" max="10" width="19.33203125" style="204" customWidth="1"/>
    <col min="11" max="11" width="18.109375" style="204" customWidth="1"/>
    <col min="12" max="12" width="17.5546875" style="204" customWidth="1"/>
    <col min="13" max="13" width="19.44140625" style="204" customWidth="1"/>
    <col min="14" max="15" width="18.88671875" style="204" customWidth="1"/>
    <col min="16" max="16" width="9.109375" style="204" customWidth="1"/>
    <col min="17" max="16384" width="9.109375" style="204"/>
  </cols>
  <sheetData>
    <row r="1" spans="1:15">
      <c r="A1" s="225" t="s">
        <v>415</v>
      </c>
    </row>
    <row r="2" spans="1:15">
      <c r="J2" s="213"/>
      <c r="K2" s="213"/>
      <c r="L2" s="213"/>
    </row>
    <row r="3" spans="1:15">
      <c r="B3" s="327" t="s">
        <v>414</v>
      </c>
      <c r="C3" s="327"/>
      <c r="D3" s="327"/>
      <c r="E3" s="327" t="s">
        <v>413</v>
      </c>
      <c r="F3" s="327"/>
      <c r="G3" s="322" t="s">
        <v>412</v>
      </c>
      <c r="H3" s="322" t="s">
        <v>411</v>
      </c>
      <c r="I3" s="322" t="s">
        <v>410</v>
      </c>
      <c r="J3" s="322" t="s">
        <v>409</v>
      </c>
      <c r="K3" s="322" t="s">
        <v>408</v>
      </c>
      <c r="L3" s="322" t="s">
        <v>407</v>
      </c>
    </row>
    <row r="4" spans="1:15" ht="21.6">
      <c r="B4" s="224" t="s">
        <v>406</v>
      </c>
      <c r="C4" s="224" t="s">
        <v>405</v>
      </c>
      <c r="D4" s="224" t="s">
        <v>404</v>
      </c>
      <c r="E4" s="223" t="s">
        <v>403</v>
      </c>
      <c r="F4" s="222" t="s">
        <v>402</v>
      </c>
      <c r="G4" s="323"/>
      <c r="H4" s="323"/>
      <c r="I4" s="323"/>
      <c r="J4" s="323"/>
      <c r="K4" s="323"/>
      <c r="L4" s="323"/>
      <c r="M4" s="221"/>
      <c r="N4" s="221"/>
      <c r="O4" s="221"/>
    </row>
    <row r="5" spans="1:15" ht="18">
      <c r="B5" s="324" t="s">
        <v>401</v>
      </c>
      <c r="C5" s="325"/>
      <c r="D5" s="325"/>
      <c r="E5" s="326"/>
      <c r="F5" s="220"/>
      <c r="G5" s="220"/>
      <c r="H5" s="219">
        <f>H6+H21+H32+H43+H83+H103+H206+H186</f>
        <v>0</v>
      </c>
      <c r="I5" s="219">
        <f>I6+I21+I32+I43+I83+I103+I206+I186</f>
        <v>0</v>
      </c>
      <c r="J5" s="219">
        <f>J6+J21+J32+J43+J83+J103+J186+J206</f>
        <v>8020559.1433333326</v>
      </c>
      <c r="K5" s="219">
        <f>K6+K21+K32+K43+K83+K103+K206+K186</f>
        <v>5149283.083333333</v>
      </c>
      <c r="L5" s="219">
        <f>L6+L21+L32+L43+L83+L103+L206+L186</f>
        <v>4920912.083333333</v>
      </c>
    </row>
    <row r="6" spans="1:15" ht="31.2">
      <c r="B6" s="209"/>
      <c r="C6" s="209"/>
      <c r="D6" s="209"/>
      <c r="E6" s="208" t="s">
        <v>336</v>
      </c>
      <c r="F6" s="207"/>
      <c r="G6" s="207" t="s">
        <v>400</v>
      </c>
      <c r="H6" s="206">
        <f>H8</f>
        <v>0</v>
      </c>
      <c r="I6" s="206">
        <f>I8</f>
        <v>0</v>
      </c>
      <c r="J6" s="206">
        <f>J8</f>
        <v>0</v>
      </c>
      <c r="K6" s="206">
        <f>K8</f>
        <v>93735</v>
      </c>
      <c r="L6" s="206">
        <f>L8</f>
        <v>82665</v>
      </c>
    </row>
    <row r="7" spans="1:15">
      <c r="B7" s="209"/>
      <c r="C7" s="209"/>
      <c r="D7" s="209"/>
      <c r="E7" s="208"/>
      <c r="F7" s="207"/>
      <c r="G7" s="207" t="s">
        <v>344</v>
      </c>
      <c r="H7" s="206"/>
      <c r="I7" s="206"/>
      <c r="J7" s="206"/>
      <c r="K7" s="206"/>
      <c r="L7" s="206"/>
    </row>
    <row r="8" spans="1:15" ht="31.2">
      <c r="B8" s="212">
        <v>10</v>
      </c>
      <c r="C8" s="211" t="s">
        <v>348</v>
      </c>
      <c r="D8" s="211" t="s">
        <v>337</v>
      </c>
      <c r="E8" s="208"/>
      <c r="F8" s="207" t="s">
        <v>336</v>
      </c>
      <c r="G8" s="207" t="s">
        <v>399</v>
      </c>
      <c r="H8" s="206">
        <f>H10</f>
        <v>0</v>
      </c>
      <c r="I8" s="206">
        <f>I10</f>
        <v>0</v>
      </c>
      <c r="J8" s="206">
        <f>J10</f>
        <v>0</v>
      </c>
      <c r="K8" s="206">
        <f>K10</f>
        <v>93735</v>
      </c>
      <c r="L8" s="206">
        <f>L10</f>
        <v>82665</v>
      </c>
    </row>
    <row r="9" spans="1:15">
      <c r="B9" s="209"/>
      <c r="C9" s="209"/>
      <c r="D9" s="209"/>
      <c r="E9" s="208"/>
      <c r="F9" s="207"/>
      <c r="G9" s="207" t="s">
        <v>334</v>
      </c>
      <c r="H9" s="206"/>
      <c r="I9" s="206"/>
      <c r="J9" s="206"/>
      <c r="K9" s="206"/>
      <c r="L9" s="206"/>
    </row>
    <row r="10" spans="1:15">
      <c r="B10" s="209"/>
      <c r="C10" s="209"/>
      <c r="D10" s="209"/>
      <c r="E10" s="208"/>
      <c r="F10" s="207"/>
      <c r="G10" s="210" t="s">
        <v>342</v>
      </c>
      <c r="H10" s="206">
        <f>H12</f>
        <v>0</v>
      </c>
      <c r="I10" s="206">
        <f>I12</f>
        <v>0</v>
      </c>
      <c r="J10" s="206">
        <f>J12</f>
        <v>0</v>
      </c>
      <c r="K10" s="206">
        <f>K12</f>
        <v>93735</v>
      </c>
      <c r="L10" s="206">
        <f>L12</f>
        <v>82665</v>
      </c>
    </row>
    <row r="11" spans="1:15" ht="31.2">
      <c r="B11" s="209"/>
      <c r="C11" s="209"/>
      <c r="D11" s="209"/>
      <c r="E11" s="208"/>
      <c r="F11" s="207"/>
      <c r="G11" s="207" t="s">
        <v>332</v>
      </c>
      <c r="H11" s="206"/>
      <c r="I11" s="206"/>
      <c r="J11" s="206"/>
      <c r="K11" s="206"/>
      <c r="L11" s="206"/>
    </row>
    <row r="12" spans="1:15">
      <c r="B12" s="209"/>
      <c r="C12" s="209"/>
      <c r="D12" s="209"/>
      <c r="E12" s="208"/>
      <c r="F12" s="207"/>
      <c r="G12" s="207" t="s">
        <v>331</v>
      </c>
      <c r="H12" s="206">
        <f>H13</f>
        <v>0</v>
      </c>
      <c r="I12" s="206">
        <f>I13</f>
        <v>0</v>
      </c>
      <c r="J12" s="206">
        <f>J13</f>
        <v>0</v>
      </c>
      <c r="K12" s="206">
        <f>K13</f>
        <v>93735</v>
      </c>
      <c r="L12" s="206">
        <f>L13</f>
        <v>82665</v>
      </c>
    </row>
    <row r="13" spans="1:15">
      <c r="B13" s="209"/>
      <c r="C13" s="209"/>
      <c r="D13" s="209"/>
      <c r="E13" s="208"/>
      <c r="F13" s="207"/>
      <c r="G13" s="207" t="s">
        <v>361</v>
      </c>
      <c r="H13" s="206">
        <f>H14+H17</f>
        <v>0</v>
      </c>
      <c r="I13" s="206">
        <f>I14+I17</f>
        <v>0</v>
      </c>
      <c r="J13" s="206">
        <f>J14+J17</f>
        <v>0</v>
      </c>
      <c r="K13" s="206">
        <f>K14+K17</f>
        <v>93735</v>
      </c>
      <c r="L13" s="206">
        <f>L14+L17</f>
        <v>82665</v>
      </c>
    </row>
    <row r="14" spans="1:15">
      <c r="B14" s="209"/>
      <c r="C14" s="209"/>
      <c r="D14" s="209"/>
      <c r="E14" s="208"/>
      <c r="F14" s="207"/>
      <c r="G14" s="207" t="s">
        <v>398</v>
      </c>
      <c r="H14" s="206">
        <f t="shared" ref="H14:L15" si="0">H15</f>
        <v>0</v>
      </c>
      <c r="I14" s="206">
        <f t="shared" si="0"/>
        <v>0</v>
      </c>
      <c r="J14" s="206">
        <f t="shared" si="0"/>
        <v>0</v>
      </c>
      <c r="K14" s="206">
        <f t="shared" si="0"/>
        <v>74880</v>
      </c>
      <c r="L14" s="206">
        <f t="shared" si="0"/>
        <v>74880</v>
      </c>
    </row>
    <row r="15" spans="1:15">
      <c r="B15" s="209"/>
      <c r="C15" s="209"/>
      <c r="D15" s="209"/>
      <c r="E15" s="208"/>
      <c r="F15" s="207"/>
      <c r="G15" s="207" t="s">
        <v>397</v>
      </c>
      <c r="H15" s="206">
        <f t="shared" si="0"/>
        <v>0</v>
      </c>
      <c r="I15" s="206">
        <f t="shared" si="0"/>
        <v>0</v>
      </c>
      <c r="J15" s="206">
        <f t="shared" si="0"/>
        <v>0</v>
      </c>
      <c r="K15" s="206">
        <f t="shared" si="0"/>
        <v>74880</v>
      </c>
      <c r="L15" s="206">
        <f t="shared" si="0"/>
        <v>74880</v>
      </c>
    </row>
    <row r="16" spans="1:15">
      <c r="B16" s="209"/>
      <c r="C16" s="209"/>
      <c r="D16" s="209"/>
      <c r="E16" s="208"/>
      <c r="F16" s="207"/>
      <c r="G16" s="207" t="s">
        <v>396</v>
      </c>
      <c r="H16" s="206">
        <v>0</v>
      </c>
      <c r="I16" s="206">
        <v>0</v>
      </c>
      <c r="J16" s="206">
        <v>0</v>
      </c>
      <c r="K16" s="206">
        <v>74880</v>
      </c>
      <c r="L16" s="206">
        <v>74880</v>
      </c>
    </row>
    <row r="17" spans="1:12">
      <c r="B17" s="209"/>
      <c r="C17" s="209"/>
      <c r="D17" s="209"/>
      <c r="E17" s="208"/>
      <c r="F17" s="207"/>
      <c r="G17" s="207" t="s">
        <v>395</v>
      </c>
      <c r="H17" s="206">
        <f t="shared" ref="H17:L19" si="1">H18</f>
        <v>0</v>
      </c>
      <c r="I17" s="206">
        <f t="shared" si="1"/>
        <v>0</v>
      </c>
      <c r="J17" s="206">
        <f t="shared" si="1"/>
        <v>0</v>
      </c>
      <c r="K17" s="206">
        <f t="shared" si="1"/>
        <v>18855</v>
      </c>
      <c r="L17" s="206">
        <f t="shared" si="1"/>
        <v>7785</v>
      </c>
    </row>
    <row r="18" spans="1:12">
      <c r="B18" s="209"/>
      <c r="C18" s="209"/>
      <c r="D18" s="209"/>
      <c r="E18" s="208"/>
      <c r="F18" s="207"/>
      <c r="G18" s="207" t="s">
        <v>394</v>
      </c>
      <c r="H18" s="206">
        <f t="shared" si="1"/>
        <v>0</v>
      </c>
      <c r="I18" s="206">
        <f t="shared" si="1"/>
        <v>0</v>
      </c>
      <c r="J18" s="206">
        <f t="shared" si="1"/>
        <v>0</v>
      </c>
      <c r="K18" s="206">
        <f t="shared" si="1"/>
        <v>18855</v>
      </c>
      <c r="L18" s="206">
        <f t="shared" si="1"/>
        <v>7785</v>
      </c>
    </row>
    <row r="19" spans="1:12">
      <c r="B19" s="209"/>
      <c r="C19" s="209"/>
      <c r="D19" s="209"/>
      <c r="E19" s="208"/>
      <c r="F19" s="207"/>
      <c r="G19" s="207" t="s">
        <v>393</v>
      </c>
      <c r="H19" s="206">
        <f t="shared" si="1"/>
        <v>0</v>
      </c>
      <c r="I19" s="206">
        <f t="shared" si="1"/>
        <v>0</v>
      </c>
      <c r="J19" s="206">
        <f t="shared" si="1"/>
        <v>0</v>
      </c>
      <c r="K19" s="206">
        <f t="shared" si="1"/>
        <v>18855</v>
      </c>
      <c r="L19" s="206">
        <f t="shared" si="1"/>
        <v>7785</v>
      </c>
    </row>
    <row r="20" spans="1:12">
      <c r="B20" s="209"/>
      <c r="C20" s="209"/>
      <c r="D20" s="209"/>
      <c r="E20" s="208"/>
      <c r="F20" s="207"/>
      <c r="G20" s="207" t="s">
        <v>392</v>
      </c>
      <c r="H20" s="206">
        <v>0</v>
      </c>
      <c r="I20" s="206">
        <v>0</v>
      </c>
      <c r="J20" s="206">
        <v>0</v>
      </c>
      <c r="K20" s="206">
        <v>18855</v>
      </c>
      <c r="L20" s="206">
        <v>7785</v>
      </c>
    </row>
    <row r="21" spans="1:12">
      <c r="B21" s="214"/>
      <c r="C21" s="214"/>
      <c r="D21" s="214"/>
      <c r="E21" s="208" t="s">
        <v>23</v>
      </c>
      <c r="F21" s="207"/>
      <c r="G21" s="207" t="s">
        <v>391</v>
      </c>
      <c r="H21" s="206">
        <f>H23</f>
        <v>0</v>
      </c>
      <c r="I21" s="206">
        <f>I23</f>
        <v>0</v>
      </c>
      <c r="J21" s="206">
        <f>J23</f>
        <v>521064</v>
      </c>
      <c r="K21" s="206">
        <f>K23</f>
        <v>521064</v>
      </c>
      <c r="L21" s="206">
        <f>L23</f>
        <v>521064</v>
      </c>
    </row>
    <row r="22" spans="1:12">
      <c r="B22" s="214"/>
      <c r="C22" s="214"/>
      <c r="D22" s="214"/>
      <c r="E22" s="208"/>
      <c r="F22" s="207"/>
      <c r="G22" s="207" t="s">
        <v>344</v>
      </c>
      <c r="H22" s="206"/>
      <c r="I22" s="206"/>
      <c r="J22" s="206"/>
      <c r="K22" s="206"/>
      <c r="L22" s="206"/>
    </row>
    <row r="23" spans="1:12" ht="31.2">
      <c r="B23" s="212">
        <v>10</v>
      </c>
      <c r="C23" s="211" t="s">
        <v>348</v>
      </c>
      <c r="D23" s="211" t="s">
        <v>347</v>
      </c>
      <c r="E23" s="208"/>
      <c r="F23" s="207" t="s">
        <v>0</v>
      </c>
      <c r="G23" s="207" t="s">
        <v>390</v>
      </c>
      <c r="H23" s="206">
        <f>H25</f>
        <v>0</v>
      </c>
      <c r="I23" s="206">
        <f>I25</f>
        <v>0</v>
      </c>
      <c r="J23" s="206">
        <f>J25</f>
        <v>521064</v>
      </c>
      <c r="K23" s="206">
        <f>K25</f>
        <v>521064</v>
      </c>
      <c r="L23" s="206">
        <f>L25</f>
        <v>521064</v>
      </c>
    </row>
    <row r="24" spans="1:12">
      <c r="B24" s="214"/>
      <c r="C24" s="214"/>
      <c r="D24" s="214"/>
      <c r="E24" s="208"/>
      <c r="F24" s="207"/>
      <c r="G24" s="207" t="s">
        <v>334</v>
      </c>
      <c r="H24" s="206"/>
      <c r="I24" s="206"/>
      <c r="J24" s="206"/>
      <c r="K24" s="206"/>
      <c r="L24" s="206"/>
    </row>
    <row r="25" spans="1:12">
      <c r="B25" s="214"/>
      <c r="C25" s="214"/>
      <c r="D25" s="214"/>
      <c r="E25" s="208"/>
      <c r="F25" s="207"/>
      <c r="G25" s="210" t="s">
        <v>342</v>
      </c>
      <c r="H25" s="206">
        <f>H27</f>
        <v>0</v>
      </c>
      <c r="I25" s="206">
        <f>I27</f>
        <v>0</v>
      </c>
      <c r="J25" s="206">
        <f>J27</f>
        <v>521064</v>
      </c>
      <c r="K25" s="206">
        <f>K27</f>
        <v>521064</v>
      </c>
      <c r="L25" s="206">
        <f>L27</f>
        <v>521064</v>
      </c>
    </row>
    <row r="26" spans="1:12" ht="31.2">
      <c r="B26" s="214"/>
      <c r="C26" s="214"/>
      <c r="D26" s="214"/>
      <c r="E26" s="208"/>
      <c r="F26" s="207"/>
      <c r="G26" s="207" t="s">
        <v>332</v>
      </c>
      <c r="H26" s="206"/>
      <c r="I26" s="206"/>
      <c r="J26" s="206"/>
      <c r="K26" s="206"/>
      <c r="L26" s="206"/>
    </row>
    <row r="27" spans="1:12">
      <c r="B27" s="214"/>
      <c r="C27" s="214"/>
      <c r="D27" s="214"/>
      <c r="E27" s="208"/>
      <c r="F27" s="207"/>
      <c r="G27" s="207" t="s">
        <v>331</v>
      </c>
      <c r="H27" s="206">
        <f t="shared" ref="H27:L30" si="2">H28</f>
        <v>0</v>
      </c>
      <c r="I27" s="206">
        <f t="shared" si="2"/>
        <v>0</v>
      </c>
      <c r="J27" s="206">
        <f t="shared" si="2"/>
        <v>521064</v>
      </c>
      <c r="K27" s="206">
        <f t="shared" si="2"/>
        <v>521064</v>
      </c>
      <c r="L27" s="206">
        <f t="shared" si="2"/>
        <v>521064</v>
      </c>
    </row>
    <row r="28" spans="1:12">
      <c r="B28" s="214"/>
      <c r="C28" s="214"/>
      <c r="D28" s="214"/>
      <c r="E28" s="208"/>
      <c r="F28" s="207"/>
      <c r="G28" s="207" t="s">
        <v>361</v>
      </c>
      <c r="H28" s="206">
        <f t="shared" si="2"/>
        <v>0</v>
      </c>
      <c r="I28" s="206">
        <f t="shared" si="2"/>
        <v>0</v>
      </c>
      <c r="J28" s="206">
        <f t="shared" si="2"/>
        <v>521064</v>
      </c>
      <c r="K28" s="206">
        <f t="shared" si="2"/>
        <v>521064</v>
      </c>
      <c r="L28" s="206">
        <f t="shared" si="2"/>
        <v>521064</v>
      </c>
    </row>
    <row r="29" spans="1:12">
      <c r="B29" s="214"/>
      <c r="C29" s="214"/>
      <c r="D29" s="214"/>
      <c r="E29" s="208"/>
      <c r="F29" s="207"/>
      <c r="G29" s="207" t="s">
        <v>389</v>
      </c>
      <c r="H29" s="206">
        <f t="shared" si="2"/>
        <v>0</v>
      </c>
      <c r="I29" s="206">
        <f t="shared" si="2"/>
        <v>0</v>
      </c>
      <c r="J29" s="206">
        <f t="shared" si="2"/>
        <v>521064</v>
      </c>
      <c r="K29" s="206">
        <f t="shared" si="2"/>
        <v>521064</v>
      </c>
      <c r="L29" s="206">
        <f t="shared" si="2"/>
        <v>521064</v>
      </c>
    </row>
    <row r="30" spans="1:12" ht="31.2">
      <c r="B30" s="214"/>
      <c r="C30" s="214"/>
      <c r="D30" s="214"/>
      <c r="E30" s="208"/>
      <c r="F30" s="207"/>
      <c r="G30" s="207" t="s">
        <v>388</v>
      </c>
      <c r="H30" s="206">
        <f t="shared" si="2"/>
        <v>0</v>
      </c>
      <c r="I30" s="206">
        <f t="shared" si="2"/>
        <v>0</v>
      </c>
      <c r="J30" s="206">
        <f t="shared" si="2"/>
        <v>521064</v>
      </c>
      <c r="K30" s="206">
        <f t="shared" si="2"/>
        <v>521064</v>
      </c>
      <c r="L30" s="206">
        <f t="shared" si="2"/>
        <v>521064</v>
      </c>
    </row>
    <row r="31" spans="1:12">
      <c r="B31" s="214"/>
      <c r="C31" s="214"/>
      <c r="D31" s="214"/>
      <c r="E31" s="208"/>
      <c r="F31" s="207"/>
      <c r="G31" s="207" t="s">
        <v>387</v>
      </c>
      <c r="H31" s="206">
        <v>0</v>
      </c>
      <c r="I31" s="206">
        <v>0</v>
      </c>
      <c r="J31" s="206">
        <v>521064</v>
      </c>
      <c r="K31" s="206">
        <v>521064</v>
      </c>
      <c r="L31" s="206">
        <v>521064</v>
      </c>
    </row>
    <row r="32" spans="1:12" ht="46.8">
      <c r="A32" s="218"/>
      <c r="B32" s="209"/>
      <c r="C32" s="209"/>
      <c r="D32" s="209"/>
      <c r="E32" s="208" t="s">
        <v>386</v>
      </c>
      <c r="F32" s="207"/>
      <c r="G32" s="207" t="s">
        <v>385</v>
      </c>
      <c r="H32" s="206">
        <f>H34+H69+H207+H225+H243</f>
        <v>0</v>
      </c>
      <c r="I32" s="206">
        <f>I34+I69+I207+I225+I243</f>
        <v>0</v>
      </c>
      <c r="J32" s="206">
        <f>J34</f>
        <v>73700</v>
      </c>
      <c r="K32" s="206">
        <f>K34</f>
        <v>0</v>
      </c>
      <c r="L32" s="206">
        <f>L34</f>
        <v>0</v>
      </c>
    </row>
    <row r="33" spans="2:12">
      <c r="B33" s="214"/>
      <c r="C33" s="214"/>
      <c r="D33" s="214"/>
      <c r="E33" s="208"/>
      <c r="F33" s="207"/>
      <c r="G33" s="207" t="s">
        <v>344</v>
      </c>
      <c r="H33" s="206"/>
      <c r="I33" s="206"/>
      <c r="J33" s="206"/>
      <c r="K33" s="206"/>
      <c r="L33" s="206"/>
    </row>
    <row r="34" spans="2:12" ht="46.8">
      <c r="B34" s="212">
        <v>10</v>
      </c>
      <c r="C34" s="211" t="s">
        <v>348</v>
      </c>
      <c r="D34" s="211" t="s">
        <v>337</v>
      </c>
      <c r="E34" s="208"/>
      <c r="F34" s="207" t="s">
        <v>336</v>
      </c>
      <c r="G34" s="207" t="s">
        <v>384</v>
      </c>
      <c r="H34" s="206">
        <f>H36</f>
        <v>0</v>
      </c>
      <c r="I34" s="206">
        <f>I36</f>
        <v>0</v>
      </c>
      <c r="J34" s="206">
        <f>J36</f>
        <v>73700</v>
      </c>
      <c r="K34" s="206">
        <f>K36</f>
        <v>0</v>
      </c>
      <c r="L34" s="206">
        <f>L36</f>
        <v>0</v>
      </c>
    </row>
    <row r="35" spans="2:12">
      <c r="B35" s="209"/>
      <c r="C35" s="209"/>
      <c r="D35" s="209"/>
      <c r="E35" s="208"/>
      <c r="F35" s="207"/>
      <c r="G35" s="207" t="s">
        <v>334</v>
      </c>
      <c r="H35" s="206"/>
      <c r="I35" s="206"/>
      <c r="J35" s="206"/>
      <c r="K35" s="206"/>
      <c r="L35" s="206"/>
    </row>
    <row r="36" spans="2:12">
      <c r="B36" s="209"/>
      <c r="C36" s="209"/>
      <c r="D36" s="209"/>
      <c r="E36" s="208"/>
      <c r="F36" s="207"/>
      <c r="G36" s="210" t="s">
        <v>333</v>
      </c>
      <c r="H36" s="206">
        <f>H38</f>
        <v>0</v>
      </c>
      <c r="I36" s="206">
        <f>I38</f>
        <v>0</v>
      </c>
      <c r="J36" s="206">
        <f>J38</f>
        <v>73700</v>
      </c>
      <c r="K36" s="206">
        <f>K38</f>
        <v>0</v>
      </c>
      <c r="L36" s="206">
        <f>L38</f>
        <v>0</v>
      </c>
    </row>
    <row r="37" spans="2:12" ht="31.2">
      <c r="B37" s="209"/>
      <c r="C37" s="209"/>
      <c r="D37" s="209"/>
      <c r="E37" s="208"/>
      <c r="F37" s="207"/>
      <c r="G37" s="207" t="s">
        <v>332</v>
      </c>
      <c r="H37" s="206"/>
      <c r="I37" s="206"/>
      <c r="J37" s="206"/>
      <c r="K37" s="206"/>
      <c r="L37" s="206"/>
    </row>
    <row r="38" spans="2:12">
      <c r="B38" s="209"/>
      <c r="C38" s="209"/>
      <c r="D38" s="209"/>
      <c r="E38" s="208"/>
      <c r="F38" s="207"/>
      <c r="G38" s="207" t="s">
        <v>331</v>
      </c>
      <c r="H38" s="206">
        <f t="shared" ref="H38:L41" si="3">H39</f>
        <v>0</v>
      </c>
      <c r="I38" s="206">
        <f t="shared" si="3"/>
        <v>0</v>
      </c>
      <c r="J38" s="206">
        <f t="shared" si="3"/>
        <v>73700</v>
      </c>
      <c r="K38" s="206">
        <f t="shared" si="3"/>
        <v>0</v>
      </c>
      <c r="L38" s="206">
        <f t="shared" si="3"/>
        <v>0</v>
      </c>
    </row>
    <row r="39" spans="2:12">
      <c r="B39" s="209"/>
      <c r="C39" s="209"/>
      <c r="D39" s="209"/>
      <c r="E39" s="208"/>
      <c r="F39" s="207"/>
      <c r="G39" s="207" t="s">
        <v>330</v>
      </c>
      <c r="H39" s="206">
        <f t="shared" si="3"/>
        <v>0</v>
      </c>
      <c r="I39" s="206">
        <f t="shared" si="3"/>
        <v>0</v>
      </c>
      <c r="J39" s="206">
        <f t="shared" si="3"/>
        <v>73700</v>
      </c>
      <c r="K39" s="206">
        <f t="shared" si="3"/>
        <v>0</v>
      </c>
      <c r="L39" s="206">
        <f t="shared" si="3"/>
        <v>0</v>
      </c>
    </row>
    <row r="40" spans="2:12">
      <c r="B40" s="209"/>
      <c r="C40" s="209"/>
      <c r="D40" s="209"/>
      <c r="E40" s="208"/>
      <c r="F40" s="207"/>
      <c r="G40" s="207" t="s">
        <v>329</v>
      </c>
      <c r="H40" s="206">
        <f t="shared" si="3"/>
        <v>0</v>
      </c>
      <c r="I40" s="206">
        <f t="shared" si="3"/>
        <v>0</v>
      </c>
      <c r="J40" s="206">
        <f t="shared" si="3"/>
        <v>73700</v>
      </c>
      <c r="K40" s="206">
        <f t="shared" si="3"/>
        <v>0</v>
      </c>
      <c r="L40" s="206">
        <f t="shared" si="3"/>
        <v>0</v>
      </c>
    </row>
    <row r="41" spans="2:12">
      <c r="B41" s="209"/>
      <c r="C41" s="209"/>
      <c r="D41" s="209"/>
      <c r="E41" s="208"/>
      <c r="F41" s="207"/>
      <c r="G41" s="207" t="s">
        <v>328</v>
      </c>
      <c r="H41" s="206">
        <f t="shared" si="3"/>
        <v>0</v>
      </c>
      <c r="I41" s="206">
        <f t="shared" si="3"/>
        <v>0</v>
      </c>
      <c r="J41" s="206">
        <f t="shared" si="3"/>
        <v>73700</v>
      </c>
      <c r="K41" s="206">
        <f t="shared" si="3"/>
        <v>0</v>
      </c>
      <c r="L41" s="206">
        <f t="shared" si="3"/>
        <v>0</v>
      </c>
    </row>
    <row r="42" spans="2:12">
      <c r="B42" s="209"/>
      <c r="C42" s="209"/>
      <c r="D42" s="209"/>
      <c r="E42" s="208"/>
      <c r="F42" s="207"/>
      <c r="G42" s="207" t="s">
        <v>327</v>
      </c>
      <c r="H42" s="206">
        <v>0</v>
      </c>
      <c r="I42" s="206">
        <v>0</v>
      </c>
      <c r="J42" s="206">
        <v>73700</v>
      </c>
      <c r="K42" s="206">
        <v>0</v>
      </c>
      <c r="L42" s="206">
        <v>0</v>
      </c>
    </row>
    <row r="43" spans="2:12">
      <c r="B43" s="209"/>
      <c r="C43" s="209"/>
      <c r="D43" s="209"/>
      <c r="E43" s="208" t="s">
        <v>383</v>
      </c>
      <c r="F43" s="207"/>
      <c r="G43" s="207" t="s">
        <v>382</v>
      </c>
      <c r="H43" s="206">
        <f>H45+H54+H63+H72</f>
        <v>0</v>
      </c>
      <c r="I43" s="206">
        <f>I45+I54+I63+I72</f>
        <v>0</v>
      </c>
      <c r="J43" s="206">
        <f>J45+J54+J63+J72</f>
        <v>1158699</v>
      </c>
      <c r="K43" s="206">
        <f>K45+K54+K63+K72</f>
        <v>508160</v>
      </c>
      <c r="L43" s="206">
        <f>L45+L54+L63+L72</f>
        <v>290859</v>
      </c>
    </row>
    <row r="44" spans="2:12">
      <c r="B44" s="209"/>
      <c r="C44" s="209"/>
      <c r="D44" s="209"/>
      <c r="E44" s="208"/>
      <c r="F44" s="207"/>
      <c r="G44" s="207" t="s">
        <v>344</v>
      </c>
      <c r="H44" s="206"/>
      <c r="I44" s="206"/>
      <c r="J44" s="206"/>
      <c r="K44" s="206"/>
      <c r="L44" s="206"/>
    </row>
    <row r="45" spans="2:12" ht="31.2">
      <c r="B45" s="212">
        <v>10</v>
      </c>
      <c r="C45" s="211" t="s">
        <v>348</v>
      </c>
      <c r="D45" s="211" t="s">
        <v>347</v>
      </c>
      <c r="E45" s="208"/>
      <c r="F45" s="207" t="s">
        <v>336</v>
      </c>
      <c r="G45" s="207" t="s">
        <v>381</v>
      </c>
      <c r="H45" s="206">
        <f>H47</f>
        <v>0</v>
      </c>
      <c r="I45" s="206">
        <f>I47</f>
        <v>0</v>
      </c>
      <c r="J45" s="206">
        <f>J47</f>
        <v>64896</v>
      </c>
      <c r="K45" s="206">
        <f>K47</f>
        <v>64896</v>
      </c>
      <c r="L45" s="206">
        <f>L47</f>
        <v>64896</v>
      </c>
    </row>
    <row r="46" spans="2:12">
      <c r="B46" s="209"/>
      <c r="C46" s="209"/>
      <c r="D46" s="209"/>
      <c r="E46" s="208"/>
      <c r="F46" s="207"/>
      <c r="G46" s="207" t="s">
        <v>334</v>
      </c>
      <c r="H46" s="206"/>
      <c r="I46" s="206"/>
      <c r="J46" s="206"/>
      <c r="K46" s="206"/>
      <c r="L46" s="206"/>
    </row>
    <row r="47" spans="2:12">
      <c r="B47" s="209"/>
      <c r="C47" s="209"/>
      <c r="D47" s="209"/>
      <c r="E47" s="208"/>
      <c r="F47" s="207"/>
      <c r="G47" s="210" t="s">
        <v>342</v>
      </c>
      <c r="H47" s="206">
        <f>H49</f>
        <v>0</v>
      </c>
      <c r="I47" s="206">
        <f>I49</f>
        <v>0</v>
      </c>
      <c r="J47" s="206">
        <f>J49</f>
        <v>64896</v>
      </c>
      <c r="K47" s="206">
        <f>K49</f>
        <v>64896</v>
      </c>
      <c r="L47" s="206">
        <f>L49</f>
        <v>64896</v>
      </c>
    </row>
    <row r="48" spans="2:12" ht="31.2">
      <c r="B48" s="209"/>
      <c r="C48" s="209"/>
      <c r="D48" s="209"/>
      <c r="E48" s="208"/>
      <c r="F48" s="207"/>
      <c r="G48" s="207" t="s">
        <v>332</v>
      </c>
      <c r="H48" s="206"/>
      <c r="I48" s="206"/>
      <c r="J48" s="206"/>
      <c r="K48" s="206"/>
      <c r="L48" s="206"/>
    </row>
    <row r="49" spans="2:12">
      <c r="B49" s="209"/>
      <c r="C49" s="209"/>
      <c r="D49" s="209"/>
      <c r="E49" s="208"/>
      <c r="F49" s="207"/>
      <c r="G49" s="207" t="s">
        <v>331</v>
      </c>
      <c r="H49" s="206">
        <f t="shared" ref="H49:L52" si="4">H50</f>
        <v>0</v>
      </c>
      <c r="I49" s="206">
        <f t="shared" si="4"/>
        <v>0</v>
      </c>
      <c r="J49" s="206">
        <f t="shared" si="4"/>
        <v>64896</v>
      </c>
      <c r="K49" s="206">
        <f t="shared" si="4"/>
        <v>64896</v>
      </c>
      <c r="L49" s="206">
        <f t="shared" si="4"/>
        <v>64896</v>
      </c>
    </row>
    <row r="50" spans="2:12">
      <c r="B50" s="209"/>
      <c r="C50" s="209"/>
      <c r="D50" s="209"/>
      <c r="E50" s="208"/>
      <c r="F50" s="207"/>
      <c r="G50" s="207" t="s">
        <v>361</v>
      </c>
      <c r="H50" s="206">
        <f t="shared" si="4"/>
        <v>0</v>
      </c>
      <c r="I50" s="206">
        <f t="shared" si="4"/>
        <v>0</v>
      </c>
      <c r="J50" s="206">
        <f t="shared" si="4"/>
        <v>64896</v>
      </c>
      <c r="K50" s="206">
        <f t="shared" si="4"/>
        <v>64896</v>
      </c>
      <c r="L50" s="206">
        <f t="shared" si="4"/>
        <v>64896</v>
      </c>
    </row>
    <row r="51" spans="2:12">
      <c r="B51" s="209"/>
      <c r="C51" s="209"/>
      <c r="D51" s="209"/>
      <c r="E51" s="208"/>
      <c r="F51" s="207"/>
      <c r="G51" s="207" t="s">
        <v>360</v>
      </c>
      <c r="H51" s="206">
        <f t="shared" si="4"/>
        <v>0</v>
      </c>
      <c r="I51" s="206">
        <f t="shared" si="4"/>
        <v>0</v>
      </c>
      <c r="J51" s="206">
        <f t="shared" si="4"/>
        <v>64896</v>
      </c>
      <c r="K51" s="206">
        <f t="shared" si="4"/>
        <v>64896</v>
      </c>
      <c r="L51" s="206">
        <f t="shared" si="4"/>
        <v>64896</v>
      </c>
    </row>
    <row r="52" spans="2:12" ht="31.2">
      <c r="B52" s="209"/>
      <c r="C52" s="209"/>
      <c r="D52" s="209"/>
      <c r="E52" s="208"/>
      <c r="F52" s="207"/>
      <c r="G52" s="207" t="s">
        <v>359</v>
      </c>
      <c r="H52" s="206">
        <f t="shared" si="4"/>
        <v>0</v>
      </c>
      <c r="I52" s="206">
        <f t="shared" si="4"/>
        <v>0</v>
      </c>
      <c r="J52" s="206">
        <f t="shared" si="4"/>
        <v>64896</v>
      </c>
      <c r="K52" s="206">
        <f t="shared" si="4"/>
        <v>64896</v>
      </c>
      <c r="L52" s="206">
        <f t="shared" si="4"/>
        <v>64896</v>
      </c>
    </row>
    <row r="53" spans="2:12">
      <c r="B53" s="209"/>
      <c r="C53" s="209"/>
      <c r="D53" s="209"/>
      <c r="E53" s="208"/>
      <c r="F53" s="207"/>
      <c r="G53" s="207" t="s">
        <v>358</v>
      </c>
      <c r="H53" s="206">
        <v>0</v>
      </c>
      <c r="I53" s="206">
        <v>0</v>
      </c>
      <c r="J53" s="206">
        <v>64896</v>
      </c>
      <c r="K53" s="206">
        <v>64896</v>
      </c>
      <c r="L53" s="206">
        <v>64896</v>
      </c>
    </row>
    <row r="54" spans="2:12" ht="31.2">
      <c r="B54" s="212">
        <v>10</v>
      </c>
      <c r="C54" s="211" t="s">
        <v>337</v>
      </c>
      <c r="D54" s="211" t="s">
        <v>347</v>
      </c>
      <c r="E54" s="208"/>
      <c r="F54" s="207" t="s">
        <v>336</v>
      </c>
      <c r="G54" s="207" t="s">
        <v>380</v>
      </c>
      <c r="H54" s="206">
        <f>H56</f>
        <v>0</v>
      </c>
      <c r="I54" s="206">
        <f>I56</f>
        <v>0</v>
      </c>
      <c r="J54" s="206">
        <f>J56</f>
        <v>217013</v>
      </c>
      <c r="K54" s="206">
        <f>K56</f>
        <v>217013</v>
      </c>
      <c r="L54" s="206">
        <f>L56</f>
        <v>217013</v>
      </c>
    </row>
    <row r="55" spans="2:12">
      <c r="B55" s="209"/>
      <c r="C55" s="209"/>
      <c r="D55" s="209"/>
      <c r="E55" s="208"/>
      <c r="F55" s="207"/>
      <c r="G55" s="207" t="s">
        <v>334</v>
      </c>
      <c r="H55" s="206"/>
      <c r="I55" s="206"/>
      <c r="J55" s="206"/>
      <c r="K55" s="206"/>
      <c r="L55" s="206"/>
    </row>
    <row r="56" spans="2:12">
      <c r="B56" s="209"/>
      <c r="C56" s="209"/>
      <c r="D56" s="209"/>
      <c r="E56" s="208"/>
      <c r="F56" s="207"/>
      <c r="G56" s="210" t="s">
        <v>342</v>
      </c>
      <c r="H56" s="206">
        <f>H58</f>
        <v>0</v>
      </c>
      <c r="I56" s="206">
        <f>I58</f>
        <v>0</v>
      </c>
      <c r="J56" s="206">
        <f>J58</f>
        <v>217013</v>
      </c>
      <c r="K56" s="206">
        <f>K58</f>
        <v>217013</v>
      </c>
      <c r="L56" s="206">
        <f>L58</f>
        <v>217013</v>
      </c>
    </row>
    <row r="57" spans="2:12" ht="31.2">
      <c r="B57" s="209"/>
      <c r="C57" s="209"/>
      <c r="D57" s="209"/>
      <c r="E57" s="208"/>
      <c r="F57" s="207"/>
      <c r="G57" s="207" t="s">
        <v>332</v>
      </c>
      <c r="H57" s="206"/>
      <c r="I57" s="206"/>
      <c r="J57" s="206"/>
      <c r="K57" s="206"/>
      <c r="L57" s="206"/>
    </row>
    <row r="58" spans="2:12">
      <c r="B58" s="209"/>
      <c r="C58" s="209"/>
      <c r="D58" s="209"/>
      <c r="E58" s="208"/>
      <c r="F58" s="207"/>
      <c r="G58" s="207" t="s">
        <v>331</v>
      </c>
      <c r="H58" s="206">
        <f t="shared" ref="H58:L61" si="5">H59</f>
        <v>0</v>
      </c>
      <c r="I58" s="206">
        <f t="shared" si="5"/>
        <v>0</v>
      </c>
      <c r="J58" s="206">
        <f t="shared" si="5"/>
        <v>217013</v>
      </c>
      <c r="K58" s="206">
        <f t="shared" si="5"/>
        <v>217013</v>
      </c>
      <c r="L58" s="206">
        <f t="shared" si="5"/>
        <v>217013</v>
      </c>
    </row>
    <row r="59" spans="2:12">
      <c r="B59" s="209"/>
      <c r="C59" s="209"/>
      <c r="D59" s="209"/>
      <c r="E59" s="208"/>
      <c r="F59" s="207"/>
      <c r="G59" s="207" t="s">
        <v>361</v>
      </c>
      <c r="H59" s="206">
        <f t="shared" si="5"/>
        <v>0</v>
      </c>
      <c r="I59" s="206">
        <f t="shared" si="5"/>
        <v>0</v>
      </c>
      <c r="J59" s="206">
        <f t="shared" si="5"/>
        <v>217013</v>
      </c>
      <c r="K59" s="206">
        <f t="shared" si="5"/>
        <v>217013</v>
      </c>
      <c r="L59" s="206">
        <f t="shared" si="5"/>
        <v>217013</v>
      </c>
    </row>
    <row r="60" spans="2:12">
      <c r="B60" s="209"/>
      <c r="C60" s="209"/>
      <c r="D60" s="209"/>
      <c r="E60" s="208"/>
      <c r="F60" s="207"/>
      <c r="G60" s="207" t="s">
        <v>360</v>
      </c>
      <c r="H60" s="206">
        <f t="shared" si="5"/>
        <v>0</v>
      </c>
      <c r="I60" s="206">
        <f t="shared" si="5"/>
        <v>0</v>
      </c>
      <c r="J60" s="206">
        <f t="shared" si="5"/>
        <v>217013</v>
      </c>
      <c r="K60" s="206">
        <f t="shared" si="5"/>
        <v>217013</v>
      </c>
      <c r="L60" s="206">
        <f t="shared" si="5"/>
        <v>217013</v>
      </c>
    </row>
    <row r="61" spans="2:12" ht="31.2">
      <c r="B61" s="209"/>
      <c r="C61" s="209"/>
      <c r="D61" s="209"/>
      <c r="E61" s="208"/>
      <c r="F61" s="207"/>
      <c r="G61" s="207" t="s">
        <v>359</v>
      </c>
      <c r="H61" s="206">
        <f t="shared" si="5"/>
        <v>0</v>
      </c>
      <c r="I61" s="206">
        <f t="shared" si="5"/>
        <v>0</v>
      </c>
      <c r="J61" s="206">
        <f t="shared" si="5"/>
        <v>217013</v>
      </c>
      <c r="K61" s="206">
        <f t="shared" si="5"/>
        <v>217013</v>
      </c>
      <c r="L61" s="206">
        <f t="shared" si="5"/>
        <v>217013</v>
      </c>
    </row>
    <row r="62" spans="2:12">
      <c r="B62" s="209"/>
      <c r="C62" s="209"/>
      <c r="D62" s="209"/>
      <c r="E62" s="208"/>
      <c r="F62" s="207"/>
      <c r="G62" s="207" t="s">
        <v>358</v>
      </c>
      <c r="H62" s="206">
        <v>0</v>
      </c>
      <c r="I62" s="206">
        <v>0</v>
      </c>
      <c r="J62" s="206">
        <v>217013</v>
      </c>
      <c r="K62" s="206">
        <v>217013</v>
      </c>
      <c r="L62" s="206">
        <v>217013</v>
      </c>
    </row>
    <row r="63" spans="2:12" ht="31.2">
      <c r="B63" s="212">
        <v>10</v>
      </c>
      <c r="C63" s="211" t="s">
        <v>337</v>
      </c>
      <c r="D63" s="211" t="s">
        <v>347</v>
      </c>
      <c r="E63" s="208"/>
      <c r="F63" s="207" t="s">
        <v>336</v>
      </c>
      <c r="G63" s="207" t="s">
        <v>379</v>
      </c>
      <c r="H63" s="206">
        <f>H65</f>
        <v>0</v>
      </c>
      <c r="I63" s="206">
        <f>I65</f>
        <v>0</v>
      </c>
      <c r="J63" s="206">
        <f>J65</f>
        <v>8950</v>
      </c>
      <c r="K63" s="206">
        <f>K65</f>
        <v>8950</v>
      </c>
      <c r="L63" s="206">
        <f>L65</f>
        <v>8950</v>
      </c>
    </row>
    <row r="64" spans="2:12">
      <c r="B64" s="209"/>
      <c r="C64" s="209"/>
      <c r="D64" s="209"/>
      <c r="E64" s="208"/>
      <c r="F64" s="207"/>
      <c r="G64" s="207" t="s">
        <v>334</v>
      </c>
      <c r="H64" s="206"/>
      <c r="I64" s="206"/>
      <c r="J64" s="206"/>
      <c r="K64" s="206"/>
      <c r="L64" s="206"/>
    </row>
    <row r="65" spans="2:14">
      <c r="B65" s="209"/>
      <c r="C65" s="209"/>
      <c r="D65" s="209"/>
      <c r="E65" s="208"/>
      <c r="F65" s="207"/>
      <c r="G65" s="210" t="s">
        <v>342</v>
      </c>
      <c r="H65" s="206">
        <f>H67</f>
        <v>0</v>
      </c>
      <c r="I65" s="206">
        <f>I67</f>
        <v>0</v>
      </c>
      <c r="J65" s="206">
        <f>J67</f>
        <v>8950</v>
      </c>
      <c r="K65" s="206">
        <f>K67</f>
        <v>8950</v>
      </c>
      <c r="L65" s="206">
        <f>L67</f>
        <v>8950</v>
      </c>
    </row>
    <row r="66" spans="2:14" ht="31.2">
      <c r="B66" s="209"/>
      <c r="C66" s="209"/>
      <c r="D66" s="209"/>
      <c r="E66" s="208"/>
      <c r="F66" s="207"/>
      <c r="G66" s="207" t="s">
        <v>332</v>
      </c>
      <c r="H66" s="206"/>
      <c r="I66" s="206"/>
      <c r="J66" s="206"/>
      <c r="K66" s="206"/>
      <c r="L66" s="206"/>
    </row>
    <row r="67" spans="2:14">
      <c r="B67" s="209"/>
      <c r="C67" s="209"/>
      <c r="D67" s="209"/>
      <c r="E67" s="208"/>
      <c r="F67" s="207"/>
      <c r="G67" s="207" t="s">
        <v>331</v>
      </c>
      <c r="H67" s="206">
        <f t="shared" ref="H67:L70" si="6">H68</f>
        <v>0</v>
      </c>
      <c r="I67" s="206">
        <f t="shared" si="6"/>
        <v>0</v>
      </c>
      <c r="J67" s="206">
        <f t="shared" si="6"/>
        <v>8950</v>
      </c>
      <c r="K67" s="206">
        <f t="shared" si="6"/>
        <v>8950</v>
      </c>
      <c r="L67" s="206">
        <f t="shared" si="6"/>
        <v>8950</v>
      </c>
    </row>
    <row r="68" spans="2:14">
      <c r="B68" s="209"/>
      <c r="C68" s="209"/>
      <c r="D68" s="209"/>
      <c r="E68" s="208"/>
      <c r="F68" s="207"/>
      <c r="G68" s="207" t="s">
        <v>361</v>
      </c>
      <c r="H68" s="206">
        <f t="shared" si="6"/>
        <v>0</v>
      </c>
      <c r="I68" s="206">
        <f t="shared" si="6"/>
        <v>0</v>
      </c>
      <c r="J68" s="206">
        <f t="shared" si="6"/>
        <v>8950</v>
      </c>
      <c r="K68" s="206">
        <f t="shared" si="6"/>
        <v>8950</v>
      </c>
      <c r="L68" s="206">
        <f t="shared" si="6"/>
        <v>8950</v>
      </c>
    </row>
    <row r="69" spans="2:14">
      <c r="B69" s="209"/>
      <c r="C69" s="209"/>
      <c r="D69" s="209"/>
      <c r="E69" s="208"/>
      <c r="F69" s="207"/>
      <c r="G69" s="207" t="s">
        <v>360</v>
      </c>
      <c r="H69" s="206">
        <f t="shared" si="6"/>
        <v>0</v>
      </c>
      <c r="I69" s="206">
        <f t="shared" si="6"/>
        <v>0</v>
      </c>
      <c r="J69" s="206">
        <f t="shared" si="6"/>
        <v>8950</v>
      </c>
      <c r="K69" s="206">
        <f t="shared" si="6"/>
        <v>8950</v>
      </c>
      <c r="L69" s="206">
        <f t="shared" si="6"/>
        <v>8950</v>
      </c>
    </row>
    <row r="70" spans="2:14" ht="31.2">
      <c r="B70" s="209"/>
      <c r="C70" s="209"/>
      <c r="D70" s="209"/>
      <c r="E70" s="208"/>
      <c r="F70" s="207"/>
      <c r="G70" s="207" t="s">
        <v>359</v>
      </c>
      <c r="H70" s="206">
        <f t="shared" si="6"/>
        <v>0</v>
      </c>
      <c r="I70" s="206">
        <f t="shared" si="6"/>
        <v>0</v>
      </c>
      <c r="J70" s="206">
        <f t="shared" si="6"/>
        <v>8950</v>
      </c>
      <c r="K70" s="206">
        <f t="shared" si="6"/>
        <v>8950</v>
      </c>
      <c r="L70" s="206">
        <f t="shared" si="6"/>
        <v>8950</v>
      </c>
    </row>
    <row r="71" spans="2:14">
      <c r="B71" s="209"/>
      <c r="C71" s="209"/>
      <c r="D71" s="209"/>
      <c r="E71" s="208"/>
      <c r="F71" s="207"/>
      <c r="G71" s="207" t="s">
        <v>358</v>
      </c>
      <c r="H71" s="206">
        <v>0</v>
      </c>
      <c r="I71" s="206">
        <v>0</v>
      </c>
      <c r="J71" s="206">
        <v>8950</v>
      </c>
      <c r="K71" s="206">
        <v>8950</v>
      </c>
      <c r="L71" s="206">
        <v>8950</v>
      </c>
    </row>
    <row r="72" spans="2:14" ht="31.2">
      <c r="B72" s="212">
        <v>10</v>
      </c>
      <c r="C72" s="211" t="s">
        <v>347</v>
      </c>
      <c r="D72" s="211" t="s">
        <v>337</v>
      </c>
      <c r="E72" s="208"/>
      <c r="F72" s="207" t="s">
        <v>336</v>
      </c>
      <c r="G72" s="207" t="s">
        <v>378</v>
      </c>
      <c r="H72" s="206">
        <f>H74</f>
        <v>0</v>
      </c>
      <c r="I72" s="206">
        <f>I74</f>
        <v>0</v>
      </c>
      <c r="J72" s="206">
        <f>J74</f>
        <v>867840</v>
      </c>
      <c r="K72" s="206">
        <f>K74</f>
        <v>217301</v>
      </c>
      <c r="L72" s="206">
        <f>L74</f>
        <v>0</v>
      </c>
    </row>
    <row r="73" spans="2:14">
      <c r="B73" s="214"/>
      <c r="C73" s="214"/>
      <c r="D73" s="214"/>
      <c r="E73" s="208"/>
      <c r="F73" s="207"/>
      <c r="G73" s="207" t="s">
        <v>377</v>
      </c>
      <c r="H73" s="206"/>
      <c r="I73" s="206"/>
      <c r="J73" s="206"/>
      <c r="K73" s="206"/>
      <c r="L73" s="206"/>
    </row>
    <row r="74" spans="2:14">
      <c r="B74" s="214"/>
      <c r="C74" s="214"/>
      <c r="D74" s="214"/>
      <c r="E74" s="208"/>
      <c r="F74" s="207"/>
      <c r="G74" s="210" t="s">
        <v>376</v>
      </c>
      <c r="H74" s="206">
        <f>H76</f>
        <v>0</v>
      </c>
      <c r="I74" s="206">
        <f>I76</f>
        <v>0</v>
      </c>
      <c r="J74" s="206">
        <f>J76</f>
        <v>867840</v>
      </c>
      <c r="K74" s="206">
        <f>K76</f>
        <v>217301</v>
      </c>
      <c r="L74" s="206">
        <f>L76</f>
        <v>0</v>
      </c>
    </row>
    <row r="75" spans="2:14" ht="31.2">
      <c r="B75" s="214"/>
      <c r="C75" s="214"/>
      <c r="D75" s="214"/>
      <c r="E75" s="208"/>
      <c r="F75" s="207"/>
      <c r="G75" s="207" t="s">
        <v>332</v>
      </c>
      <c r="H75" s="206"/>
      <c r="I75" s="206"/>
      <c r="J75" s="206"/>
      <c r="K75" s="206"/>
      <c r="L75" s="206"/>
    </row>
    <row r="76" spans="2:14">
      <c r="B76" s="214"/>
      <c r="C76" s="214"/>
      <c r="D76" s="214"/>
      <c r="E76" s="208"/>
      <c r="F76" s="207"/>
      <c r="G76" s="207" t="s">
        <v>331</v>
      </c>
      <c r="H76" s="206">
        <f t="shared" ref="H76:L77" si="7">H77</f>
        <v>0</v>
      </c>
      <c r="I76" s="206">
        <f t="shared" si="7"/>
        <v>0</v>
      </c>
      <c r="J76" s="206">
        <f t="shared" si="7"/>
        <v>867840</v>
      </c>
      <c r="K76" s="206">
        <f t="shared" si="7"/>
        <v>217301</v>
      </c>
      <c r="L76" s="206">
        <f t="shared" si="7"/>
        <v>0</v>
      </c>
    </row>
    <row r="77" spans="2:14">
      <c r="B77" s="214"/>
      <c r="C77" s="214"/>
      <c r="D77" s="214"/>
      <c r="E77" s="208"/>
      <c r="F77" s="207"/>
      <c r="G77" s="207" t="s">
        <v>330</v>
      </c>
      <c r="H77" s="206">
        <f t="shared" si="7"/>
        <v>0</v>
      </c>
      <c r="I77" s="206">
        <f t="shared" si="7"/>
        <v>0</v>
      </c>
      <c r="J77" s="206">
        <f t="shared" si="7"/>
        <v>867840</v>
      </c>
      <c r="K77" s="206">
        <f t="shared" si="7"/>
        <v>217301</v>
      </c>
      <c r="L77" s="206">
        <f t="shared" si="7"/>
        <v>0</v>
      </c>
    </row>
    <row r="78" spans="2:14">
      <c r="B78" s="214"/>
      <c r="C78" s="214"/>
      <c r="D78" s="214"/>
      <c r="E78" s="208"/>
      <c r="F78" s="207"/>
      <c r="G78" s="207" t="s">
        <v>329</v>
      </c>
      <c r="H78" s="206">
        <f>H79+H81</f>
        <v>0</v>
      </c>
      <c r="I78" s="206">
        <f>I79+I81</f>
        <v>0</v>
      </c>
      <c r="J78" s="206">
        <f>J79+J81</f>
        <v>867840</v>
      </c>
      <c r="K78" s="206">
        <f>K79+K81</f>
        <v>217301</v>
      </c>
      <c r="L78" s="206">
        <f>L79+L81</f>
        <v>0</v>
      </c>
    </row>
    <row r="79" spans="2:14">
      <c r="B79" s="214"/>
      <c r="C79" s="214"/>
      <c r="D79" s="214"/>
      <c r="E79" s="208"/>
      <c r="F79" s="207"/>
      <c r="G79" s="207" t="s">
        <v>341</v>
      </c>
      <c r="H79" s="206">
        <f>H80</f>
        <v>0</v>
      </c>
      <c r="I79" s="206">
        <f>I80</f>
        <v>0</v>
      </c>
      <c r="J79" s="206">
        <f>J80</f>
        <v>0</v>
      </c>
      <c r="K79" s="206">
        <f>K80</f>
        <v>0</v>
      </c>
      <c r="L79" s="206">
        <f>L80</f>
        <v>0</v>
      </c>
    </row>
    <row r="80" spans="2:14">
      <c r="B80" s="214"/>
      <c r="C80" s="214"/>
      <c r="D80" s="214"/>
      <c r="E80" s="208"/>
      <c r="F80" s="207"/>
      <c r="G80" s="207" t="s">
        <v>375</v>
      </c>
      <c r="H80" s="206"/>
      <c r="I80" s="206"/>
      <c r="J80" s="206"/>
      <c r="K80" s="206"/>
      <c r="L80" s="206">
        <v>0</v>
      </c>
      <c r="M80" s="213"/>
      <c r="N80" s="213"/>
    </row>
    <row r="81" spans="2:12">
      <c r="B81" s="214"/>
      <c r="C81" s="214"/>
      <c r="D81" s="214"/>
      <c r="E81" s="208"/>
      <c r="F81" s="207"/>
      <c r="G81" s="207" t="s">
        <v>374</v>
      </c>
      <c r="H81" s="206">
        <f>H82</f>
        <v>0</v>
      </c>
      <c r="I81" s="206">
        <f>I82</f>
        <v>0</v>
      </c>
      <c r="J81" s="206">
        <f>J82</f>
        <v>867840</v>
      </c>
      <c r="K81" s="206">
        <f>K82</f>
        <v>217301</v>
      </c>
      <c r="L81" s="206">
        <f>L82</f>
        <v>0</v>
      </c>
    </row>
    <row r="82" spans="2:12">
      <c r="B82" s="214"/>
      <c r="C82" s="214"/>
      <c r="D82" s="214"/>
      <c r="E82" s="208"/>
      <c r="F82" s="207"/>
      <c r="G82" s="207" t="s">
        <v>373</v>
      </c>
      <c r="H82" s="206"/>
      <c r="I82" s="206"/>
      <c r="J82" s="206">
        <v>867840</v>
      </c>
      <c r="K82" s="206">
        <v>217301</v>
      </c>
      <c r="L82" s="206"/>
    </row>
    <row r="83" spans="2:12" ht="31.2">
      <c r="B83" s="214"/>
      <c r="C83" s="214"/>
      <c r="D83" s="214"/>
      <c r="E83" s="208" t="s">
        <v>372</v>
      </c>
      <c r="F83" s="207"/>
      <c r="G83" s="207" t="s">
        <v>371</v>
      </c>
      <c r="H83" s="206">
        <f>H85+H94</f>
        <v>0</v>
      </c>
      <c r="I83" s="206">
        <f>I85+I94</f>
        <v>0</v>
      </c>
      <c r="J83" s="206">
        <f>J85+J94</f>
        <v>192281.98</v>
      </c>
      <c r="K83" s="206">
        <f>K85+K94</f>
        <v>0</v>
      </c>
      <c r="L83" s="206">
        <f>L85+L94</f>
        <v>0</v>
      </c>
    </row>
    <row r="84" spans="2:12">
      <c r="B84" s="214"/>
      <c r="C84" s="214"/>
      <c r="D84" s="214"/>
      <c r="E84" s="208"/>
      <c r="F84" s="207"/>
      <c r="G84" s="207" t="s">
        <v>344</v>
      </c>
      <c r="H84" s="206"/>
      <c r="I84" s="206"/>
      <c r="J84" s="206"/>
      <c r="K84" s="206"/>
      <c r="L84" s="206"/>
    </row>
    <row r="85" spans="2:12" ht="83.25" customHeight="1">
      <c r="B85" s="212">
        <v>10</v>
      </c>
      <c r="C85" s="211" t="s">
        <v>347</v>
      </c>
      <c r="D85" s="211" t="s">
        <v>337</v>
      </c>
      <c r="E85" s="208"/>
      <c r="F85" s="207" t="s">
        <v>336</v>
      </c>
      <c r="G85" s="207" t="s">
        <v>370</v>
      </c>
      <c r="H85" s="206">
        <f>H87</f>
        <v>0</v>
      </c>
      <c r="I85" s="206">
        <f>I87</f>
        <v>0</v>
      </c>
      <c r="J85" s="206">
        <f>J87</f>
        <v>184167</v>
      </c>
      <c r="K85" s="206">
        <f>K87</f>
        <v>0</v>
      </c>
      <c r="L85" s="206">
        <f>L87</f>
        <v>0</v>
      </c>
    </row>
    <row r="86" spans="2:12">
      <c r="B86" s="209"/>
      <c r="C86" s="209"/>
      <c r="D86" s="209"/>
      <c r="E86" s="208"/>
      <c r="F86" s="207"/>
      <c r="G86" s="207" t="s">
        <v>334</v>
      </c>
      <c r="H86" s="206"/>
      <c r="I86" s="206"/>
      <c r="J86" s="206"/>
      <c r="K86" s="206"/>
      <c r="L86" s="206"/>
    </row>
    <row r="87" spans="2:12">
      <c r="B87" s="209"/>
      <c r="C87" s="209"/>
      <c r="D87" s="209"/>
      <c r="E87" s="208"/>
      <c r="F87" s="207"/>
      <c r="G87" s="210" t="s">
        <v>333</v>
      </c>
      <c r="H87" s="206">
        <f>H89</f>
        <v>0</v>
      </c>
      <c r="I87" s="206">
        <f>I89</f>
        <v>0</v>
      </c>
      <c r="J87" s="206">
        <f>J89</f>
        <v>184167</v>
      </c>
      <c r="K87" s="206">
        <f>K89</f>
        <v>0</v>
      </c>
      <c r="L87" s="206">
        <f>L89</f>
        <v>0</v>
      </c>
    </row>
    <row r="88" spans="2:12" ht="31.2">
      <c r="B88" s="209"/>
      <c r="C88" s="209"/>
      <c r="D88" s="209"/>
      <c r="E88" s="208"/>
      <c r="F88" s="207"/>
      <c r="G88" s="207" t="s">
        <v>332</v>
      </c>
      <c r="H88" s="206"/>
      <c r="I88" s="206"/>
      <c r="J88" s="206"/>
      <c r="K88" s="206"/>
      <c r="L88" s="206"/>
    </row>
    <row r="89" spans="2:12">
      <c r="B89" s="209"/>
      <c r="C89" s="209"/>
      <c r="D89" s="209"/>
      <c r="E89" s="208"/>
      <c r="F89" s="207"/>
      <c r="G89" s="207" t="s">
        <v>331</v>
      </c>
      <c r="H89" s="206">
        <f t="shared" ref="H89:L92" si="8">H90</f>
        <v>0</v>
      </c>
      <c r="I89" s="206">
        <f t="shared" si="8"/>
        <v>0</v>
      </c>
      <c r="J89" s="206">
        <f t="shared" si="8"/>
        <v>184167</v>
      </c>
      <c r="K89" s="206">
        <f t="shared" si="8"/>
        <v>0</v>
      </c>
      <c r="L89" s="206">
        <f t="shared" si="8"/>
        <v>0</v>
      </c>
    </row>
    <row r="90" spans="2:12">
      <c r="B90" s="209"/>
      <c r="C90" s="209"/>
      <c r="D90" s="209"/>
      <c r="E90" s="208"/>
      <c r="F90" s="207"/>
      <c r="G90" s="207" t="s">
        <v>330</v>
      </c>
      <c r="H90" s="206">
        <f t="shared" si="8"/>
        <v>0</v>
      </c>
      <c r="I90" s="206">
        <f t="shared" si="8"/>
        <v>0</v>
      </c>
      <c r="J90" s="206">
        <f t="shared" si="8"/>
        <v>184167</v>
      </c>
      <c r="K90" s="206">
        <f t="shared" si="8"/>
        <v>0</v>
      </c>
      <c r="L90" s="206">
        <f t="shared" si="8"/>
        <v>0</v>
      </c>
    </row>
    <row r="91" spans="2:12">
      <c r="B91" s="209"/>
      <c r="C91" s="209"/>
      <c r="D91" s="209"/>
      <c r="E91" s="208"/>
      <c r="F91" s="207"/>
      <c r="G91" s="207" t="s">
        <v>329</v>
      </c>
      <c r="H91" s="206">
        <f t="shared" si="8"/>
        <v>0</v>
      </c>
      <c r="I91" s="206">
        <f t="shared" si="8"/>
        <v>0</v>
      </c>
      <c r="J91" s="206">
        <f t="shared" si="8"/>
        <v>184167</v>
      </c>
      <c r="K91" s="206">
        <f t="shared" si="8"/>
        <v>0</v>
      </c>
      <c r="L91" s="206">
        <f t="shared" si="8"/>
        <v>0</v>
      </c>
    </row>
    <row r="92" spans="2:12">
      <c r="B92" s="209"/>
      <c r="C92" s="209"/>
      <c r="D92" s="209"/>
      <c r="E92" s="208"/>
      <c r="F92" s="207"/>
      <c r="G92" s="207" t="s">
        <v>328</v>
      </c>
      <c r="H92" s="206">
        <f t="shared" si="8"/>
        <v>0</v>
      </c>
      <c r="I92" s="206">
        <f t="shared" si="8"/>
        <v>0</v>
      </c>
      <c r="J92" s="206">
        <f t="shared" si="8"/>
        <v>184167</v>
      </c>
      <c r="K92" s="206">
        <f t="shared" si="8"/>
        <v>0</v>
      </c>
      <c r="L92" s="206">
        <f t="shared" si="8"/>
        <v>0</v>
      </c>
    </row>
    <row r="93" spans="2:12">
      <c r="B93" s="209"/>
      <c r="C93" s="209"/>
      <c r="D93" s="209"/>
      <c r="E93" s="208"/>
      <c r="F93" s="207"/>
      <c r="G93" s="207" t="s">
        <v>327</v>
      </c>
      <c r="H93" s="206">
        <v>0</v>
      </c>
      <c r="I93" s="206">
        <v>0</v>
      </c>
      <c r="J93" s="206">
        <v>184167</v>
      </c>
      <c r="K93" s="206">
        <v>0</v>
      </c>
      <c r="L93" s="206">
        <v>0</v>
      </c>
    </row>
    <row r="94" spans="2:12" ht="83.25" customHeight="1">
      <c r="B94" s="212">
        <v>10</v>
      </c>
      <c r="C94" s="211" t="s">
        <v>347</v>
      </c>
      <c r="D94" s="211" t="s">
        <v>337</v>
      </c>
      <c r="E94" s="208"/>
      <c r="F94" s="207" t="s">
        <v>336</v>
      </c>
      <c r="G94" s="207" t="s">
        <v>369</v>
      </c>
      <c r="H94" s="206">
        <f>H96</f>
        <v>0</v>
      </c>
      <c r="I94" s="206">
        <f>I96</f>
        <v>0</v>
      </c>
      <c r="J94" s="206">
        <f>J96</f>
        <v>8114.98</v>
      </c>
      <c r="K94" s="206">
        <f>K96</f>
        <v>0</v>
      </c>
      <c r="L94" s="206">
        <f>L96</f>
        <v>0</v>
      </c>
    </row>
    <row r="95" spans="2:12">
      <c r="B95" s="209"/>
      <c r="C95" s="209"/>
      <c r="D95" s="209"/>
      <c r="E95" s="208"/>
      <c r="F95" s="207"/>
      <c r="G95" s="207" t="s">
        <v>334</v>
      </c>
      <c r="H95" s="206"/>
      <c r="I95" s="206"/>
      <c r="J95" s="206"/>
      <c r="K95" s="206"/>
      <c r="L95" s="206"/>
    </row>
    <row r="96" spans="2:12">
      <c r="B96" s="209"/>
      <c r="C96" s="209"/>
      <c r="D96" s="209"/>
      <c r="E96" s="208"/>
      <c r="F96" s="207"/>
      <c r="G96" s="210" t="s">
        <v>333</v>
      </c>
      <c r="H96" s="206">
        <f>H98</f>
        <v>0</v>
      </c>
      <c r="I96" s="206">
        <f>I98</f>
        <v>0</v>
      </c>
      <c r="J96" s="206">
        <f>J98</f>
        <v>8114.98</v>
      </c>
      <c r="K96" s="206">
        <f>K98</f>
        <v>0</v>
      </c>
      <c r="L96" s="206">
        <f>L98</f>
        <v>0</v>
      </c>
    </row>
    <row r="97" spans="2:12" ht="31.2">
      <c r="B97" s="209"/>
      <c r="C97" s="209"/>
      <c r="D97" s="209"/>
      <c r="E97" s="208"/>
      <c r="F97" s="207"/>
      <c r="G97" s="207" t="s">
        <v>332</v>
      </c>
      <c r="H97" s="206"/>
      <c r="I97" s="206"/>
      <c r="J97" s="206"/>
      <c r="K97" s="206"/>
      <c r="L97" s="206"/>
    </row>
    <row r="98" spans="2:12">
      <c r="B98" s="209"/>
      <c r="C98" s="209"/>
      <c r="D98" s="209"/>
      <c r="E98" s="208"/>
      <c r="F98" s="207"/>
      <c r="G98" s="207" t="s">
        <v>331</v>
      </c>
      <c r="H98" s="206">
        <f t="shared" ref="H98:L101" si="9">H99</f>
        <v>0</v>
      </c>
      <c r="I98" s="206">
        <f t="shared" si="9"/>
        <v>0</v>
      </c>
      <c r="J98" s="206">
        <f t="shared" si="9"/>
        <v>8114.98</v>
      </c>
      <c r="K98" s="206">
        <f t="shared" si="9"/>
        <v>0</v>
      </c>
      <c r="L98" s="206">
        <f t="shared" si="9"/>
        <v>0</v>
      </c>
    </row>
    <row r="99" spans="2:12">
      <c r="B99" s="209"/>
      <c r="C99" s="209"/>
      <c r="D99" s="209"/>
      <c r="E99" s="208"/>
      <c r="F99" s="207"/>
      <c r="G99" s="207" t="s">
        <v>330</v>
      </c>
      <c r="H99" s="206">
        <f t="shared" si="9"/>
        <v>0</v>
      </c>
      <c r="I99" s="206">
        <f t="shared" si="9"/>
        <v>0</v>
      </c>
      <c r="J99" s="206">
        <f t="shared" si="9"/>
        <v>8114.98</v>
      </c>
      <c r="K99" s="206">
        <f t="shared" si="9"/>
        <v>0</v>
      </c>
      <c r="L99" s="206">
        <f t="shared" si="9"/>
        <v>0</v>
      </c>
    </row>
    <row r="100" spans="2:12">
      <c r="B100" s="209"/>
      <c r="C100" s="209"/>
      <c r="D100" s="209"/>
      <c r="E100" s="208"/>
      <c r="F100" s="207"/>
      <c r="G100" s="207" t="s">
        <v>329</v>
      </c>
      <c r="H100" s="206">
        <f t="shared" si="9"/>
        <v>0</v>
      </c>
      <c r="I100" s="206">
        <f t="shared" si="9"/>
        <v>0</v>
      </c>
      <c r="J100" s="206">
        <f t="shared" si="9"/>
        <v>8114.98</v>
      </c>
      <c r="K100" s="206">
        <f t="shared" si="9"/>
        <v>0</v>
      </c>
      <c r="L100" s="206">
        <f t="shared" si="9"/>
        <v>0</v>
      </c>
    </row>
    <row r="101" spans="2:12">
      <c r="B101" s="209"/>
      <c r="C101" s="209"/>
      <c r="D101" s="209"/>
      <c r="E101" s="208"/>
      <c r="F101" s="207"/>
      <c r="G101" s="207" t="s">
        <v>328</v>
      </c>
      <c r="H101" s="206">
        <f t="shared" si="9"/>
        <v>0</v>
      </c>
      <c r="I101" s="206">
        <f t="shared" si="9"/>
        <v>0</v>
      </c>
      <c r="J101" s="206">
        <f t="shared" si="9"/>
        <v>8114.98</v>
      </c>
      <c r="K101" s="206">
        <f t="shared" si="9"/>
        <v>0</v>
      </c>
      <c r="L101" s="206">
        <f t="shared" si="9"/>
        <v>0</v>
      </c>
    </row>
    <row r="102" spans="2:12">
      <c r="B102" s="209"/>
      <c r="C102" s="209"/>
      <c r="D102" s="209"/>
      <c r="E102" s="208"/>
      <c r="F102" s="207"/>
      <c r="G102" s="207" t="s">
        <v>327</v>
      </c>
      <c r="H102" s="206">
        <v>0</v>
      </c>
      <c r="I102" s="206">
        <v>0</v>
      </c>
      <c r="J102" s="206">
        <v>8114.98</v>
      </c>
      <c r="K102" s="206">
        <v>0</v>
      </c>
      <c r="L102" s="206">
        <v>0</v>
      </c>
    </row>
    <row r="103" spans="2:12" ht="48" customHeight="1">
      <c r="B103" s="214"/>
      <c r="C103" s="214"/>
      <c r="D103" s="214"/>
      <c r="E103" s="208">
        <v>1011</v>
      </c>
      <c r="F103" s="207"/>
      <c r="G103" s="207" t="s">
        <v>368</v>
      </c>
      <c r="H103" s="206">
        <f>H159+H188</f>
        <v>0</v>
      </c>
      <c r="I103" s="206">
        <f>I159+I188</f>
        <v>0</v>
      </c>
      <c r="J103" s="206">
        <f>J105+J114+J123+J132+J141+J150+J159+J168+J177</f>
        <v>4358129.05</v>
      </c>
      <c r="K103" s="206">
        <f>K105+K114+K123+K132+K141+K150+K159+K168+K177</f>
        <v>2679196.75</v>
      </c>
      <c r="L103" s="206">
        <f>L105+L114+L123+L132+L141+L150+L159+L168+L177</f>
        <v>2679196.75</v>
      </c>
    </row>
    <row r="104" spans="2:12">
      <c r="B104" s="214"/>
      <c r="C104" s="214"/>
      <c r="D104" s="214"/>
      <c r="E104" s="208"/>
      <c r="F104" s="207"/>
      <c r="G104" s="207" t="s">
        <v>344</v>
      </c>
      <c r="H104" s="206"/>
      <c r="I104" s="206"/>
      <c r="J104" s="206"/>
      <c r="K104" s="206"/>
      <c r="L104" s="206"/>
    </row>
    <row r="105" spans="2:12" ht="31.2">
      <c r="B105" s="212"/>
      <c r="C105" s="211"/>
      <c r="D105" s="211"/>
      <c r="E105" s="208"/>
      <c r="F105" s="207" t="s">
        <v>336</v>
      </c>
      <c r="G105" s="207" t="s">
        <v>367</v>
      </c>
      <c r="H105" s="206">
        <f>H107</f>
        <v>0</v>
      </c>
      <c r="I105" s="206">
        <f>I107</f>
        <v>0</v>
      </c>
      <c r="J105" s="206">
        <f>J107</f>
        <v>1500000</v>
      </c>
      <c r="K105" s="206">
        <f>K107</f>
        <v>1950000</v>
      </c>
      <c r="L105" s="206">
        <f>L107</f>
        <v>1950000</v>
      </c>
    </row>
    <row r="106" spans="2:12">
      <c r="B106" s="209"/>
      <c r="C106" s="209"/>
      <c r="D106" s="209"/>
      <c r="E106" s="208"/>
      <c r="F106" s="207"/>
      <c r="G106" s="207" t="s">
        <v>334</v>
      </c>
      <c r="H106" s="206"/>
      <c r="I106" s="206"/>
      <c r="J106" s="206"/>
      <c r="K106" s="206"/>
      <c r="L106" s="206"/>
    </row>
    <row r="107" spans="2:12">
      <c r="B107" s="209"/>
      <c r="C107" s="209"/>
      <c r="D107" s="209"/>
      <c r="E107" s="208"/>
      <c r="F107" s="207"/>
      <c r="G107" s="210" t="s">
        <v>342</v>
      </c>
      <c r="H107" s="206">
        <f>H109</f>
        <v>0</v>
      </c>
      <c r="I107" s="206">
        <f>I109</f>
        <v>0</v>
      </c>
      <c r="J107" s="206">
        <f>J109</f>
        <v>1500000</v>
      </c>
      <c r="K107" s="206">
        <f>K109</f>
        <v>1950000</v>
      </c>
      <c r="L107" s="206">
        <f>L109</f>
        <v>1950000</v>
      </c>
    </row>
    <row r="108" spans="2:12" ht="31.2">
      <c r="B108" s="209"/>
      <c r="C108" s="209"/>
      <c r="D108" s="209"/>
      <c r="E108" s="208"/>
      <c r="F108" s="207"/>
      <c r="G108" s="207" t="s">
        <v>332</v>
      </c>
      <c r="H108" s="206"/>
      <c r="I108" s="206"/>
      <c r="J108" s="206"/>
      <c r="K108" s="206"/>
      <c r="L108" s="206"/>
    </row>
    <row r="109" spans="2:12">
      <c r="B109" s="209"/>
      <c r="C109" s="209"/>
      <c r="D109" s="209"/>
      <c r="E109" s="208"/>
      <c r="F109" s="207"/>
      <c r="G109" s="207" t="s">
        <v>331</v>
      </c>
      <c r="H109" s="206">
        <f t="shared" ref="H109:L112" si="10">H110</f>
        <v>0</v>
      </c>
      <c r="I109" s="206">
        <f t="shared" si="10"/>
        <v>0</v>
      </c>
      <c r="J109" s="206">
        <f t="shared" si="10"/>
        <v>1500000</v>
      </c>
      <c r="K109" s="206">
        <f t="shared" si="10"/>
        <v>1950000</v>
      </c>
      <c r="L109" s="206">
        <f t="shared" si="10"/>
        <v>1950000</v>
      </c>
    </row>
    <row r="110" spans="2:12">
      <c r="B110" s="209"/>
      <c r="C110" s="209"/>
      <c r="D110" s="209"/>
      <c r="E110" s="208"/>
      <c r="F110" s="207"/>
      <c r="G110" s="207" t="s">
        <v>361</v>
      </c>
      <c r="H110" s="206">
        <f t="shared" si="10"/>
        <v>0</v>
      </c>
      <c r="I110" s="206">
        <f t="shared" si="10"/>
        <v>0</v>
      </c>
      <c r="J110" s="206">
        <f t="shared" si="10"/>
        <v>1500000</v>
      </c>
      <c r="K110" s="206">
        <f t="shared" si="10"/>
        <v>1950000</v>
      </c>
      <c r="L110" s="206">
        <f t="shared" si="10"/>
        <v>1950000</v>
      </c>
    </row>
    <row r="111" spans="2:12">
      <c r="B111" s="209"/>
      <c r="C111" s="209"/>
      <c r="D111" s="209"/>
      <c r="E111" s="208"/>
      <c r="F111" s="207"/>
      <c r="G111" s="207" t="s">
        <v>360</v>
      </c>
      <c r="H111" s="206">
        <f t="shared" si="10"/>
        <v>0</v>
      </c>
      <c r="I111" s="206">
        <f t="shared" si="10"/>
        <v>0</v>
      </c>
      <c r="J111" s="206">
        <f t="shared" si="10"/>
        <v>1500000</v>
      </c>
      <c r="K111" s="206">
        <f t="shared" si="10"/>
        <v>1950000</v>
      </c>
      <c r="L111" s="206">
        <f t="shared" si="10"/>
        <v>1950000</v>
      </c>
    </row>
    <row r="112" spans="2:12" ht="31.2">
      <c r="B112" s="209"/>
      <c r="C112" s="209"/>
      <c r="D112" s="209"/>
      <c r="E112" s="208"/>
      <c r="F112" s="207"/>
      <c r="G112" s="207" t="s">
        <v>359</v>
      </c>
      <c r="H112" s="206">
        <f t="shared" si="10"/>
        <v>0</v>
      </c>
      <c r="I112" s="206">
        <f t="shared" si="10"/>
        <v>0</v>
      </c>
      <c r="J112" s="206">
        <f t="shared" si="10"/>
        <v>1500000</v>
      </c>
      <c r="K112" s="206">
        <f t="shared" si="10"/>
        <v>1950000</v>
      </c>
      <c r="L112" s="206">
        <f t="shared" si="10"/>
        <v>1950000</v>
      </c>
    </row>
    <row r="113" spans="2:12">
      <c r="B113" s="209"/>
      <c r="C113" s="209"/>
      <c r="D113" s="209"/>
      <c r="E113" s="208"/>
      <c r="F113" s="207"/>
      <c r="G113" s="207" t="s">
        <v>358</v>
      </c>
      <c r="H113" s="206">
        <v>0</v>
      </c>
      <c r="I113" s="206">
        <v>0</v>
      </c>
      <c r="J113" s="206">
        <v>1500000</v>
      </c>
      <c r="K113" s="206">
        <v>1950000</v>
      </c>
      <c r="L113" s="206">
        <v>1950000</v>
      </c>
    </row>
    <row r="114" spans="2:12" ht="31.2">
      <c r="B114" s="212"/>
      <c r="C114" s="211"/>
      <c r="D114" s="211"/>
      <c r="E114" s="208"/>
      <c r="F114" s="207" t="s">
        <v>336</v>
      </c>
      <c r="G114" s="207" t="s">
        <v>366</v>
      </c>
      <c r="H114" s="206">
        <f>H116</f>
        <v>0</v>
      </c>
      <c r="I114" s="206">
        <f>I116</f>
        <v>0</v>
      </c>
      <c r="J114" s="206">
        <f>J116</f>
        <v>80500</v>
      </c>
      <c r="K114" s="206">
        <f>K116</f>
        <v>80500</v>
      </c>
      <c r="L114" s="206">
        <f>L116</f>
        <v>80500</v>
      </c>
    </row>
    <row r="115" spans="2:12">
      <c r="B115" s="209"/>
      <c r="C115" s="209"/>
      <c r="D115" s="209"/>
      <c r="E115" s="208"/>
      <c r="F115" s="207"/>
      <c r="G115" s="207" t="s">
        <v>334</v>
      </c>
      <c r="H115" s="206"/>
      <c r="I115" s="206"/>
      <c r="J115" s="206"/>
      <c r="K115" s="206"/>
      <c r="L115" s="206"/>
    </row>
    <row r="116" spans="2:12">
      <c r="B116" s="209"/>
      <c r="C116" s="209"/>
      <c r="D116" s="209"/>
      <c r="E116" s="208"/>
      <c r="F116" s="207"/>
      <c r="G116" s="210" t="s">
        <v>342</v>
      </c>
      <c r="H116" s="206">
        <f>H118</f>
        <v>0</v>
      </c>
      <c r="I116" s="206">
        <f>I118</f>
        <v>0</v>
      </c>
      <c r="J116" s="206">
        <f>J118</f>
        <v>80500</v>
      </c>
      <c r="K116" s="206">
        <f>K118</f>
        <v>80500</v>
      </c>
      <c r="L116" s="206">
        <f>L118</f>
        <v>80500</v>
      </c>
    </row>
    <row r="117" spans="2:12" ht="31.2">
      <c r="B117" s="209"/>
      <c r="C117" s="209"/>
      <c r="D117" s="209"/>
      <c r="E117" s="208"/>
      <c r="F117" s="207"/>
      <c r="G117" s="207" t="s">
        <v>332</v>
      </c>
      <c r="H117" s="206"/>
      <c r="I117" s="206"/>
      <c r="J117" s="206"/>
      <c r="K117" s="206"/>
      <c r="L117" s="206"/>
    </row>
    <row r="118" spans="2:12">
      <c r="B118" s="209"/>
      <c r="C118" s="209"/>
      <c r="D118" s="209"/>
      <c r="E118" s="208"/>
      <c r="F118" s="207"/>
      <c r="G118" s="207" t="s">
        <v>331</v>
      </c>
      <c r="H118" s="206">
        <f t="shared" ref="H118:L121" si="11">H119</f>
        <v>0</v>
      </c>
      <c r="I118" s="206">
        <f t="shared" si="11"/>
        <v>0</v>
      </c>
      <c r="J118" s="206">
        <f t="shared" si="11"/>
        <v>80500</v>
      </c>
      <c r="K118" s="206">
        <f t="shared" si="11"/>
        <v>80500</v>
      </c>
      <c r="L118" s="206">
        <f t="shared" si="11"/>
        <v>80500</v>
      </c>
    </row>
    <row r="119" spans="2:12">
      <c r="B119" s="209"/>
      <c r="C119" s="209"/>
      <c r="D119" s="209"/>
      <c r="E119" s="208"/>
      <c r="F119" s="207"/>
      <c r="G119" s="207" t="s">
        <v>361</v>
      </c>
      <c r="H119" s="206">
        <f t="shared" si="11"/>
        <v>0</v>
      </c>
      <c r="I119" s="206">
        <f t="shared" si="11"/>
        <v>0</v>
      </c>
      <c r="J119" s="206">
        <f t="shared" si="11"/>
        <v>80500</v>
      </c>
      <c r="K119" s="206">
        <f t="shared" si="11"/>
        <v>80500</v>
      </c>
      <c r="L119" s="206">
        <f t="shared" si="11"/>
        <v>80500</v>
      </c>
    </row>
    <row r="120" spans="2:12">
      <c r="B120" s="209"/>
      <c r="C120" s="209"/>
      <c r="D120" s="209"/>
      <c r="E120" s="208"/>
      <c r="F120" s="207"/>
      <c r="G120" s="207" t="s">
        <v>360</v>
      </c>
      <c r="H120" s="206">
        <f t="shared" si="11"/>
        <v>0</v>
      </c>
      <c r="I120" s="206">
        <f t="shared" si="11"/>
        <v>0</v>
      </c>
      <c r="J120" s="206">
        <f t="shared" si="11"/>
        <v>80500</v>
      </c>
      <c r="K120" s="206">
        <f t="shared" si="11"/>
        <v>80500</v>
      </c>
      <c r="L120" s="206">
        <f t="shared" si="11"/>
        <v>80500</v>
      </c>
    </row>
    <row r="121" spans="2:12" ht="31.2">
      <c r="B121" s="209"/>
      <c r="C121" s="209"/>
      <c r="D121" s="209"/>
      <c r="E121" s="208"/>
      <c r="F121" s="207"/>
      <c r="G121" s="207" t="s">
        <v>359</v>
      </c>
      <c r="H121" s="206">
        <f t="shared" si="11"/>
        <v>0</v>
      </c>
      <c r="I121" s="206">
        <f t="shared" si="11"/>
        <v>0</v>
      </c>
      <c r="J121" s="206">
        <f t="shared" si="11"/>
        <v>80500</v>
      </c>
      <c r="K121" s="206">
        <f t="shared" si="11"/>
        <v>80500</v>
      </c>
      <c r="L121" s="206">
        <f t="shared" si="11"/>
        <v>80500</v>
      </c>
    </row>
    <row r="122" spans="2:12">
      <c r="B122" s="209"/>
      <c r="C122" s="209"/>
      <c r="D122" s="209"/>
      <c r="E122" s="208"/>
      <c r="F122" s="207"/>
      <c r="G122" s="207" t="s">
        <v>358</v>
      </c>
      <c r="H122" s="206">
        <v>0</v>
      </c>
      <c r="I122" s="206">
        <v>0</v>
      </c>
      <c r="J122" s="206">
        <v>80500</v>
      </c>
      <c r="K122" s="206">
        <v>80500</v>
      </c>
      <c r="L122" s="206">
        <v>80500</v>
      </c>
    </row>
    <row r="123" spans="2:12" ht="31.2">
      <c r="B123" s="212"/>
      <c r="C123" s="211"/>
      <c r="D123" s="211"/>
      <c r="E123" s="208"/>
      <c r="F123" s="207" t="s">
        <v>336</v>
      </c>
      <c r="G123" s="207" t="s">
        <v>365</v>
      </c>
      <c r="H123" s="206">
        <f>H125</f>
        <v>0</v>
      </c>
      <c r="I123" s="206">
        <f>I125</f>
        <v>0</v>
      </c>
      <c r="J123" s="206">
        <f>J125</f>
        <v>330000</v>
      </c>
      <c r="K123" s="206">
        <f>K125</f>
        <v>330000</v>
      </c>
      <c r="L123" s="206">
        <f>L125</f>
        <v>330000</v>
      </c>
    </row>
    <row r="124" spans="2:12">
      <c r="B124" s="209"/>
      <c r="C124" s="209"/>
      <c r="D124" s="209"/>
      <c r="E124" s="208"/>
      <c r="F124" s="207"/>
      <c r="G124" s="207" t="s">
        <v>334</v>
      </c>
      <c r="H124" s="206"/>
      <c r="I124" s="206"/>
      <c r="J124" s="206"/>
      <c r="K124" s="206"/>
      <c r="L124" s="206"/>
    </row>
    <row r="125" spans="2:12">
      <c r="B125" s="209"/>
      <c r="C125" s="209"/>
      <c r="D125" s="209"/>
      <c r="E125" s="208"/>
      <c r="F125" s="207"/>
      <c r="G125" s="210" t="s">
        <v>342</v>
      </c>
      <c r="H125" s="206">
        <f>H127</f>
        <v>0</v>
      </c>
      <c r="I125" s="206">
        <f>I127</f>
        <v>0</v>
      </c>
      <c r="J125" s="206">
        <f>J127</f>
        <v>330000</v>
      </c>
      <c r="K125" s="206">
        <f>K127</f>
        <v>330000</v>
      </c>
      <c r="L125" s="206">
        <f>L127</f>
        <v>330000</v>
      </c>
    </row>
    <row r="126" spans="2:12" ht="31.2">
      <c r="B126" s="209"/>
      <c r="C126" s="209"/>
      <c r="D126" s="209"/>
      <c r="E126" s="208"/>
      <c r="F126" s="207"/>
      <c r="G126" s="207" t="s">
        <v>332</v>
      </c>
      <c r="H126" s="206"/>
      <c r="I126" s="206"/>
      <c r="J126" s="206"/>
      <c r="K126" s="206"/>
      <c r="L126" s="206"/>
    </row>
    <row r="127" spans="2:12">
      <c r="B127" s="209"/>
      <c r="C127" s="209"/>
      <c r="D127" s="209"/>
      <c r="E127" s="208"/>
      <c r="F127" s="207"/>
      <c r="G127" s="207" t="s">
        <v>331</v>
      </c>
      <c r="H127" s="206">
        <f t="shared" ref="H127:L130" si="12">H128</f>
        <v>0</v>
      </c>
      <c r="I127" s="206">
        <f t="shared" si="12"/>
        <v>0</v>
      </c>
      <c r="J127" s="206">
        <f t="shared" si="12"/>
        <v>330000</v>
      </c>
      <c r="K127" s="206">
        <f t="shared" si="12"/>
        <v>330000</v>
      </c>
      <c r="L127" s="206">
        <f t="shared" si="12"/>
        <v>330000</v>
      </c>
    </row>
    <row r="128" spans="2:12">
      <c r="B128" s="209"/>
      <c r="C128" s="209"/>
      <c r="D128" s="209"/>
      <c r="E128" s="208"/>
      <c r="F128" s="207"/>
      <c r="G128" s="207" t="s">
        <v>361</v>
      </c>
      <c r="H128" s="206">
        <f t="shared" si="12"/>
        <v>0</v>
      </c>
      <c r="I128" s="206">
        <f t="shared" si="12"/>
        <v>0</v>
      </c>
      <c r="J128" s="206">
        <f t="shared" si="12"/>
        <v>330000</v>
      </c>
      <c r="K128" s="206">
        <f t="shared" si="12"/>
        <v>330000</v>
      </c>
      <c r="L128" s="206">
        <f t="shared" si="12"/>
        <v>330000</v>
      </c>
    </row>
    <row r="129" spans="2:12">
      <c r="B129" s="209"/>
      <c r="C129" s="209"/>
      <c r="D129" s="209"/>
      <c r="E129" s="208"/>
      <c r="F129" s="207"/>
      <c r="G129" s="207" t="s">
        <v>360</v>
      </c>
      <c r="H129" s="206">
        <f t="shared" si="12"/>
        <v>0</v>
      </c>
      <c r="I129" s="206">
        <f t="shared" si="12"/>
        <v>0</v>
      </c>
      <c r="J129" s="206">
        <f t="shared" si="12"/>
        <v>330000</v>
      </c>
      <c r="K129" s="206">
        <f t="shared" si="12"/>
        <v>330000</v>
      </c>
      <c r="L129" s="206">
        <f t="shared" si="12"/>
        <v>330000</v>
      </c>
    </row>
    <row r="130" spans="2:12" ht="31.2">
      <c r="B130" s="209"/>
      <c r="C130" s="209"/>
      <c r="D130" s="209"/>
      <c r="E130" s="208"/>
      <c r="F130" s="207"/>
      <c r="G130" s="207" t="s">
        <v>359</v>
      </c>
      <c r="H130" s="206">
        <f t="shared" si="12"/>
        <v>0</v>
      </c>
      <c r="I130" s="206">
        <f t="shared" si="12"/>
        <v>0</v>
      </c>
      <c r="J130" s="206">
        <f t="shared" si="12"/>
        <v>330000</v>
      </c>
      <c r="K130" s="206">
        <f t="shared" si="12"/>
        <v>330000</v>
      </c>
      <c r="L130" s="206">
        <f t="shared" si="12"/>
        <v>330000</v>
      </c>
    </row>
    <row r="131" spans="2:12">
      <c r="B131" s="209"/>
      <c r="C131" s="209"/>
      <c r="D131" s="209"/>
      <c r="E131" s="208"/>
      <c r="F131" s="207"/>
      <c r="G131" s="207" t="s">
        <v>358</v>
      </c>
      <c r="H131" s="206">
        <v>0</v>
      </c>
      <c r="I131" s="206">
        <v>0</v>
      </c>
      <c r="J131" s="206">
        <v>330000</v>
      </c>
      <c r="K131" s="206">
        <v>330000</v>
      </c>
      <c r="L131" s="206">
        <v>330000</v>
      </c>
    </row>
    <row r="132" spans="2:12" ht="46.8">
      <c r="B132" s="212"/>
      <c r="C132" s="211"/>
      <c r="D132" s="211"/>
      <c r="E132" s="208"/>
      <c r="F132" s="207" t="s">
        <v>336</v>
      </c>
      <c r="G132" s="207" t="s">
        <v>364</v>
      </c>
      <c r="H132" s="206">
        <f>H134</f>
        <v>0</v>
      </c>
      <c r="I132" s="206">
        <f>I134</f>
        <v>0</v>
      </c>
      <c r="J132" s="206">
        <f>J134</f>
        <v>37200</v>
      </c>
      <c r="K132" s="206">
        <f>K134</f>
        <v>37200</v>
      </c>
      <c r="L132" s="206">
        <f>L134</f>
        <v>37200</v>
      </c>
    </row>
    <row r="133" spans="2:12">
      <c r="B133" s="209"/>
      <c r="C133" s="209"/>
      <c r="D133" s="209"/>
      <c r="E133" s="208"/>
      <c r="F133" s="207"/>
      <c r="G133" s="207" t="s">
        <v>334</v>
      </c>
      <c r="H133" s="206"/>
      <c r="I133" s="206"/>
      <c r="J133" s="206"/>
      <c r="K133" s="206"/>
      <c r="L133" s="206"/>
    </row>
    <row r="134" spans="2:12">
      <c r="B134" s="209"/>
      <c r="C134" s="209"/>
      <c r="D134" s="209"/>
      <c r="E134" s="208"/>
      <c r="F134" s="207"/>
      <c r="G134" s="210" t="s">
        <v>342</v>
      </c>
      <c r="H134" s="206">
        <f>H136</f>
        <v>0</v>
      </c>
      <c r="I134" s="206">
        <f>I136</f>
        <v>0</v>
      </c>
      <c r="J134" s="206">
        <f>J136</f>
        <v>37200</v>
      </c>
      <c r="K134" s="206">
        <f>K136</f>
        <v>37200</v>
      </c>
      <c r="L134" s="206">
        <f>L136</f>
        <v>37200</v>
      </c>
    </row>
    <row r="135" spans="2:12" ht="31.2">
      <c r="B135" s="209"/>
      <c r="C135" s="209"/>
      <c r="D135" s="209"/>
      <c r="E135" s="208"/>
      <c r="F135" s="207"/>
      <c r="G135" s="207" t="s">
        <v>332</v>
      </c>
      <c r="H135" s="206"/>
      <c r="I135" s="206"/>
      <c r="J135" s="206"/>
      <c r="K135" s="206"/>
      <c r="L135" s="206"/>
    </row>
    <row r="136" spans="2:12">
      <c r="B136" s="209"/>
      <c r="C136" s="209"/>
      <c r="D136" s="209"/>
      <c r="E136" s="208"/>
      <c r="F136" s="207"/>
      <c r="G136" s="207" t="s">
        <v>331</v>
      </c>
      <c r="H136" s="206">
        <f t="shared" ref="H136:L139" si="13">H137</f>
        <v>0</v>
      </c>
      <c r="I136" s="206">
        <f t="shared" si="13"/>
        <v>0</v>
      </c>
      <c r="J136" s="206">
        <f t="shared" si="13"/>
        <v>37200</v>
      </c>
      <c r="K136" s="206">
        <f t="shared" si="13"/>
        <v>37200</v>
      </c>
      <c r="L136" s="206">
        <f t="shared" si="13"/>
        <v>37200</v>
      </c>
    </row>
    <row r="137" spans="2:12">
      <c r="B137" s="209"/>
      <c r="C137" s="209"/>
      <c r="D137" s="209"/>
      <c r="E137" s="208"/>
      <c r="F137" s="207"/>
      <c r="G137" s="207" t="s">
        <v>361</v>
      </c>
      <c r="H137" s="206">
        <f t="shared" si="13"/>
        <v>0</v>
      </c>
      <c r="I137" s="206">
        <f t="shared" si="13"/>
        <v>0</v>
      </c>
      <c r="J137" s="206">
        <f t="shared" si="13"/>
        <v>37200</v>
      </c>
      <c r="K137" s="206">
        <f t="shared" si="13"/>
        <v>37200</v>
      </c>
      <c r="L137" s="206">
        <f t="shared" si="13"/>
        <v>37200</v>
      </c>
    </row>
    <row r="138" spans="2:12">
      <c r="B138" s="209"/>
      <c r="C138" s="209"/>
      <c r="D138" s="209"/>
      <c r="E138" s="208"/>
      <c r="F138" s="207"/>
      <c r="G138" s="207" t="s">
        <v>360</v>
      </c>
      <c r="H138" s="206">
        <f t="shared" si="13"/>
        <v>0</v>
      </c>
      <c r="I138" s="206">
        <f t="shared" si="13"/>
        <v>0</v>
      </c>
      <c r="J138" s="206">
        <f t="shared" si="13"/>
        <v>37200</v>
      </c>
      <c r="K138" s="206">
        <f t="shared" si="13"/>
        <v>37200</v>
      </c>
      <c r="L138" s="206">
        <f t="shared" si="13"/>
        <v>37200</v>
      </c>
    </row>
    <row r="139" spans="2:12" ht="31.2">
      <c r="B139" s="209"/>
      <c r="C139" s="209"/>
      <c r="D139" s="209"/>
      <c r="E139" s="208"/>
      <c r="F139" s="207"/>
      <c r="G139" s="207" t="s">
        <v>359</v>
      </c>
      <c r="H139" s="206">
        <f t="shared" si="13"/>
        <v>0</v>
      </c>
      <c r="I139" s="206">
        <f t="shared" si="13"/>
        <v>0</v>
      </c>
      <c r="J139" s="206">
        <f t="shared" si="13"/>
        <v>37200</v>
      </c>
      <c r="K139" s="206">
        <f t="shared" si="13"/>
        <v>37200</v>
      </c>
      <c r="L139" s="206">
        <f t="shared" si="13"/>
        <v>37200</v>
      </c>
    </row>
    <row r="140" spans="2:12">
      <c r="B140" s="209"/>
      <c r="C140" s="209"/>
      <c r="D140" s="209"/>
      <c r="E140" s="208"/>
      <c r="F140" s="207"/>
      <c r="G140" s="207" t="s">
        <v>358</v>
      </c>
      <c r="H140" s="206">
        <v>0</v>
      </c>
      <c r="I140" s="206">
        <v>0</v>
      </c>
      <c r="J140" s="206">
        <v>37200</v>
      </c>
      <c r="K140" s="206">
        <v>37200</v>
      </c>
      <c r="L140" s="206">
        <v>37200</v>
      </c>
    </row>
    <row r="141" spans="2:12" ht="31.2">
      <c r="B141" s="212"/>
      <c r="C141" s="211"/>
      <c r="D141" s="211"/>
      <c r="E141" s="208"/>
      <c r="F141" s="207" t="s">
        <v>336</v>
      </c>
      <c r="G141" s="207" t="s">
        <v>363</v>
      </c>
      <c r="H141" s="206">
        <f>H143</f>
        <v>0</v>
      </c>
      <c r="I141" s="206">
        <f>I143</f>
        <v>0</v>
      </c>
      <c r="J141" s="206">
        <f>J143</f>
        <v>131496.75</v>
      </c>
      <c r="K141" s="206">
        <f>K143</f>
        <v>131496.75</v>
      </c>
      <c r="L141" s="206">
        <f>L143</f>
        <v>131496.75</v>
      </c>
    </row>
    <row r="142" spans="2:12">
      <c r="B142" s="209"/>
      <c r="C142" s="209"/>
      <c r="D142" s="209"/>
      <c r="E142" s="208"/>
      <c r="F142" s="207"/>
      <c r="G142" s="207" t="s">
        <v>334</v>
      </c>
      <c r="H142" s="206"/>
      <c r="I142" s="206"/>
      <c r="J142" s="206"/>
      <c r="K142" s="206"/>
      <c r="L142" s="206"/>
    </row>
    <row r="143" spans="2:12">
      <c r="B143" s="209"/>
      <c r="C143" s="209"/>
      <c r="D143" s="209"/>
      <c r="E143" s="208"/>
      <c r="F143" s="207"/>
      <c r="G143" s="210" t="s">
        <v>342</v>
      </c>
      <c r="H143" s="206">
        <f>H145</f>
        <v>0</v>
      </c>
      <c r="I143" s="206">
        <f>I145</f>
        <v>0</v>
      </c>
      <c r="J143" s="206">
        <f>J145</f>
        <v>131496.75</v>
      </c>
      <c r="K143" s="206">
        <f>K145</f>
        <v>131496.75</v>
      </c>
      <c r="L143" s="206">
        <f>L145</f>
        <v>131496.75</v>
      </c>
    </row>
    <row r="144" spans="2:12" ht="31.2">
      <c r="B144" s="209"/>
      <c r="C144" s="209"/>
      <c r="D144" s="209"/>
      <c r="E144" s="208"/>
      <c r="F144" s="207"/>
      <c r="G144" s="207" t="s">
        <v>332</v>
      </c>
      <c r="H144" s="206"/>
      <c r="I144" s="206"/>
      <c r="J144" s="206"/>
      <c r="K144" s="206"/>
      <c r="L144" s="206"/>
    </row>
    <row r="145" spans="2:12">
      <c r="B145" s="209"/>
      <c r="C145" s="209"/>
      <c r="D145" s="209"/>
      <c r="E145" s="208"/>
      <c r="F145" s="207"/>
      <c r="G145" s="207" t="s">
        <v>331</v>
      </c>
      <c r="H145" s="206">
        <f t="shared" ref="H145:L148" si="14">H146</f>
        <v>0</v>
      </c>
      <c r="I145" s="206">
        <f t="shared" si="14"/>
        <v>0</v>
      </c>
      <c r="J145" s="206">
        <f t="shared" si="14"/>
        <v>131496.75</v>
      </c>
      <c r="K145" s="206">
        <f t="shared" si="14"/>
        <v>131496.75</v>
      </c>
      <c r="L145" s="206">
        <f t="shared" si="14"/>
        <v>131496.75</v>
      </c>
    </row>
    <row r="146" spans="2:12">
      <c r="B146" s="209"/>
      <c r="C146" s="209"/>
      <c r="D146" s="209"/>
      <c r="E146" s="208"/>
      <c r="F146" s="207"/>
      <c r="G146" s="207" t="s">
        <v>361</v>
      </c>
      <c r="H146" s="206">
        <f t="shared" si="14"/>
        <v>0</v>
      </c>
      <c r="I146" s="206">
        <f t="shared" si="14"/>
        <v>0</v>
      </c>
      <c r="J146" s="206">
        <f t="shared" si="14"/>
        <v>131496.75</v>
      </c>
      <c r="K146" s="206">
        <f t="shared" si="14"/>
        <v>131496.75</v>
      </c>
      <c r="L146" s="206">
        <f t="shared" si="14"/>
        <v>131496.75</v>
      </c>
    </row>
    <row r="147" spans="2:12">
      <c r="B147" s="209"/>
      <c r="C147" s="209"/>
      <c r="D147" s="209"/>
      <c r="E147" s="208"/>
      <c r="F147" s="207"/>
      <c r="G147" s="207" t="s">
        <v>360</v>
      </c>
      <c r="H147" s="206">
        <f t="shared" si="14"/>
        <v>0</v>
      </c>
      <c r="I147" s="206">
        <f t="shared" si="14"/>
        <v>0</v>
      </c>
      <c r="J147" s="206">
        <f t="shared" si="14"/>
        <v>131496.75</v>
      </c>
      <c r="K147" s="206">
        <f t="shared" si="14"/>
        <v>131496.75</v>
      </c>
      <c r="L147" s="206">
        <f t="shared" si="14"/>
        <v>131496.75</v>
      </c>
    </row>
    <row r="148" spans="2:12" ht="31.2">
      <c r="B148" s="209"/>
      <c r="C148" s="209"/>
      <c r="D148" s="209"/>
      <c r="E148" s="208"/>
      <c r="F148" s="207"/>
      <c r="G148" s="207" t="s">
        <v>359</v>
      </c>
      <c r="H148" s="206">
        <f t="shared" si="14"/>
        <v>0</v>
      </c>
      <c r="I148" s="206">
        <f t="shared" si="14"/>
        <v>0</v>
      </c>
      <c r="J148" s="206">
        <f t="shared" si="14"/>
        <v>131496.75</v>
      </c>
      <c r="K148" s="206">
        <f t="shared" si="14"/>
        <v>131496.75</v>
      </c>
      <c r="L148" s="206">
        <f t="shared" si="14"/>
        <v>131496.75</v>
      </c>
    </row>
    <row r="149" spans="2:12">
      <c r="B149" s="209"/>
      <c r="C149" s="209"/>
      <c r="D149" s="209"/>
      <c r="E149" s="208"/>
      <c r="F149" s="207"/>
      <c r="G149" s="207" t="s">
        <v>358</v>
      </c>
      <c r="H149" s="206">
        <v>0</v>
      </c>
      <c r="I149" s="206">
        <v>0</v>
      </c>
      <c r="J149" s="206">
        <v>131496.75</v>
      </c>
      <c r="K149" s="206">
        <v>131496.75</v>
      </c>
      <c r="L149" s="206">
        <v>131496.75</v>
      </c>
    </row>
    <row r="150" spans="2:12" ht="31.2">
      <c r="B150" s="212"/>
      <c r="C150" s="211"/>
      <c r="D150" s="211"/>
      <c r="E150" s="208"/>
      <c r="F150" s="207" t="s">
        <v>336</v>
      </c>
      <c r="G150" s="207" t="s">
        <v>362</v>
      </c>
      <c r="H150" s="206">
        <f>H152</f>
        <v>0</v>
      </c>
      <c r="I150" s="206">
        <f>I152</f>
        <v>0</v>
      </c>
      <c r="J150" s="206">
        <f>J152</f>
        <v>150000</v>
      </c>
      <c r="K150" s="206">
        <f>K152</f>
        <v>150000</v>
      </c>
      <c r="L150" s="206">
        <f>L152</f>
        <v>150000</v>
      </c>
    </row>
    <row r="151" spans="2:12">
      <c r="B151" s="209"/>
      <c r="C151" s="209"/>
      <c r="D151" s="209"/>
      <c r="E151" s="208"/>
      <c r="F151" s="207"/>
      <c r="G151" s="207" t="s">
        <v>334</v>
      </c>
      <c r="H151" s="206"/>
      <c r="I151" s="206"/>
      <c r="J151" s="206"/>
      <c r="K151" s="206"/>
      <c r="L151" s="206"/>
    </row>
    <row r="152" spans="2:12">
      <c r="B152" s="209"/>
      <c r="C152" s="209"/>
      <c r="D152" s="209"/>
      <c r="E152" s="208"/>
      <c r="F152" s="207"/>
      <c r="G152" s="210" t="s">
        <v>342</v>
      </c>
      <c r="H152" s="206">
        <f>H154</f>
        <v>0</v>
      </c>
      <c r="I152" s="206">
        <f>I154</f>
        <v>0</v>
      </c>
      <c r="J152" s="206">
        <f>J154</f>
        <v>150000</v>
      </c>
      <c r="K152" s="206">
        <f>K154</f>
        <v>150000</v>
      </c>
      <c r="L152" s="206">
        <f>L154</f>
        <v>150000</v>
      </c>
    </row>
    <row r="153" spans="2:12" ht="31.2">
      <c r="B153" s="209"/>
      <c r="C153" s="209"/>
      <c r="D153" s="209"/>
      <c r="E153" s="208"/>
      <c r="F153" s="207"/>
      <c r="G153" s="207" t="s">
        <v>332</v>
      </c>
      <c r="H153" s="206"/>
      <c r="I153" s="206"/>
      <c r="J153" s="206"/>
      <c r="K153" s="206"/>
      <c r="L153" s="206"/>
    </row>
    <row r="154" spans="2:12">
      <c r="B154" s="209"/>
      <c r="C154" s="209"/>
      <c r="D154" s="209"/>
      <c r="E154" s="208"/>
      <c r="F154" s="207"/>
      <c r="G154" s="207" t="s">
        <v>331</v>
      </c>
      <c r="H154" s="206">
        <f t="shared" ref="H154:L157" si="15">H155</f>
        <v>0</v>
      </c>
      <c r="I154" s="206">
        <f t="shared" si="15"/>
        <v>0</v>
      </c>
      <c r="J154" s="206">
        <f t="shared" si="15"/>
        <v>150000</v>
      </c>
      <c r="K154" s="206">
        <f t="shared" si="15"/>
        <v>150000</v>
      </c>
      <c r="L154" s="206">
        <f t="shared" si="15"/>
        <v>150000</v>
      </c>
    </row>
    <row r="155" spans="2:12">
      <c r="B155" s="209"/>
      <c r="C155" s="209"/>
      <c r="D155" s="209"/>
      <c r="E155" s="208"/>
      <c r="F155" s="207"/>
      <c r="G155" s="207" t="s">
        <v>361</v>
      </c>
      <c r="H155" s="206">
        <f t="shared" si="15"/>
        <v>0</v>
      </c>
      <c r="I155" s="206">
        <f t="shared" si="15"/>
        <v>0</v>
      </c>
      <c r="J155" s="206">
        <f t="shared" si="15"/>
        <v>150000</v>
      </c>
      <c r="K155" s="206">
        <f t="shared" si="15"/>
        <v>150000</v>
      </c>
      <c r="L155" s="206">
        <f t="shared" si="15"/>
        <v>150000</v>
      </c>
    </row>
    <row r="156" spans="2:12">
      <c r="B156" s="209"/>
      <c r="C156" s="209"/>
      <c r="D156" s="209"/>
      <c r="E156" s="208"/>
      <c r="F156" s="207"/>
      <c r="G156" s="207" t="s">
        <v>360</v>
      </c>
      <c r="H156" s="206">
        <f t="shared" si="15"/>
        <v>0</v>
      </c>
      <c r="I156" s="206">
        <f t="shared" si="15"/>
        <v>0</v>
      </c>
      <c r="J156" s="206">
        <f t="shared" si="15"/>
        <v>150000</v>
      </c>
      <c r="K156" s="206">
        <f t="shared" si="15"/>
        <v>150000</v>
      </c>
      <c r="L156" s="206">
        <f t="shared" si="15"/>
        <v>150000</v>
      </c>
    </row>
    <row r="157" spans="2:12" ht="31.2">
      <c r="B157" s="209"/>
      <c r="C157" s="209"/>
      <c r="D157" s="209"/>
      <c r="E157" s="208"/>
      <c r="F157" s="207"/>
      <c r="G157" s="207" t="s">
        <v>359</v>
      </c>
      <c r="H157" s="206">
        <f t="shared" si="15"/>
        <v>0</v>
      </c>
      <c r="I157" s="206">
        <f t="shared" si="15"/>
        <v>0</v>
      </c>
      <c r="J157" s="206">
        <f t="shared" si="15"/>
        <v>150000</v>
      </c>
      <c r="K157" s="206">
        <f t="shared" si="15"/>
        <v>150000</v>
      </c>
      <c r="L157" s="206">
        <f t="shared" si="15"/>
        <v>150000</v>
      </c>
    </row>
    <row r="158" spans="2:12">
      <c r="B158" s="209"/>
      <c r="C158" s="209"/>
      <c r="D158" s="209"/>
      <c r="E158" s="208"/>
      <c r="F158" s="207"/>
      <c r="G158" s="207" t="s">
        <v>358</v>
      </c>
      <c r="H158" s="206">
        <v>0</v>
      </c>
      <c r="I158" s="206">
        <v>0</v>
      </c>
      <c r="J158" s="206">
        <v>150000</v>
      </c>
      <c r="K158" s="206">
        <v>150000</v>
      </c>
      <c r="L158" s="206">
        <v>150000</v>
      </c>
    </row>
    <row r="159" spans="2:12" ht="62.4">
      <c r="B159" s="212">
        <v>10</v>
      </c>
      <c r="C159" s="211" t="s">
        <v>355</v>
      </c>
      <c r="D159" s="211" t="s">
        <v>337</v>
      </c>
      <c r="E159" s="208"/>
      <c r="F159" s="207" t="s">
        <v>336</v>
      </c>
      <c r="G159" s="207" t="s">
        <v>357</v>
      </c>
      <c r="H159" s="206">
        <f>H161</f>
        <v>0</v>
      </c>
      <c r="I159" s="206">
        <f>I161</f>
        <v>0</v>
      </c>
      <c r="J159" s="206">
        <f>J161</f>
        <v>37000</v>
      </c>
      <c r="K159" s="206">
        <f>K161</f>
        <v>0</v>
      </c>
      <c r="L159" s="206">
        <f>L161</f>
        <v>0</v>
      </c>
    </row>
    <row r="160" spans="2:12">
      <c r="B160" s="209"/>
      <c r="C160" s="209"/>
      <c r="D160" s="209"/>
      <c r="E160" s="208"/>
      <c r="F160" s="207"/>
      <c r="G160" s="207" t="s">
        <v>334</v>
      </c>
      <c r="H160" s="206"/>
      <c r="I160" s="206"/>
      <c r="J160" s="206"/>
      <c r="K160" s="206"/>
      <c r="L160" s="206"/>
    </row>
    <row r="161" spans="2:12">
      <c r="B161" s="209"/>
      <c r="C161" s="209"/>
      <c r="D161" s="209"/>
      <c r="E161" s="208"/>
      <c r="F161" s="207"/>
      <c r="G161" s="210" t="s">
        <v>333</v>
      </c>
      <c r="H161" s="206">
        <f>H163</f>
        <v>0</v>
      </c>
      <c r="I161" s="206">
        <f>I163</f>
        <v>0</v>
      </c>
      <c r="J161" s="206">
        <f>J163</f>
        <v>37000</v>
      </c>
      <c r="K161" s="206">
        <f>K163</f>
        <v>0</v>
      </c>
      <c r="L161" s="206">
        <f>L163</f>
        <v>0</v>
      </c>
    </row>
    <row r="162" spans="2:12" ht="31.2">
      <c r="B162" s="209"/>
      <c r="C162" s="209"/>
      <c r="D162" s="209"/>
      <c r="E162" s="208"/>
      <c r="F162" s="207"/>
      <c r="G162" s="207" t="s">
        <v>332</v>
      </c>
      <c r="H162" s="206"/>
      <c r="I162" s="206"/>
      <c r="J162" s="206"/>
      <c r="K162" s="206"/>
      <c r="L162" s="206"/>
    </row>
    <row r="163" spans="2:12">
      <c r="B163" s="209"/>
      <c r="C163" s="209"/>
      <c r="D163" s="209"/>
      <c r="E163" s="208"/>
      <c r="F163" s="207"/>
      <c r="G163" s="207" t="s">
        <v>331</v>
      </c>
      <c r="H163" s="206">
        <f t="shared" ref="H163:L166" si="16">H164</f>
        <v>0</v>
      </c>
      <c r="I163" s="206">
        <f t="shared" si="16"/>
        <v>0</v>
      </c>
      <c r="J163" s="206">
        <f t="shared" si="16"/>
        <v>37000</v>
      </c>
      <c r="K163" s="206">
        <f t="shared" si="16"/>
        <v>0</v>
      </c>
      <c r="L163" s="206">
        <f t="shared" si="16"/>
        <v>0</v>
      </c>
    </row>
    <row r="164" spans="2:12">
      <c r="B164" s="209"/>
      <c r="C164" s="209"/>
      <c r="D164" s="209"/>
      <c r="E164" s="208"/>
      <c r="F164" s="207"/>
      <c r="G164" s="207" t="s">
        <v>330</v>
      </c>
      <c r="H164" s="206">
        <f t="shared" si="16"/>
        <v>0</v>
      </c>
      <c r="I164" s="206">
        <f t="shared" si="16"/>
        <v>0</v>
      </c>
      <c r="J164" s="206">
        <f t="shared" si="16"/>
        <v>37000</v>
      </c>
      <c r="K164" s="206">
        <f t="shared" si="16"/>
        <v>0</v>
      </c>
      <c r="L164" s="206">
        <f t="shared" si="16"/>
        <v>0</v>
      </c>
    </row>
    <row r="165" spans="2:12">
      <c r="B165" s="209"/>
      <c r="C165" s="209"/>
      <c r="D165" s="209"/>
      <c r="E165" s="208"/>
      <c r="F165" s="207"/>
      <c r="G165" s="207" t="s">
        <v>329</v>
      </c>
      <c r="H165" s="206">
        <f t="shared" si="16"/>
        <v>0</v>
      </c>
      <c r="I165" s="206">
        <f t="shared" si="16"/>
        <v>0</v>
      </c>
      <c r="J165" s="206">
        <f t="shared" si="16"/>
        <v>37000</v>
      </c>
      <c r="K165" s="206">
        <f t="shared" si="16"/>
        <v>0</v>
      </c>
      <c r="L165" s="206">
        <f t="shared" si="16"/>
        <v>0</v>
      </c>
    </row>
    <row r="166" spans="2:12">
      <c r="B166" s="209"/>
      <c r="C166" s="209"/>
      <c r="D166" s="209"/>
      <c r="E166" s="208"/>
      <c r="F166" s="207"/>
      <c r="G166" s="207" t="s">
        <v>328</v>
      </c>
      <c r="H166" s="206">
        <f t="shared" si="16"/>
        <v>0</v>
      </c>
      <c r="I166" s="206">
        <f t="shared" si="16"/>
        <v>0</v>
      </c>
      <c r="J166" s="206">
        <f t="shared" si="16"/>
        <v>37000</v>
      </c>
      <c r="K166" s="206">
        <f t="shared" si="16"/>
        <v>0</v>
      </c>
      <c r="L166" s="206">
        <f t="shared" si="16"/>
        <v>0</v>
      </c>
    </row>
    <row r="167" spans="2:12">
      <c r="B167" s="209"/>
      <c r="C167" s="209"/>
      <c r="D167" s="209"/>
      <c r="E167" s="208"/>
      <c r="F167" s="207"/>
      <c r="G167" s="207" t="s">
        <v>327</v>
      </c>
      <c r="H167" s="206">
        <v>0</v>
      </c>
      <c r="I167" s="206">
        <v>0</v>
      </c>
      <c r="J167" s="206">
        <v>37000</v>
      </c>
      <c r="K167" s="206">
        <v>0</v>
      </c>
      <c r="L167" s="206">
        <v>0</v>
      </c>
    </row>
    <row r="168" spans="2:12" ht="62.4">
      <c r="B168" s="212">
        <v>10</v>
      </c>
      <c r="C168" s="211" t="s">
        <v>355</v>
      </c>
      <c r="D168" s="211" t="s">
        <v>337</v>
      </c>
      <c r="E168" s="208"/>
      <c r="F168" s="207" t="s">
        <v>336</v>
      </c>
      <c r="G168" s="207" t="s">
        <v>356</v>
      </c>
      <c r="H168" s="206">
        <f>H170</f>
        <v>0</v>
      </c>
      <c r="I168" s="206">
        <f>I170</f>
        <v>0</v>
      </c>
      <c r="J168" s="206">
        <f>J170</f>
        <v>800</v>
      </c>
      <c r="K168" s="206">
        <f>K170</f>
        <v>0</v>
      </c>
      <c r="L168" s="206">
        <f>L170</f>
        <v>0</v>
      </c>
    </row>
    <row r="169" spans="2:12">
      <c r="B169" s="209"/>
      <c r="C169" s="209"/>
      <c r="D169" s="209"/>
      <c r="E169" s="208"/>
      <c r="F169" s="207"/>
      <c r="G169" s="207" t="s">
        <v>334</v>
      </c>
      <c r="H169" s="206"/>
      <c r="I169" s="206"/>
      <c r="J169" s="206"/>
      <c r="K169" s="206"/>
      <c r="L169" s="206"/>
    </row>
    <row r="170" spans="2:12">
      <c r="B170" s="209"/>
      <c r="C170" s="209"/>
      <c r="D170" s="209"/>
      <c r="E170" s="208"/>
      <c r="F170" s="207"/>
      <c r="G170" s="210" t="s">
        <v>333</v>
      </c>
      <c r="H170" s="206">
        <f>H172</f>
        <v>0</v>
      </c>
      <c r="I170" s="206">
        <f>I172</f>
        <v>0</v>
      </c>
      <c r="J170" s="206">
        <f>J172</f>
        <v>800</v>
      </c>
      <c r="K170" s="206">
        <f>K172</f>
        <v>0</v>
      </c>
      <c r="L170" s="206">
        <f>L172</f>
        <v>0</v>
      </c>
    </row>
    <row r="171" spans="2:12" ht="31.2">
      <c r="B171" s="209"/>
      <c r="C171" s="209"/>
      <c r="D171" s="209"/>
      <c r="E171" s="208"/>
      <c r="F171" s="207"/>
      <c r="G171" s="207" t="s">
        <v>332</v>
      </c>
      <c r="H171" s="206"/>
      <c r="I171" s="206"/>
      <c r="J171" s="206"/>
      <c r="K171" s="206"/>
      <c r="L171" s="206"/>
    </row>
    <row r="172" spans="2:12">
      <c r="B172" s="209"/>
      <c r="C172" s="209"/>
      <c r="D172" s="209"/>
      <c r="E172" s="208"/>
      <c r="F172" s="207"/>
      <c r="G172" s="207" t="s">
        <v>331</v>
      </c>
      <c r="H172" s="206">
        <f t="shared" ref="H172:L175" si="17">H173</f>
        <v>0</v>
      </c>
      <c r="I172" s="206">
        <f t="shared" si="17"/>
        <v>0</v>
      </c>
      <c r="J172" s="206">
        <f t="shared" si="17"/>
        <v>800</v>
      </c>
      <c r="K172" s="206">
        <f t="shared" si="17"/>
        <v>0</v>
      </c>
      <c r="L172" s="206">
        <f t="shared" si="17"/>
        <v>0</v>
      </c>
    </row>
    <row r="173" spans="2:12">
      <c r="B173" s="209"/>
      <c r="C173" s="209"/>
      <c r="D173" s="209"/>
      <c r="E173" s="208"/>
      <c r="F173" s="207"/>
      <c r="G173" s="207" t="s">
        <v>330</v>
      </c>
      <c r="H173" s="206">
        <f t="shared" si="17"/>
        <v>0</v>
      </c>
      <c r="I173" s="206">
        <f t="shared" si="17"/>
        <v>0</v>
      </c>
      <c r="J173" s="206">
        <f t="shared" si="17"/>
        <v>800</v>
      </c>
      <c r="K173" s="206">
        <f t="shared" si="17"/>
        <v>0</v>
      </c>
      <c r="L173" s="206">
        <f t="shared" si="17"/>
        <v>0</v>
      </c>
    </row>
    <row r="174" spans="2:12">
      <c r="B174" s="209"/>
      <c r="C174" s="209"/>
      <c r="D174" s="209"/>
      <c r="E174" s="208"/>
      <c r="F174" s="207"/>
      <c r="G174" s="207" t="s">
        <v>329</v>
      </c>
      <c r="H174" s="206">
        <f t="shared" si="17"/>
        <v>0</v>
      </c>
      <c r="I174" s="206">
        <f t="shared" si="17"/>
        <v>0</v>
      </c>
      <c r="J174" s="206">
        <f t="shared" si="17"/>
        <v>800</v>
      </c>
      <c r="K174" s="206">
        <f t="shared" si="17"/>
        <v>0</v>
      </c>
      <c r="L174" s="206">
        <f t="shared" si="17"/>
        <v>0</v>
      </c>
    </row>
    <row r="175" spans="2:12">
      <c r="B175" s="209"/>
      <c r="C175" s="209"/>
      <c r="D175" s="209"/>
      <c r="E175" s="208"/>
      <c r="F175" s="207"/>
      <c r="G175" s="207" t="s">
        <v>328</v>
      </c>
      <c r="H175" s="206">
        <f t="shared" si="17"/>
        <v>0</v>
      </c>
      <c r="I175" s="206">
        <f t="shared" si="17"/>
        <v>0</v>
      </c>
      <c r="J175" s="206">
        <f t="shared" si="17"/>
        <v>800</v>
      </c>
      <c r="K175" s="206">
        <f t="shared" si="17"/>
        <v>0</v>
      </c>
      <c r="L175" s="206">
        <f t="shared" si="17"/>
        <v>0</v>
      </c>
    </row>
    <row r="176" spans="2:12">
      <c r="B176" s="209"/>
      <c r="C176" s="209"/>
      <c r="D176" s="209"/>
      <c r="E176" s="208"/>
      <c r="F176" s="207"/>
      <c r="G176" s="207" t="s">
        <v>327</v>
      </c>
      <c r="H176" s="206">
        <v>0</v>
      </c>
      <c r="I176" s="206">
        <v>0</v>
      </c>
      <c r="J176" s="206">
        <v>800</v>
      </c>
      <c r="K176" s="206">
        <v>0</v>
      </c>
      <c r="L176" s="206">
        <v>0</v>
      </c>
    </row>
    <row r="177" spans="2:12" ht="31.2">
      <c r="B177" s="212">
        <v>10</v>
      </c>
      <c r="C177" s="211" t="s">
        <v>355</v>
      </c>
      <c r="D177" s="211" t="s">
        <v>337</v>
      </c>
      <c r="E177" s="208"/>
      <c r="F177" s="207" t="s">
        <v>336</v>
      </c>
      <c r="G177" s="207" t="s">
        <v>354</v>
      </c>
      <c r="H177" s="206">
        <f>H179</f>
        <v>0</v>
      </c>
      <c r="I177" s="206">
        <f>I179</f>
        <v>0</v>
      </c>
      <c r="J177" s="206">
        <f>J179</f>
        <v>2091132.3</v>
      </c>
      <c r="K177" s="206">
        <f>K179</f>
        <v>0</v>
      </c>
      <c r="L177" s="206">
        <f>L179</f>
        <v>0</v>
      </c>
    </row>
    <row r="178" spans="2:12">
      <c r="B178" s="209"/>
      <c r="C178" s="209"/>
      <c r="D178" s="209"/>
      <c r="E178" s="208"/>
      <c r="F178" s="207"/>
      <c r="G178" s="207" t="s">
        <v>334</v>
      </c>
      <c r="H178" s="206"/>
      <c r="I178" s="206"/>
      <c r="J178" s="206"/>
      <c r="K178" s="206"/>
      <c r="L178" s="206"/>
    </row>
    <row r="179" spans="2:12">
      <c r="B179" s="209"/>
      <c r="C179" s="209"/>
      <c r="D179" s="209"/>
      <c r="E179" s="208"/>
      <c r="F179" s="207"/>
      <c r="G179" s="207" t="s">
        <v>353</v>
      </c>
      <c r="H179" s="206">
        <f>H181</f>
        <v>0</v>
      </c>
      <c r="I179" s="206">
        <f>I181</f>
        <v>0</v>
      </c>
      <c r="J179" s="206">
        <f>J181</f>
        <v>2091132.3</v>
      </c>
      <c r="K179" s="206">
        <f>K181</f>
        <v>0</v>
      </c>
      <c r="L179" s="206">
        <f>L181</f>
        <v>0</v>
      </c>
    </row>
    <row r="180" spans="2:12" ht="31.2">
      <c r="B180" s="209"/>
      <c r="C180" s="209"/>
      <c r="D180" s="209"/>
      <c r="E180" s="208"/>
      <c r="F180" s="207"/>
      <c r="G180" s="207" t="s">
        <v>332</v>
      </c>
      <c r="H180" s="206"/>
      <c r="I180" s="206"/>
      <c r="J180" s="206"/>
      <c r="K180" s="206"/>
      <c r="L180" s="206"/>
    </row>
    <row r="181" spans="2:12">
      <c r="B181" s="209"/>
      <c r="C181" s="209"/>
      <c r="D181" s="209"/>
      <c r="E181" s="208"/>
      <c r="F181" s="207"/>
      <c r="G181" s="207" t="s">
        <v>331</v>
      </c>
      <c r="H181" s="206">
        <f t="shared" ref="H181:L184" si="18">H182</f>
        <v>0</v>
      </c>
      <c r="I181" s="206">
        <f t="shared" si="18"/>
        <v>0</v>
      </c>
      <c r="J181" s="206">
        <f t="shared" si="18"/>
        <v>2091132.3</v>
      </c>
      <c r="K181" s="206">
        <f t="shared" si="18"/>
        <v>0</v>
      </c>
      <c r="L181" s="206">
        <f t="shared" si="18"/>
        <v>0</v>
      </c>
    </row>
    <row r="182" spans="2:12">
      <c r="B182" s="209"/>
      <c r="C182" s="209"/>
      <c r="D182" s="209"/>
      <c r="E182" s="208"/>
      <c r="F182" s="207"/>
      <c r="G182" s="207" t="s">
        <v>330</v>
      </c>
      <c r="H182" s="206">
        <f t="shared" si="18"/>
        <v>0</v>
      </c>
      <c r="I182" s="206">
        <f t="shared" si="18"/>
        <v>0</v>
      </c>
      <c r="J182" s="206">
        <f t="shared" si="18"/>
        <v>2091132.3</v>
      </c>
      <c r="K182" s="206">
        <f t="shared" si="18"/>
        <v>0</v>
      </c>
      <c r="L182" s="206">
        <f t="shared" si="18"/>
        <v>0</v>
      </c>
    </row>
    <row r="183" spans="2:12">
      <c r="B183" s="209"/>
      <c r="C183" s="209"/>
      <c r="D183" s="209"/>
      <c r="E183" s="208"/>
      <c r="F183" s="207"/>
      <c r="G183" s="207" t="s">
        <v>329</v>
      </c>
      <c r="H183" s="206">
        <f t="shared" si="18"/>
        <v>0</v>
      </c>
      <c r="I183" s="206">
        <f t="shared" si="18"/>
        <v>0</v>
      </c>
      <c r="J183" s="206">
        <f t="shared" si="18"/>
        <v>2091132.3</v>
      </c>
      <c r="K183" s="206">
        <f t="shared" si="18"/>
        <v>0</v>
      </c>
      <c r="L183" s="206">
        <f t="shared" si="18"/>
        <v>0</v>
      </c>
    </row>
    <row r="184" spans="2:12">
      <c r="B184" s="209"/>
      <c r="C184" s="209"/>
      <c r="D184" s="209"/>
      <c r="E184" s="208"/>
      <c r="F184" s="207"/>
      <c r="G184" s="207" t="s">
        <v>352</v>
      </c>
      <c r="H184" s="206">
        <f t="shared" si="18"/>
        <v>0</v>
      </c>
      <c r="I184" s="206">
        <f t="shared" si="18"/>
        <v>0</v>
      </c>
      <c r="J184" s="206">
        <f t="shared" si="18"/>
        <v>2091132.3</v>
      </c>
      <c r="K184" s="206">
        <f t="shared" si="18"/>
        <v>0</v>
      </c>
      <c r="L184" s="206">
        <f t="shared" si="18"/>
        <v>0</v>
      </c>
    </row>
    <row r="185" spans="2:12">
      <c r="B185" s="209"/>
      <c r="C185" s="209"/>
      <c r="D185" s="209"/>
      <c r="E185" s="208"/>
      <c r="F185" s="207"/>
      <c r="G185" s="207" t="s">
        <v>351</v>
      </c>
      <c r="H185" s="206">
        <v>0</v>
      </c>
      <c r="I185" s="206">
        <v>0</v>
      </c>
      <c r="J185" s="206">
        <v>2091132.3</v>
      </c>
      <c r="K185" s="206">
        <v>0</v>
      </c>
      <c r="L185" s="206">
        <v>0</v>
      </c>
    </row>
    <row r="186" spans="2:12" ht="48" customHeight="1">
      <c r="B186" s="214"/>
      <c r="C186" s="214"/>
      <c r="D186" s="214"/>
      <c r="E186" s="208">
        <v>1153</v>
      </c>
      <c r="F186" s="207"/>
      <c r="G186" s="207" t="s">
        <v>350</v>
      </c>
      <c r="H186" s="215">
        <f>H188+H217</f>
        <v>0</v>
      </c>
      <c r="I186" s="215">
        <f>I188+I217</f>
        <v>0</v>
      </c>
      <c r="J186" s="206">
        <f>J188+J197</f>
        <v>21429</v>
      </c>
      <c r="K186" s="215">
        <f>K188+K217</f>
        <v>0</v>
      </c>
      <c r="L186" s="215">
        <f>L188+L217</f>
        <v>0</v>
      </c>
    </row>
    <row r="187" spans="2:12">
      <c r="B187" s="214"/>
      <c r="C187" s="214"/>
      <c r="D187" s="214"/>
      <c r="E187" s="208"/>
      <c r="F187" s="207"/>
      <c r="G187" s="207" t="s">
        <v>344</v>
      </c>
      <c r="H187" s="206"/>
      <c r="I187" s="206"/>
      <c r="J187" s="206"/>
      <c r="K187" s="206"/>
      <c r="L187" s="206"/>
    </row>
    <row r="188" spans="2:12" ht="46.8">
      <c r="B188" s="217">
        <v>10</v>
      </c>
      <c r="C188" s="216" t="s">
        <v>348</v>
      </c>
      <c r="D188" s="216" t="s">
        <v>347</v>
      </c>
      <c r="E188" s="208"/>
      <c r="F188" s="207" t="s">
        <v>336</v>
      </c>
      <c r="G188" s="207" t="s">
        <v>349</v>
      </c>
      <c r="H188" s="215">
        <f>H190</f>
        <v>0</v>
      </c>
      <c r="I188" s="215">
        <f>I190</f>
        <v>0</v>
      </c>
      <c r="J188" s="215">
        <f>J190</f>
        <v>21000</v>
      </c>
      <c r="K188" s="215">
        <f>K190</f>
        <v>0</v>
      </c>
      <c r="L188" s="215">
        <f>L190</f>
        <v>0</v>
      </c>
    </row>
    <row r="189" spans="2:12">
      <c r="B189" s="209"/>
      <c r="C189" s="209"/>
      <c r="D189" s="209"/>
      <c r="E189" s="208"/>
      <c r="F189" s="207"/>
      <c r="G189" s="207" t="s">
        <v>334</v>
      </c>
      <c r="H189" s="206"/>
      <c r="I189" s="206"/>
      <c r="J189" s="206"/>
      <c r="K189" s="206"/>
      <c r="L189" s="206"/>
    </row>
    <row r="190" spans="2:12">
      <c r="B190" s="209"/>
      <c r="C190" s="209"/>
      <c r="D190" s="209"/>
      <c r="E190" s="208"/>
      <c r="F190" s="207"/>
      <c r="G190" s="210" t="s">
        <v>333</v>
      </c>
      <c r="H190" s="206">
        <f>H192</f>
        <v>0</v>
      </c>
      <c r="I190" s="206">
        <f>I192</f>
        <v>0</v>
      </c>
      <c r="J190" s="206">
        <f>J192</f>
        <v>21000</v>
      </c>
      <c r="K190" s="206">
        <f>K192</f>
        <v>0</v>
      </c>
      <c r="L190" s="206">
        <f>L192</f>
        <v>0</v>
      </c>
    </row>
    <row r="191" spans="2:12" ht="31.2">
      <c r="B191" s="209"/>
      <c r="C191" s="209"/>
      <c r="D191" s="209"/>
      <c r="E191" s="208"/>
      <c r="F191" s="207"/>
      <c r="G191" s="207" t="s">
        <v>332</v>
      </c>
      <c r="H191" s="206"/>
      <c r="I191" s="206"/>
      <c r="J191" s="206"/>
      <c r="K191" s="206"/>
      <c r="L191" s="206"/>
    </row>
    <row r="192" spans="2:12">
      <c r="B192" s="209"/>
      <c r="C192" s="209"/>
      <c r="D192" s="209"/>
      <c r="E192" s="208"/>
      <c r="F192" s="207"/>
      <c r="G192" s="207" t="s">
        <v>331</v>
      </c>
      <c r="H192" s="206">
        <f t="shared" ref="H192:L195" si="19">H193</f>
        <v>0</v>
      </c>
      <c r="I192" s="206">
        <f t="shared" si="19"/>
        <v>0</v>
      </c>
      <c r="J192" s="206">
        <f t="shared" si="19"/>
        <v>21000</v>
      </c>
      <c r="K192" s="206">
        <f t="shared" si="19"/>
        <v>0</v>
      </c>
      <c r="L192" s="206">
        <f t="shared" si="19"/>
        <v>0</v>
      </c>
    </row>
    <row r="193" spans="2:12">
      <c r="B193" s="209"/>
      <c r="C193" s="209"/>
      <c r="D193" s="209"/>
      <c r="E193" s="208"/>
      <c r="F193" s="207"/>
      <c r="G193" s="207" t="s">
        <v>330</v>
      </c>
      <c r="H193" s="206">
        <f t="shared" si="19"/>
        <v>0</v>
      </c>
      <c r="I193" s="206">
        <f t="shared" si="19"/>
        <v>0</v>
      </c>
      <c r="J193" s="206">
        <f t="shared" si="19"/>
        <v>21000</v>
      </c>
      <c r="K193" s="206">
        <f t="shared" si="19"/>
        <v>0</v>
      </c>
      <c r="L193" s="206">
        <f t="shared" si="19"/>
        <v>0</v>
      </c>
    </row>
    <row r="194" spans="2:12">
      <c r="B194" s="209"/>
      <c r="C194" s="209"/>
      <c r="D194" s="209"/>
      <c r="E194" s="208"/>
      <c r="F194" s="207"/>
      <c r="G194" s="207" t="s">
        <v>329</v>
      </c>
      <c r="H194" s="206">
        <f t="shared" si="19"/>
        <v>0</v>
      </c>
      <c r="I194" s="206">
        <f t="shared" si="19"/>
        <v>0</v>
      </c>
      <c r="J194" s="206">
        <f t="shared" si="19"/>
        <v>21000</v>
      </c>
      <c r="K194" s="206">
        <f t="shared" si="19"/>
        <v>0</v>
      </c>
      <c r="L194" s="206">
        <f t="shared" si="19"/>
        <v>0</v>
      </c>
    </row>
    <row r="195" spans="2:12">
      <c r="B195" s="209"/>
      <c r="C195" s="209"/>
      <c r="D195" s="209"/>
      <c r="E195" s="208"/>
      <c r="F195" s="207"/>
      <c r="G195" s="207" t="s">
        <v>328</v>
      </c>
      <c r="H195" s="206">
        <f t="shared" si="19"/>
        <v>0</v>
      </c>
      <c r="I195" s="206">
        <f t="shared" si="19"/>
        <v>0</v>
      </c>
      <c r="J195" s="206">
        <f t="shared" si="19"/>
        <v>21000</v>
      </c>
      <c r="K195" s="206">
        <f t="shared" si="19"/>
        <v>0</v>
      </c>
      <c r="L195" s="206">
        <f t="shared" si="19"/>
        <v>0</v>
      </c>
    </row>
    <row r="196" spans="2:12">
      <c r="B196" s="209"/>
      <c r="C196" s="209"/>
      <c r="D196" s="209"/>
      <c r="E196" s="208"/>
      <c r="F196" s="207"/>
      <c r="G196" s="207" t="s">
        <v>327</v>
      </c>
      <c r="H196" s="206">
        <v>0</v>
      </c>
      <c r="I196" s="206">
        <v>0</v>
      </c>
      <c r="J196" s="206">
        <v>21000</v>
      </c>
      <c r="K196" s="206">
        <v>0</v>
      </c>
      <c r="L196" s="206">
        <v>0</v>
      </c>
    </row>
    <row r="197" spans="2:12" ht="62.4">
      <c r="B197" s="217">
        <v>10</v>
      </c>
      <c r="C197" s="216" t="s">
        <v>348</v>
      </c>
      <c r="D197" s="216" t="s">
        <v>347</v>
      </c>
      <c r="E197" s="208"/>
      <c r="F197" s="207" t="s">
        <v>336</v>
      </c>
      <c r="G197" s="207" t="s">
        <v>346</v>
      </c>
      <c r="H197" s="215">
        <f>H199</f>
        <v>0</v>
      </c>
      <c r="I197" s="215">
        <f>I199</f>
        <v>0</v>
      </c>
      <c r="J197" s="206">
        <f>J199</f>
        <v>429</v>
      </c>
      <c r="K197" s="215">
        <f>K199</f>
        <v>0</v>
      </c>
      <c r="L197" s="215">
        <f>L199</f>
        <v>0</v>
      </c>
    </row>
    <row r="198" spans="2:12">
      <c r="B198" s="209"/>
      <c r="C198" s="209"/>
      <c r="D198" s="209"/>
      <c r="E198" s="208"/>
      <c r="F198" s="207"/>
      <c r="G198" s="207" t="s">
        <v>334</v>
      </c>
      <c r="H198" s="206"/>
      <c r="I198" s="206"/>
      <c r="J198" s="206"/>
      <c r="K198" s="206"/>
      <c r="L198" s="206"/>
    </row>
    <row r="199" spans="2:12">
      <c r="B199" s="209"/>
      <c r="C199" s="209"/>
      <c r="D199" s="209"/>
      <c r="E199" s="208"/>
      <c r="F199" s="207"/>
      <c r="G199" s="210" t="s">
        <v>333</v>
      </c>
      <c r="H199" s="206">
        <f>H201</f>
        <v>0</v>
      </c>
      <c r="I199" s="206">
        <f>I201</f>
        <v>0</v>
      </c>
      <c r="J199" s="206">
        <f>J201</f>
        <v>429</v>
      </c>
      <c r="K199" s="206">
        <f>K201</f>
        <v>0</v>
      </c>
      <c r="L199" s="206">
        <f>L201</f>
        <v>0</v>
      </c>
    </row>
    <row r="200" spans="2:12" ht="31.2">
      <c r="B200" s="209"/>
      <c r="C200" s="209"/>
      <c r="D200" s="209"/>
      <c r="E200" s="208"/>
      <c r="F200" s="207"/>
      <c r="G200" s="207" t="s">
        <v>332</v>
      </c>
      <c r="H200" s="206"/>
      <c r="I200" s="206"/>
      <c r="J200" s="206"/>
      <c r="K200" s="206"/>
      <c r="L200" s="206"/>
    </row>
    <row r="201" spans="2:12">
      <c r="B201" s="209"/>
      <c r="C201" s="209"/>
      <c r="D201" s="209"/>
      <c r="E201" s="208"/>
      <c r="F201" s="207"/>
      <c r="G201" s="207" t="s">
        <v>331</v>
      </c>
      <c r="H201" s="206">
        <f t="shared" ref="H201:L204" si="20">H202</f>
        <v>0</v>
      </c>
      <c r="I201" s="206">
        <f t="shared" si="20"/>
        <v>0</v>
      </c>
      <c r="J201" s="206">
        <f t="shared" si="20"/>
        <v>429</v>
      </c>
      <c r="K201" s="206">
        <f t="shared" si="20"/>
        <v>0</v>
      </c>
      <c r="L201" s="206">
        <f t="shared" si="20"/>
        <v>0</v>
      </c>
    </row>
    <row r="202" spans="2:12">
      <c r="B202" s="209"/>
      <c r="C202" s="209"/>
      <c r="D202" s="209"/>
      <c r="E202" s="208"/>
      <c r="F202" s="207"/>
      <c r="G202" s="207" t="s">
        <v>330</v>
      </c>
      <c r="H202" s="206">
        <f t="shared" si="20"/>
        <v>0</v>
      </c>
      <c r="I202" s="206">
        <f t="shared" si="20"/>
        <v>0</v>
      </c>
      <c r="J202" s="206">
        <f t="shared" si="20"/>
        <v>429</v>
      </c>
      <c r="K202" s="206">
        <f t="shared" si="20"/>
        <v>0</v>
      </c>
      <c r="L202" s="206">
        <f t="shared" si="20"/>
        <v>0</v>
      </c>
    </row>
    <row r="203" spans="2:12">
      <c r="B203" s="209"/>
      <c r="C203" s="209"/>
      <c r="D203" s="209"/>
      <c r="E203" s="208"/>
      <c r="F203" s="207"/>
      <c r="G203" s="207" t="s">
        <v>329</v>
      </c>
      <c r="H203" s="206">
        <f t="shared" si="20"/>
        <v>0</v>
      </c>
      <c r="I203" s="206">
        <f t="shared" si="20"/>
        <v>0</v>
      </c>
      <c r="J203" s="206">
        <f t="shared" si="20"/>
        <v>429</v>
      </c>
      <c r="K203" s="206">
        <f t="shared" si="20"/>
        <v>0</v>
      </c>
      <c r="L203" s="206">
        <f t="shared" si="20"/>
        <v>0</v>
      </c>
    </row>
    <row r="204" spans="2:12">
      <c r="B204" s="209"/>
      <c r="C204" s="209"/>
      <c r="D204" s="209"/>
      <c r="E204" s="208"/>
      <c r="F204" s="207"/>
      <c r="G204" s="207" t="s">
        <v>328</v>
      </c>
      <c r="H204" s="206">
        <f t="shared" si="20"/>
        <v>0</v>
      </c>
      <c r="I204" s="206">
        <f t="shared" si="20"/>
        <v>0</v>
      </c>
      <c r="J204" s="206">
        <f t="shared" si="20"/>
        <v>429</v>
      </c>
      <c r="K204" s="206">
        <f t="shared" si="20"/>
        <v>0</v>
      </c>
      <c r="L204" s="206">
        <f t="shared" si="20"/>
        <v>0</v>
      </c>
    </row>
    <row r="205" spans="2:12">
      <c r="B205" s="209"/>
      <c r="C205" s="209"/>
      <c r="D205" s="209"/>
      <c r="E205" s="208"/>
      <c r="F205" s="207"/>
      <c r="G205" s="207" t="s">
        <v>327</v>
      </c>
      <c r="H205" s="206">
        <v>0</v>
      </c>
      <c r="I205" s="206">
        <v>0</v>
      </c>
      <c r="J205" s="206">
        <v>429</v>
      </c>
      <c r="K205" s="206">
        <v>0</v>
      </c>
      <c r="L205" s="206">
        <v>0</v>
      </c>
    </row>
    <row r="206" spans="2:12">
      <c r="B206" s="214"/>
      <c r="C206" s="214"/>
      <c r="D206" s="214"/>
      <c r="E206" s="208">
        <v>1141</v>
      </c>
      <c r="F206" s="207"/>
      <c r="G206" s="207" t="s">
        <v>345</v>
      </c>
      <c r="H206" s="206">
        <f>H217+H235</f>
        <v>0</v>
      </c>
      <c r="I206" s="206">
        <f>I217+I235</f>
        <v>0</v>
      </c>
      <c r="J206" s="206">
        <f>J208+J217+J226</f>
        <v>1695256.1133333331</v>
      </c>
      <c r="K206" s="206">
        <f>K208+K217+K226</f>
        <v>1347127.3333333333</v>
      </c>
      <c r="L206" s="206">
        <f>L208+L217+L226</f>
        <v>1347127.3333333333</v>
      </c>
    </row>
    <row r="207" spans="2:12">
      <c r="B207" s="214"/>
      <c r="C207" s="214"/>
      <c r="D207" s="214"/>
      <c r="E207" s="208"/>
      <c r="F207" s="207"/>
      <c r="G207" s="207" t="s">
        <v>344</v>
      </c>
      <c r="H207" s="206"/>
      <c r="I207" s="206"/>
      <c r="J207" s="206"/>
      <c r="K207" s="206"/>
      <c r="L207" s="206"/>
    </row>
    <row r="208" spans="2:12" ht="46.8">
      <c r="B208" s="212">
        <v>10</v>
      </c>
      <c r="C208" s="211" t="s">
        <v>338</v>
      </c>
      <c r="D208" s="211" t="s">
        <v>337</v>
      </c>
      <c r="E208" s="208"/>
      <c r="F208" s="207" t="s">
        <v>336</v>
      </c>
      <c r="G208" s="207" t="s">
        <v>343</v>
      </c>
      <c r="H208" s="206">
        <f>H210</f>
        <v>0</v>
      </c>
      <c r="I208" s="206">
        <f>I210</f>
        <v>0</v>
      </c>
      <c r="J208" s="206">
        <f>J210</f>
        <v>1363812.5333333332</v>
      </c>
      <c r="K208" s="206">
        <f>K210</f>
        <v>1347127.3333333333</v>
      </c>
      <c r="L208" s="206">
        <f>L210</f>
        <v>1347127.3333333333</v>
      </c>
    </row>
    <row r="209" spans="2:14">
      <c r="B209" s="214"/>
      <c r="C209" s="214"/>
      <c r="D209" s="214"/>
      <c r="E209" s="208"/>
      <c r="F209" s="207"/>
      <c r="G209" s="207" t="s">
        <v>334</v>
      </c>
      <c r="H209" s="206"/>
      <c r="I209" s="206"/>
      <c r="J209" s="206"/>
      <c r="K209" s="206"/>
      <c r="L209" s="206"/>
    </row>
    <row r="210" spans="2:14">
      <c r="B210" s="214"/>
      <c r="C210" s="214"/>
      <c r="D210" s="214"/>
      <c r="E210" s="208"/>
      <c r="F210" s="207"/>
      <c r="G210" s="210" t="s">
        <v>342</v>
      </c>
      <c r="H210" s="206">
        <f>H212</f>
        <v>0</v>
      </c>
      <c r="I210" s="206">
        <f>I212</f>
        <v>0</v>
      </c>
      <c r="J210" s="206">
        <f>J212</f>
        <v>1363812.5333333332</v>
      </c>
      <c r="K210" s="206">
        <f>K212</f>
        <v>1347127.3333333333</v>
      </c>
      <c r="L210" s="206">
        <f>L212</f>
        <v>1347127.3333333333</v>
      </c>
    </row>
    <row r="211" spans="2:14" ht="31.2">
      <c r="B211" s="214"/>
      <c r="C211" s="214"/>
      <c r="D211" s="214"/>
      <c r="E211" s="208"/>
      <c r="F211" s="207"/>
      <c r="G211" s="207" t="s">
        <v>332</v>
      </c>
      <c r="H211" s="206"/>
      <c r="I211" s="206"/>
      <c r="J211" s="206"/>
      <c r="K211" s="206"/>
      <c r="L211" s="206"/>
    </row>
    <row r="212" spans="2:14">
      <c r="B212" s="214"/>
      <c r="C212" s="214"/>
      <c r="D212" s="214"/>
      <c r="E212" s="208"/>
      <c r="F212" s="207"/>
      <c r="G212" s="207" t="s">
        <v>331</v>
      </c>
      <c r="H212" s="206">
        <f t="shared" ref="H212:L215" si="21">H213</f>
        <v>0</v>
      </c>
      <c r="I212" s="206">
        <f t="shared" si="21"/>
        <v>0</v>
      </c>
      <c r="J212" s="206">
        <f t="shared" si="21"/>
        <v>1363812.5333333332</v>
      </c>
      <c r="K212" s="206">
        <f t="shared" si="21"/>
        <v>1347127.3333333333</v>
      </c>
      <c r="L212" s="206">
        <f t="shared" si="21"/>
        <v>1347127.3333333333</v>
      </c>
    </row>
    <row r="213" spans="2:14">
      <c r="B213" s="214"/>
      <c r="C213" s="214"/>
      <c r="D213" s="214"/>
      <c r="E213" s="208"/>
      <c r="F213" s="207"/>
      <c r="G213" s="207" t="s">
        <v>330</v>
      </c>
      <c r="H213" s="206">
        <f t="shared" si="21"/>
        <v>0</v>
      </c>
      <c r="I213" s="206">
        <f t="shared" si="21"/>
        <v>0</v>
      </c>
      <c r="J213" s="206">
        <f t="shared" si="21"/>
        <v>1363812.5333333332</v>
      </c>
      <c r="K213" s="206">
        <f t="shared" si="21"/>
        <v>1347127.3333333333</v>
      </c>
      <c r="L213" s="206">
        <f t="shared" si="21"/>
        <v>1347127.3333333333</v>
      </c>
    </row>
    <row r="214" spans="2:14">
      <c r="B214" s="214"/>
      <c r="C214" s="214"/>
      <c r="D214" s="214"/>
      <c r="E214" s="208"/>
      <c r="F214" s="207"/>
      <c r="G214" s="207" t="s">
        <v>329</v>
      </c>
      <c r="H214" s="206">
        <f t="shared" si="21"/>
        <v>0</v>
      </c>
      <c r="I214" s="206">
        <f t="shared" si="21"/>
        <v>0</v>
      </c>
      <c r="J214" s="206">
        <f t="shared" si="21"/>
        <v>1363812.5333333332</v>
      </c>
      <c r="K214" s="206">
        <f t="shared" si="21"/>
        <v>1347127.3333333333</v>
      </c>
      <c r="L214" s="206">
        <f t="shared" si="21"/>
        <v>1347127.3333333333</v>
      </c>
    </row>
    <row r="215" spans="2:14">
      <c r="B215" s="214"/>
      <c r="C215" s="214"/>
      <c r="D215" s="214"/>
      <c r="E215" s="208"/>
      <c r="F215" s="207"/>
      <c r="G215" s="207" t="s">
        <v>341</v>
      </c>
      <c r="H215" s="206">
        <f t="shared" si="21"/>
        <v>0</v>
      </c>
      <c r="I215" s="206">
        <f t="shared" si="21"/>
        <v>0</v>
      </c>
      <c r="J215" s="206">
        <f t="shared" si="21"/>
        <v>1363812.5333333332</v>
      </c>
      <c r="K215" s="206">
        <f t="shared" si="21"/>
        <v>1347127.3333333333</v>
      </c>
      <c r="L215" s="206">
        <f t="shared" si="21"/>
        <v>1347127.3333333333</v>
      </c>
    </row>
    <row r="216" spans="2:14">
      <c r="B216" s="214"/>
      <c r="C216" s="214"/>
      <c r="D216" s="214"/>
      <c r="E216" s="208"/>
      <c r="F216" s="207"/>
      <c r="G216" s="207" t="s">
        <v>340</v>
      </c>
      <c r="H216" s="206">
        <v>0</v>
      </c>
      <c r="I216" s="206">
        <v>0</v>
      </c>
      <c r="J216" s="206">
        <v>1363812.5333333332</v>
      </c>
      <c r="K216" s="206">
        <v>1347127.3333333333</v>
      </c>
      <c r="L216" s="206">
        <v>1347127.3333333333</v>
      </c>
      <c r="M216" s="213"/>
      <c r="N216" s="213"/>
    </row>
    <row r="217" spans="2:14" ht="46.8">
      <c r="B217" s="212">
        <v>10</v>
      </c>
      <c r="C217" s="211" t="s">
        <v>338</v>
      </c>
      <c r="D217" s="211" t="s">
        <v>337</v>
      </c>
      <c r="E217" s="208"/>
      <c r="F217" s="207" t="s">
        <v>336</v>
      </c>
      <c r="G217" s="207" t="s">
        <v>339</v>
      </c>
      <c r="H217" s="206">
        <f>H219</f>
        <v>0</v>
      </c>
      <c r="I217" s="206">
        <f>I219</f>
        <v>0</v>
      </c>
      <c r="J217" s="206">
        <f>J219</f>
        <v>315066.90000000002</v>
      </c>
      <c r="K217" s="206">
        <f>K219</f>
        <v>0</v>
      </c>
      <c r="L217" s="206">
        <f>L219</f>
        <v>0</v>
      </c>
    </row>
    <row r="218" spans="2:14">
      <c r="B218" s="209"/>
      <c r="C218" s="209"/>
      <c r="D218" s="209"/>
      <c r="E218" s="208"/>
      <c r="F218" s="207"/>
      <c r="G218" s="207" t="s">
        <v>334</v>
      </c>
      <c r="H218" s="206"/>
      <c r="I218" s="206"/>
      <c r="J218" s="206"/>
      <c r="K218" s="206"/>
      <c r="L218" s="206"/>
    </row>
    <row r="219" spans="2:14">
      <c r="B219" s="209"/>
      <c r="C219" s="209"/>
      <c r="D219" s="209"/>
      <c r="E219" s="208"/>
      <c r="F219" s="207"/>
      <c r="G219" s="210" t="s">
        <v>333</v>
      </c>
      <c r="H219" s="206">
        <f>H221</f>
        <v>0</v>
      </c>
      <c r="I219" s="206">
        <f>I221</f>
        <v>0</v>
      </c>
      <c r="J219" s="206">
        <f>J221</f>
        <v>315066.90000000002</v>
      </c>
      <c r="K219" s="206">
        <f>K221</f>
        <v>0</v>
      </c>
      <c r="L219" s="206">
        <f>L221</f>
        <v>0</v>
      </c>
    </row>
    <row r="220" spans="2:14" ht="31.2">
      <c r="B220" s="209"/>
      <c r="C220" s="209"/>
      <c r="D220" s="209"/>
      <c r="E220" s="208"/>
      <c r="F220" s="207"/>
      <c r="G220" s="207" t="s">
        <v>332</v>
      </c>
      <c r="H220" s="206"/>
      <c r="I220" s="206"/>
      <c r="J220" s="206"/>
      <c r="K220" s="206"/>
      <c r="L220" s="206"/>
    </row>
    <row r="221" spans="2:14">
      <c r="B221" s="209"/>
      <c r="C221" s="209"/>
      <c r="D221" s="209"/>
      <c r="E221" s="208"/>
      <c r="F221" s="207"/>
      <c r="G221" s="207" t="s">
        <v>331</v>
      </c>
      <c r="H221" s="206">
        <f t="shared" ref="H221:L224" si="22">H222</f>
        <v>0</v>
      </c>
      <c r="I221" s="206">
        <f t="shared" si="22"/>
        <v>0</v>
      </c>
      <c r="J221" s="206">
        <f t="shared" si="22"/>
        <v>315066.90000000002</v>
      </c>
      <c r="K221" s="206">
        <f t="shared" si="22"/>
        <v>0</v>
      </c>
      <c r="L221" s="206">
        <f t="shared" si="22"/>
        <v>0</v>
      </c>
    </row>
    <row r="222" spans="2:14">
      <c r="B222" s="209"/>
      <c r="C222" s="209"/>
      <c r="D222" s="209"/>
      <c r="E222" s="208"/>
      <c r="F222" s="207"/>
      <c r="G222" s="207" t="s">
        <v>330</v>
      </c>
      <c r="H222" s="206">
        <f t="shared" si="22"/>
        <v>0</v>
      </c>
      <c r="I222" s="206">
        <f t="shared" si="22"/>
        <v>0</v>
      </c>
      <c r="J222" s="206">
        <f t="shared" si="22"/>
        <v>315066.90000000002</v>
      </c>
      <c r="K222" s="206">
        <f t="shared" si="22"/>
        <v>0</v>
      </c>
      <c r="L222" s="206">
        <f t="shared" si="22"/>
        <v>0</v>
      </c>
    </row>
    <row r="223" spans="2:14">
      <c r="B223" s="209"/>
      <c r="C223" s="209"/>
      <c r="D223" s="209"/>
      <c r="E223" s="208"/>
      <c r="F223" s="207"/>
      <c r="G223" s="207" t="s">
        <v>329</v>
      </c>
      <c r="H223" s="206">
        <f t="shared" si="22"/>
        <v>0</v>
      </c>
      <c r="I223" s="206">
        <f t="shared" si="22"/>
        <v>0</v>
      </c>
      <c r="J223" s="206">
        <f t="shared" si="22"/>
        <v>315066.90000000002</v>
      </c>
      <c r="K223" s="206">
        <f t="shared" si="22"/>
        <v>0</v>
      </c>
      <c r="L223" s="206">
        <f t="shared" si="22"/>
        <v>0</v>
      </c>
    </row>
    <row r="224" spans="2:14">
      <c r="B224" s="209"/>
      <c r="C224" s="209"/>
      <c r="D224" s="209"/>
      <c r="E224" s="208"/>
      <c r="F224" s="207"/>
      <c r="G224" s="207" t="s">
        <v>328</v>
      </c>
      <c r="H224" s="206">
        <f t="shared" si="22"/>
        <v>0</v>
      </c>
      <c r="I224" s="206">
        <f t="shared" si="22"/>
        <v>0</v>
      </c>
      <c r="J224" s="206">
        <f t="shared" si="22"/>
        <v>315066.90000000002</v>
      </c>
      <c r="K224" s="206">
        <f t="shared" si="22"/>
        <v>0</v>
      </c>
      <c r="L224" s="206">
        <f t="shared" si="22"/>
        <v>0</v>
      </c>
    </row>
    <row r="225" spans="2:12">
      <c r="B225" s="209"/>
      <c r="C225" s="209"/>
      <c r="D225" s="209"/>
      <c r="E225" s="208"/>
      <c r="F225" s="207"/>
      <c r="G225" s="207" t="s">
        <v>327</v>
      </c>
      <c r="H225" s="206">
        <v>0</v>
      </c>
      <c r="I225" s="206">
        <v>0</v>
      </c>
      <c r="J225" s="206">
        <v>315066.90000000002</v>
      </c>
      <c r="K225" s="206">
        <v>0</v>
      </c>
      <c r="L225" s="206">
        <v>0</v>
      </c>
    </row>
    <row r="226" spans="2:12" ht="62.4">
      <c r="B226" s="212">
        <v>10</v>
      </c>
      <c r="C226" s="211" t="s">
        <v>338</v>
      </c>
      <c r="D226" s="211" t="s">
        <v>337</v>
      </c>
      <c r="E226" s="208"/>
      <c r="F226" s="207" t="s">
        <v>336</v>
      </c>
      <c r="G226" s="207" t="s">
        <v>335</v>
      </c>
      <c r="H226" s="206">
        <f>H228</f>
        <v>0</v>
      </c>
      <c r="I226" s="206">
        <f>I228</f>
        <v>0</v>
      </c>
      <c r="J226" s="206">
        <f>J228</f>
        <v>16376.68</v>
      </c>
      <c r="K226" s="206">
        <f>K228</f>
        <v>0</v>
      </c>
      <c r="L226" s="206">
        <f>L228</f>
        <v>0</v>
      </c>
    </row>
    <row r="227" spans="2:12">
      <c r="B227" s="209"/>
      <c r="C227" s="209"/>
      <c r="D227" s="209"/>
      <c r="E227" s="208"/>
      <c r="F227" s="207"/>
      <c r="G227" s="207" t="s">
        <v>334</v>
      </c>
      <c r="H227" s="206"/>
      <c r="I227" s="206"/>
      <c r="J227" s="206"/>
      <c r="K227" s="206"/>
      <c r="L227" s="206"/>
    </row>
    <row r="228" spans="2:12">
      <c r="B228" s="209"/>
      <c r="C228" s="209"/>
      <c r="D228" s="209"/>
      <c r="E228" s="208"/>
      <c r="F228" s="207"/>
      <c r="G228" s="210" t="s">
        <v>333</v>
      </c>
      <c r="H228" s="206">
        <f>H230</f>
        <v>0</v>
      </c>
      <c r="I228" s="206">
        <f>I230</f>
        <v>0</v>
      </c>
      <c r="J228" s="206">
        <f>J230</f>
        <v>16376.68</v>
      </c>
      <c r="K228" s="206">
        <f>K230</f>
        <v>0</v>
      </c>
      <c r="L228" s="206">
        <f>L230</f>
        <v>0</v>
      </c>
    </row>
    <row r="229" spans="2:12" ht="31.2">
      <c r="B229" s="209"/>
      <c r="C229" s="209"/>
      <c r="D229" s="209"/>
      <c r="E229" s="208"/>
      <c r="F229" s="207"/>
      <c r="G229" s="207" t="s">
        <v>332</v>
      </c>
      <c r="H229" s="206"/>
      <c r="I229" s="206"/>
      <c r="J229" s="206"/>
      <c r="K229" s="206"/>
      <c r="L229" s="206"/>
    </row>
    <row r="230" spans="2:12">
      <c r="B230" s="209"/>
      <c r="C230" s="209"/>
      <c r="D230" s="209"/>
      <c r="E230" s="208"/>
      <c r="F230" s="207"/>
      <c r="G230" s="207" t="s">
        <v>331</v>
      </c>
      <c r="H230" s="206">
        <f t="shared" ref="H230:L233" si="23">H231</f>
        <v>0</v>
      </c>
      <c r="I230" s="206">
        <f t="shared" si="23"/>
        <v>0</v>
      </c>
      <c r="J230" s="206">
        <f t="shared" si="23"/>
        <v>16376.68</v>
      </c>
      <c r="K230" s="206">
        <f t="shared" si="23"/>
        <v>0</v>
      </c>
      <c r="L230" s="206">
        <f t="shared" si="23"/>
        <v>0</v>
      </c>
    </row>
    <row r="231" spans="2:12">
      <c r="B231" s="209"/>
      <c r="C231" s="209"/>
      <c r="D231" s="209"/>
      <c r="E231" s="208"/>
      <c r="F231" s="207"/>
      <c r="G231" s="207" t="s">
        <v>330</v>
      </c>
      <c r="H231" s="206">
        <f t="shared" si="23"/>
        <v>0</v>
      </c>
      <c r="I231" s="206">
        <f t="shared" si="23"/>
        <v>0</v>
      </c>
      <c r="J231" s="206">
        <f t="shared" si="23"/>
        <v>16376.68</v>
      </c>
      <c r="K231" s="206">
        <f t="shared" si="23"/>
        <v>0</v>
      </c>
      <c r="L231" s="206">
        <f t="shared" si="23"/>
        <v>0</v>
      </c>
    </row>
    <row r="232" spans="2:12">
      <c r="B232" s="209"/>
      <c r="C232" s="209"/>
      <c r="D232" s="209"/>
      <c r="E232" s="208"/>
      <c r="F232" s="207"/>
      <c r="G232" s="207" t="s">
        <v>329</v>
      </c>
      <c r="H232" s="206">
        <f t="shared" si="23"/>
        <v>0</v>
      </c>
      <c r="I232" s="206">
        <f t="shared" si="23"/>
        <v>0</v>
      </c>
      <c r="J232" s="206">
        <f t="shared" si="23"/>
        <v>16376.68</v>
      </c>
      <c r="K232" s="206">
        <f t="shared" si="23"/>
        <v>0</v>
      </c>
      <c r="L232" s="206">
        <f t="shared" si="23"/>
        <v>0</v>
      </c>
    </row>
    <row r="233" spans="2:12">
      <c r="B233" s="209"/>
      <c r="C233" s="209"/>
      <c r="D233" s="209"/>
      <c r="E233" s="208"/>
      <c r="F233" s="207"/>
      <c r="G233" s="207" t="s">
        <v>328</v>
      </c>
      <c r="H233" s="206">
        <f t="shared" si="23"/>
        <v>0</v>
      </c>
      <c r="I233" s="206">
        <f t="shared" si="23"/>
        <v>0</v>
      </c>
      <c r="J233" s="206">
        <f t="shared" si="23"/>
        <v>16376.68</v>
      </c>
      <c r="K233" s="206">
        <f t="shared" si="23"/>
        <v>0</v>
      </c>
      <c r="L233" s="206">
        <f t="shared" si="23"/>
        <v>0</v>
      </c>
    </row>
    <row r="234" spans="2:12">
      <c r="B234" s="209"/>
      <c r="C234" s="209"/>
      <c r="D234" s="209"/>
      <c r="E234" s="208"/>
      <c r="F234" s="207"/>
      <c r="G234" s="207" t="s">
        <v>327</v>
      </c>
      <c r="H234" s="206">
        <v>0</v>
      </c>
      <c r="I234" s="206">
        <v>0</v>
      </c>
      <c r="J234" s="206">
        <v>16376.68</v>
      </c>
      <c r="K234" s="206">
        <v>0</v>
      </c>
      <c r="L234" s="206">
        <v>0</v>
      </c>
    </row>
  </sheetData>
  <mergeCells count="9">
    <mergeCell ref="K3:K4"/>
    <mergeCell ref="L3:L4"/>
    <mergeCell ref="B5:E5"/>
    <mergeCell ref="B3:D3"/>
    <mergeCell ref="E3:F3"/>
    <mergeCell ref="G3:G4"/>
    <mergeCell ref="H3:H4"/>
    <mergeCell ref="I3:I4"/>
    <mergeCell ref="J3:J4"/>
  </mergeCells>
  <pageMargins left="0" right="0" top="0" bottom="0" header="0" footer="0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Հ 3 մաս 2</vt:lpstr>
      <vt:lpstr>Հ 3 մաս3</vt:lpstr>
      <vt:lpstr>Հ 3 մաս 4</vt:lpstr>
      <vt:lpstr>Հ4 </vt:lpstr>
      <vt:lpstr>'Հ4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Gohar.Hayrapetyan</dc:creator>
  <cp:keywords>https:/mul-mss.gov.am/tasks/docs/attachment.php?id=378286&amp;fn=MJCC.xlsx&amp;out=1&amp;token=11eeba9413c87f24b50f</cp:keywords>
  <cp:lastModifiedBy>Anahit.Hamzyan</cp:lastModifiedBy>
  <cp:lastPrinted>2022-03-01T05:54:14Z</cp:lastPrinted>
  <dcterms:created xsi:type="dcterms:W3CDTF">2019-05-02T09:37:00Z</dcterms:created>
  <dcterms:modified xsi:type="dcterms:W3CDTF">2024-03-27T11:24:55Z</dcterms:modified>
</cp:coreProperties>
</file>